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Bilancio e rendiconto\Bilancio di previsione\2024-2026\Allegati bilancio 2024-2026\"/>
    </mc:Choice>
  </mc:AlternateContent>
  <bookViews>
    <workbookView xWindow="0" yWindow="0" windowWidth="23040" windowHeight="9195" firstSheet="3" activeTab="3"/>
  </bookViews>
  <sheets>
    <sheet name="Equilibrio totale" sheetId="3" state="hidden" r:id="rId1"/>
    <sheet name="Equilibrio per tipologia" sheetId="4" state="hidden" r:id="rId2"/>
    <sheet name="Foglio2" sheetId="12" state="hidden" r:id="rId3"/>
    <sheet name="DG" sheetId="13" r:id="rId4"/>
    <sheet name="SERFIC" sheetId="14" r:id="rId5"/>
    <sheet name="SAG" sheetId="15" r:id="rId6"/>
    <sheet name="SCBRU" sheetId="16" r:id="rId7"/>
    <sheet name="CI TECNICO" sheetId="18" r:id="rId8"/>
    <sheet name="NU TECNICO" sheetId="19" r:id="rId9"/>
    <sheet name="CA TECNICO " sheetId="17" r:id="rId10"/>
    <sheet name="OR TECNICO" sheetId="20" r:id="rId11"/>
    <sheet name="SS TECNICO" sheetId="21" r:id="rId12"/>
    <sheet name="Uscite complessive" sheetId="2" r:id="rId13"/>
    <sheet name="Entrate complessive" sheetId="1" r:id="rId14"/>
    <sheet name="Avanzo accantonato" sheetId="5" state="hidden" r:id="rId15"/>
    <sheet name="Quote vincolate" sheetId="8" state="hidden" r:id="rId16"/>
    <sheet name="Copertura FPV" sheetId="9" state="hidden" r:id="rId17"/>
    <sheet name="Foglio1" sheetId="11" state="hidden" r:id="rId18"/>
  </sheets>
  <definedNames>
    <definedName name="_xlnm._FilterDatabase" localSheetId="9" hidden="1">'CA TECNICO '!$A$2:$AA$755</definedName>
    <definedName name="_xlnm._FilterDatabase" localSheetId="7" hidden="1">'CI TECNICO'!$A$2:$AA$755</definedName>
    <definedName name="_xlnm._FilterDatabase" localSheetId="16" hidden="1">'Copertura FPV'!$A$3:$F$31</definedName>
    <definedName name="_xlnm._FilterDatabase" localSheetId="3" hidden="1">DG!$A$2:$AA$755</definedName>
    <definedName name="_xlnm._FilterDatabase" localSheetId="13" hidden="1">'Entrate complessive'!$A$2:$AA$352</definedName>
    <definedName name="_xlnm._FilterDatabase" localSheetId="2" hidden="1">Foglio2!$A$1:$I$15</definedName>
    <definedName name="_xlnm._FilterDatabase" localSheetId="8" hidden="1">'NU TECNICO'!$A$2:$AA$755</definedName>
    <definedName name="_xlnm._FilterDatabase" localSheetId="10" hidden="1">'OR TECNICO'!$A$2:$AA$755</definedName>
    <definedName name="_xlnm._FilterDatabase" localSheetId="15" hidden="1">'Quote vincolate'!$A$1:$E$69</definedName>
    <definedName name="_xlnm._FilterDatabase" localSheetId="5" hidden="1">SAG!$A$2:$AA$755</definedName>
    <definedName name="_xlnm._FilterDatabase" localSheetId="6" hidden="1">SCBRU!$A$2:$AA$755</definedName>
    <definedName name="_xlnm._FilterDatabase" localSheetId="4" hidden="1">SERFIC!$A$2:$AA$755</definedName>
    <definedName name="_xlnm._FilterDatabase" localSheetId="11" hidden="1">'SS TECNICO'!$A$2:$AA$755</definedName>
    <definedName name="_xlnm._FilterDatabase" localSheetId="12" hidden="1">'Uscite complessive'!$A$2:$AA$755</definedName>
    <definedName name="_xlnm.Print_Area" localSheetId="9">'CA TECNICO '!$C$1:$W$757</definedName>
    <definedName name="_xlnm.Print_Area" localSheetId="7">'CI TECNICO'!$C$1:$W$757</definedName>
    <definedName name="_xlnm.Print_Area" localSheetId="16">'Copertura FPV'!$A$1:$F$33</definedName>
    <definedName name="_xlnm.Print_Area" localSheetId="3">DG!$C$1:$W$757</definedName>
    <definedName name="_xlnm.Print_Area" localSheetId="13">'Entrate complessive'!$D$1:$Z$353</definedName>
    <definedName name="_xlnm.Print_Area" localSheetId="0">'Equilibrio totale'!$A$27:$J$50</definedName>
    <definedName name="_xlnm.Print_Area" localSheetId="2">Foglio2!$A$1:$I$19</definedName>
    <definedName name="_xlnm.Print_Area" localSheetId="8">'NU TECNICO'!$C$1:$W$757</definedName>
    <definedName name="_xlnm.Print_Area" localSheetId="10">'OR TECNICO'!$C$1:$W$757</definedName>
    <definedName name="_xlnm.Print_Area" localSheetId="15">'Quote vincolate'!$A$1:$E$69</definedName>
    <definedName name="_xlnm.Print_Area" localSheetId="5">SAG!$C$1:$W$757</definedName>
    <definedName name="_xlnm.Print_Area" localSheetId="6">SCBRU!$C$1:$W$757</definedName>
    <definedName name="_xlnm.Print_Area" localSheetId="4">SERFIC!$C$1:$W$757</definedName>
    <definedName name="_xlnm.Print_Area" localSheetId="11">'SS TECNICO'!$C$1:$W$757</definedName>
    <definedName name="_xlnm.Print_Area" localSheetId="12">'Uscite complessive'!$C$1:$W$757</definedName>
    <definedName name="E_gruppo">'Entrate complessive'!$C$3:$C$352</definedName>
    <definedName name="E_resp">'Entrate complessive'!$F$3:$F$352</definedName>
    <definedName name="E23_acc">'Entrate complessive'!$H$3:$H$352</definedName>
    <definedName name="E23_ass">'Entrate complessive'!$G$3:$G$352</definedName>
    <definedName name="E23_cassa">'Entrate complessive'!$Q$3:$Q$352</definedName>
    <definedName name="E23_pren">'Entrate complessive'!$I$3:$I$352</definedName>
    <definedName name="E23_res">'Entrate complessive'!$P$3:$P$352</definedName>
    <definedName name="E24_acc">'Entrate complessive'!$K$3:$K$352</definedName>
    <definedName name="E24_ass">'Entrate complessive'!$J$3:$J$352</definedName>
    <definedName name="E24_def">'Entrate complessive'!$T$3:$T$352</definedName>
    <definedName name="E24_pren">'Entrate complessive'!$L$3:$L$352</definedName>
    <definedName name="E24_prev">'Entrate complessive'!$R$3:$R$352</definedName>
    <definedName name="E24_var">'Entrate complessive'!$S$3:$S$352</definedName>
    <definedName name="E25_acc">'Entrate complessive'!$N$3:$N$352</definedName>
    <definedName name="E25_ass">'Entrate complessive'!$M$3:$M$352</definedName>
    <definedName name="E25_def">'Entrate complessive'!$W$3:$W$352</definedName>
    <definedName name="E25_pren">'Entrate complessive'!$O$3:$O$352</definedName>
    <definedName name="E25_prev">'Entrate complessive'!$U$3:$U$352</definedName>
    <definedName name="E25_var">'Entrate complessive'!$V$3:$V$352</definedName>
    <definedName name="E26_def">'Entrate complessive'!$Z$3:$Z$352</definedName>
    <definedName name="E26_prev">'Entrate complessive'!$X$3:$X$352</definedName>
    <definedName name="E26_var">'Entrate complessive'!$Y$3:$Y$352</definedName>
    <definedName name="rese" localSheetId="9">#REF!</definedName>
    <definedName name="rese" localSheetId="7">#REF!</definedName>
    <definedName name="rese" localSheetId="3">#REF!</definedName>
    <definedName name="rese" localSheetId="8">#REF!</definedName>
    <definedName name="rese" localSheetId="10">#REF!</definedName>
    <definedName name="rese" localSheetId="5">#REF!</definedName>
    <definedName name="rese" localSheetId="6">#REF!</definedName>
    <definedName name="rese" localSheetId="4">#REF!</definedName>
    <definedName name="rese" localSheetId="11">#REF!</definedName>
    <definedName name="rese">#REF!</definedName>
    <definedName name="U_gruppo" localSheetId="9">'CA TECNICO '!$C$3:$C$755</definedName>
    <definedName name="U_gruppo" localSheetId="7">'CI TECNICO'!$C$3:$C$755</definedName>
    <definedName name="U_gruppo" localSheetId="3">DG!$C$3:$C$755</definedName>
    <definedName name="U_gruppo" localSheetId="8">'NU TECNICO'!$C$3:$C$755</definedName>
    <definedName name="U_gruppo" localSheetId="10">'OR TECNICO'!$C$3:$C$755</definedName>
    <definedName name="U_gruppo" localSheetId="5">SAG!$C$3:$C$755</definedName>
    <definedName name="U_gruppo" localSheetId="6">SCBRU!$C$3:$C$755</definedName>
    <definedName name="U_gruppo" localSheetId="4">SERFIC!$C$3:$C$755</definedName>
    <definedName name="U_gruppo" localSheetId="11">'SS TECNICO'!$C$3:$C$755</definedName>
    <definedName name="U_gruppo">'Uscite complessive'!$C$3:$C$755</definedName>
    <definedName name="U_resp" localSheetId="9">'CA TECNICO '!$F$3:$F$755</definedName>
    <definedName name="U_resp" localSheetId="7">'CI TECNICO'!$F$3:$F$755</definedName>
    <definedName name="U_resp" localSheetId="3">DG!$F$3:$F$755</definedName>
    <definedName name="U_resp" localSheetId="8">'NU TECNICO'!$F$3:$F$755</definedName>
    <definedName name="U_resp" localSheetId="10">'OR TECNICO'!$F$3:$F$755</definedName>
    <definedName name="U_resp" localSheetId="5">SAG!$F$3:$F$755</definedName>
    <definedName name="U_resp" localSheetId="6">SCBRU!$F$3:$F$755</definedName>
    <definedName name="U_resp" localSheetId="4">SERFIC!$F$3:$F$755</definedName>
    <definedName name="U_resp" localSheetId="11">'SS TECNICO'!$F$3:$F$755</definedName>
    <definedName name="U_resp">'Uscite complessive'!$F$3:$F$755</definedName>
    <definedName name="U23_ass" localSheetId="9">'CA TECNICO '!$G$3:$G$755</definedName>
    <definedName name="U23_ass" localSheetId="7">'CI TECNICO'!$G$3:$G$755</definedName>
    <definedName name="U23_ass" localSheetId="3">DG!$G$3:$G$755</definedName>
    <definedName name="U23_ass" localSheetId="8">'NU TECNICO'!$G$3:$G$755</definedName>
    <definedName name="U23_ass" localSheetId="10">'OR TECNICO'!$G$3:$G$755</definedName>
    <definedName name="U23_ass" localSheetId="5">SAG!$G$3:$G$755</definedName>
    <definedName name="U23_ass" localSheetId="6">SCBRU!$G$3:$G$755</definedName>
    <definedName name="U23_ass" localSheetId="4">SERFIC!$G$3:$G$755</definedName>
    <definedName name="U23_ass" localSheetId="11">'SS TECNICO'!$G$3:$G$755</definedName>
    <definedName name="U23_ass">'Uscite complessive'!$G$3:$G$755</definedName>
    <definedName name="U23_cassa" localSheetId="9">'CA TECNICO '!$Q$3:$Q$755</definedName>
    <definedName name="U23_cassa" localSheetId="7">'CI TECNICO'!$Q$3:$Q$755</definedName>
    <definedName name="U23_cassa" localSheetId="3">DG!$Q$3:$Q$755</definedName>
    <definedName name="U23_cassa" localSheetId="8">'NU TECNICO'!$Q$3:$Q$755</definedName>
    <definedName name="U23_cassa" localSheetId="10">'OR TECNICO'!$Q$3:$Q$755</definedName>
    <definedName name="U23_cassa" localSheetId="5">SAG!$Q$3:$Q$755</definedName>
    <definedName name="U23_cassa" localSheetId="6">SCBRU!$Q$3:$Q$755</definedName>
    <definedName name="U23_cassa" localSheetId="4">SERFIC!$Q$3:$Q$755</definedName>
    <definedName name="U23_cassa" localSheetId="11">'SS TECNICO'!$Q$3:$Q$755</definedName>
    <definedName name="U23_cassa">'Uscite complessive'!$Q$3:$Q$755</definedName>
    <definedName name="U23_imp" localSheetId="9">'CA TECNICO '!$H$3:$H$755</definedName>
    <definedName name="U23_imp" localSheetId="7">'CI TECNICO'!$H$3:$H$755</definedName>
    <definedName name="U23_imp" localSheetId="3">DG!$H$3:$H$755</definedName>
    <definedName name="U23_imp" localSheetId="8">'NU TECNICO'!$H$3:$H$755</definedName>
    <definedName name="U23_imp" localSheetId="10">'OR TECNICO'!$H$3:$H$755</definedName>
    <definedName name="U23_imp" localSheetId="5">SAG!$H$3:$H$755</definedName>
    <definedName name="U23_imp" localSheetId="6">SCBRU!$H$3:$H$755</definedName>
    <definedName name="U23_imp" localSheetId="4">SERFIC!$H$3:$H$755</definedName>
    <definedName name="U23_imp" localSheetId="11">'SS TECNICO'!$H$3:$H$755</definedName>
    <definedName name="U23_imp">'Uscite complessive'!$H$3:$H$755</definedName>
    <definedName name="U23_pren" localSheetId="9">'CA TECNICO '!$I$3:$I$755</definedName>
    <definedName name="U23_pren" localSheetId="7">'CI TECNICO'!$I$3:$I$755</definedName>
    <definedName name="U23_pren" localSheetId="3">DG!$I$3:$I$755</definedName>
    <definedName name="U23_pren" localSheetId="8">'NU TECNICO'!$I$3:$I$755</definedName>
    <definedName name="U23_pren" localSheetId="10">'OR TECNICO'!$I$3:$I$755</definedName>
    <definedName name="U23_pren" localSheetId="5">SAG!$I$3:$I$755</definedName>
    <definedName name="U23_pren" localSheetId="6">SCBRU!$I$3:$I$755</definedName>
    <definedName name="U23_pren" localSheetId="4">SERFIC!$I$3:$I$755</definedName>
    <definedName name="U23_pren" localSheetId="11">'SS TECNICO'!$I$3:$I$755</definedName>
    <definedName name="U23_pren">'Uscite complessive'!$I$3:$I$755</definedName>
    <definedName name="U23_res" localSheetId="9">'CA TECNICO '!$P$3:$P$755</definedName>
    <definedName name="U23_res" localSheetId="7">'CI TECNICO'!$P$3:$P$755</definedName>
    <definedName name="U23_res" localSheetId="3">DG!$P$3:$P$755</definedName>
    <definedName name="U23_res" localSheetId="8">'NU TECNICO'!$P$3:$P$755</definedName>
    <definedName name="U23_res" localSheetId="10">'OR TECNICO'!$P$3:$P$755</definedName>
    <definedName name="U23_res" localSheetId="5">SAG!$P$3:$P$755</definedName>
    <definedName name="U23_res" localSheetId="6">SCBRU!$P$3:$P$755</definedName>
    <definedName name="U23_res" localSheetId="4">SERFIC!$P$3:$P$755</definedName>
    <definedName name="U23_res" localSheetId="11">'SS TECNICO'!$P$3:$P$755</definedName>
    <definedName name="U23_res">'Uscite complessive'!$P$3:$P$755</definedName>
    <definedName name="U24_ass" localSheetId="9">'CA TECNICO '!$J$3:$J$755</definedName>
    <definedName name="U24_ass" localSheetId="7">'CI TECNICO'!$J$3:$J$755</definedName>
    <definedName name="U24_ass" localSheetId="3">DG!$J$3:$J$755</definedName>
    <definedName name="U24_ass" localSheetId="8">'NU TECNICO'!$J$3:$J$755</definedName>
    <definedName name="U24_ass" localSheetId="10">'OR TECNICO'!$J$3:$J$755</definedName>
    <definedName name="U24_ass" localSheetId="5">SAG!$J$3:$J$755</definedName>
    <definedName name="U24_ass" localSheetId="6">SCBRU!$J$3:$J$755</definedName>
    <definedName name="U24_ass" localSheetId="4">SERFIC!$J$3:$J$755</definedName>
    <definedName name="U24_ass" localSheetId="11">'SS TECNICO'!$J$3:$J$755</definedName>
    <definedName name="U24_ass">'Uscite complessive'!$J$3:$J$755</definedName>
    <definedName name="U24_def" localSheetId="9">'CA TECNICO '!$T$3:$T$755</definedName>
    <definedName name="U24_def" localSheetId="7">'CI TECNICO'!$T$3:$T$755</definedName>
    <definedName name="U24_def" localSheetId="3">DG!$T$3:$T$755</definedName>
    <definedName name="U24_def" localSheetId="8">'NU TECNICO'!$T$3:$T$755</definedName>
    <definedName name="U24_def" localSheetId="10">'OR TECNICO'!$T$3:$T$755</definedName>
    <definedName name="U24_def" localSheetId="5">SAG!$T$3:$T$755</definedName>
    <definedName name="U24_def" localSheetId="6">SCBRU!$T$3:$T$755</definedName>
    <definedName name="U24_def" localSheetId="4">SERFIC!$T$3:$T$755</definedName>
    <definedName name="U24_def" localSheetId="11">'SS TECNICO'!$T$3:$T$755</definedName>
    <definedName name="U24_def">'Uscite complessive'!$T$3:$T$755</definedName>
    <definedName name="U24_imp" localSheetId="9">'CA TECNICO '!$K$3:$K$755</definedName>
    <definedName name="U24_imp" localSheetId="7">'CI TECNICO'!$K$3:$K$755</definedName>
    <definedName name="U24_imp" localSheetId="3">DG!$K$3:$K$755</definedName>
    <definedName name="U24_imp" localSheetId="8">'NU TECNICO'!$K$3:$K$755</definedName>
    <definedName name="U24_imp" localSheetId="10">'OR TECNICO'!$K$3:$K$755</definedName>
    <definedName name="U24_imp" localSheetId="5">SAG!$K$3:$K$755</definedName>
    <definedName name="U24_imp" localSheetId="6">SCBRU!$K$3:$K$755</definedName>
    <definedName name="U24_imp" localSheetId="4">SERFIC!$K$3:$K$755</definedName>
    <definedName name="U24_imp" localSheetId="11">'SS TECNICO'!$K$3:$K$755</definedName>
    <definedName name="U24_imp">'Uscite complessive'!$K$3:$K$755</definedName>
    <definedName name="U24_pren" localSheetId="9">'CA TECNICO '!$L$3:$L$755</definedName>
    <definedName name="U24_pren" localSheetId="7">'CI TECNICO'!$L$3:$L$755</definedName>
    <definedName name="U24_pren" localSheetId="3">DG!$L$3:$L$755</definedName>
    <definedName name="U24_pren" localSheetId="8">'NU TECNICO'!$L$3:$L$755</definedName>
    <definedName name="U24_pren" localSheetId="10">'OR TECNICO'!$L$3:$L$755</definedName>
    <definedName name="U24_pren" localSheetId="5">SAG!$L$3:$L$755</definedName>
    <definedName name="U24_pren" localSheetId="6">SCBRU!$L$3:$L$755</definedName>
    <definedName name="U24_pren" localSheetId="4">SERFIC!$L$3:$L$755</definedName>
    <definedName name="U24_pren" localSheetId="11">'SS TECNICO'!$L$3:$L$755</definedName>
    <definedName name="U24_pren">'Uscite complessive'!$L$3:$L$755</definedName>
    <definedName name="U24_prev" localSheetId="9">'CA TECNICO '!$R$3:$R$755</definedName>
    <definedName name="U24_prev" localSheetId="7">'CI TECNICO'!$R$3:$R$755</definedName>
    <definedName name="U24_prev" localSheetId="3">DG!$R$3:$R$755</definedName>
    <definedName name="U24_prev" localSheetId="8">'NU TECNICO'!$R$3:$R$755</definedName>
    <definedName name="U24_prev" localSheetId="10">'OR TECNICO'!$R$3:$R$755</definedName>
    <definedName name="U24_prev" localSheetId="5">SAG!$R$3:$R$755</definedName>
    <definedName name="U24_prev" localSheetId="6">SCBRU!$R$3:$R$755</definedName>
    <definedName name="U24_prev" localSheetId="4">SERFIC!$R$3:$R$755</definedName>
    <definedName name="U24_prev" localSheetId="11">'SS TECNICO'!$R$3:$R$755</definedName>
    <definedName name="U24_prev">'Uscite complessive'!$R$3:$R$755</definedName>
    <definedName name="U24_var" localSheetId="9">'CA TECNICO '!$S$3:$S$755</definedName>
    <definedName name="U24_var" localSheetId="7">'CI TECNICO'!$S$3:$S$755</definedName>
    <definedName name="U24_var" localSheetId="3">DG!$S$3:$S$755</definedName>
    <definedName name="U24_var" localSheetId="8">'NU TECNICO'!$S$3:$S$755</definedName>
    <definedName name="U24_var" localSheetId="10">'OR TECNICO'!$S$3:$S$755</definedName>
    <definedName name="U24_var" localSheetId="5">SAG!$S$3:$S$755</definedName>
    <definedName name="U24_var" localSheetId="6">SCBRU!$S$3:$S$755</definedName>
    <definedName name="U24_var" localSheetId="4">SERFIC!$S$3:$S$755</definedName>
    <definedName name="U24_var" localSheetId="11">'SS TECNICO'!$S$3:$S$755</definedName>
    <definedName name="U24_var">'Uscite complessive'!$S$3:$S$755</definedName>
    <definedName name="U25_ass" localSheetId="9">'CA TECNICO '!$M$3:$M$755</definedName>
    <definedName name="U25_ass" localSheetId="7">'CI TECNICO'!$M$3:$M$755</definedName>
    <definedName name="U25_ass" localSheetId="3">DG!$M$3:$M$755</definedName>
    <definedName name="U25_ass" localSheetId="8">'NU TECNICO'!$M$3:$M$755</definedName>
    <definedName name="U25_ass" localSheetId="10">'OR TECNICO'!$M$3:$M$755</definedName>
    <definedName name="U25_ass" localSheetId="5">SAG!$M$3:$M$755</definedName>
    <definedName name="U25_ass" localSheetId="6">SCBRU!$M$3:$M$755</definedName>
    <definedName name="U25_ass" localSheetId="4">SERFIC!$M$3:$M$755</definedName>
    <definedName name="U25_ass" localSheetId="11">'SS TECNICO'!$M$3:$M$755</definedName>
    <definedName name="U25_ass">'Uscite complessive'!$M$3:$M$755</definedName>
    <definedName name="U25_def" localSheetId="9">'CA TECNICO '!$W$3:$W$755</definedName>
    <definedName name="U25_def" localSheetId="7">'CI TECNICO'!$W$3:$W$755</definedName>
    <definedName name="U25_def" localSheetId="3">DG!$W$3:$W$755</definedName>
    <definedName name="U25_def" localSheetId="8">'NU TECNICO'!$W$3:$W$755</definedName>
    <definedName name="U25_def" localSheetId="10">'OR TECNICO'!$W$3:$W$755</definedName>
    <definedName name="U25_def" localSheetId="5">SAG!$W$3:$W$755</definedName>
    <definedName name="U25_def" localSheetId="6">SCBRU!$W$3:$W$755</definedName>
    <definedName name="U25_def" localSheetId="4">SERFIC!$W$3:$W$755</definedName>
    <definedName name="U25_def" localSheetId="11">'SS TECNICO'!$W$3:$W$755</definedName>
    <definedName name="U25_def">'Uscite complessive'!$W$3:$W$755</definedName>
    <definedName name="U25_imp" localSheetId="9">'CA TECNICO '!$N$3:$N$755</definedName>
    <definedName name="U25_imp" localSheetId="7">'CI TECNICO'!$N$3:$N$755</definedName>
    <definedName name="U25_imp" localSheetId="3">DG!$N$3:$N$755</definedName>
    <definedName name="U25_imp" localSheetId="8">'NU TECNICO'!$N$3:$N$755</definedName>
    <definedName name="U25_imp" localSheetId="10">'OR TECNICO'!$N$3:$N$755</definedName>
    <definedName name="U25_imp" localSheetId="5">SAG!$N$3:$N$755</definedName>
    <definedName name="U25_imp" localSheetId="6">SCBRU!$N$3:$N$755</definedName>
    <definedName name="U25_imp" localSheetId="4">SERFIC!$N$3:$N$755</definedName>
    <definedName name="U25_imp" localSheetId="11">'SS TECNICO'!$N$3:$N$755</definedName>
    <definedName name="U25_imp">'Uscite complessive'!$N$3:$N$755</definedName>
    <definedName name="U25_pren" localSheetId="9">'CA TECNICO '!$O$3:$O$755</definedName>
    <definedName name="U25_pren" localSheetId="7">'CI TECNICO'!$O$3:$O$755</definedName>
    <definedName name="U25_pren" localSheetId="3">DG!$O$3:$O$755</definedName>
    <definedName name="U25_pren" localSheetId="8">'NU TECNICO'!$O$3:$O$755</definedName>
    <definedName name="U25_pren" localSheetId="10">'OR TECNICO'!$O$3:$O$755</definedName>
    <definedName name="U25_pren" localSheetId="5">SAG!$O$3:$O$755</definedName>
    <definedName name="U25_pren" localSheetId="6">SCBRU!$O$3:$O$755</definedName>
    <definedName name="U25_pren" localSheetId="4">SERFIC!$O$3:$O$755</definedName>
    <definedName name="U25_pren" localSheetId="11">'SS TECNICO'!$O$3:$O$755</definedName>
    <definedName name="U25_pren">'Uscite complessive'!$O$3:$O$755</definedName>
    <definedName name="U25_prev" localSheetId="9">'CA TECNICO '!$U$3:$U$755</definedName>
    <definedName name="U25_prev" localSheetId="7">'CI TECNICO'!$U$3:$U$755</definedName>
    <definedName name="U25_prev" localSheetId="3">DG!$U$3:$U$755</definedName>
    <definedName name="U25_prev" localSheetId="8">'NU TECNICO'!$U$3:$U$755</definedName>
    <definedName name="U25_prev" localSheetId="10">'OR TECNICO'!$U$3:$U$755</definedName>
    <definedName name="U25_prev" localSheetId="5">SAG!$U$3:$U$755</definedName>
    <definedName name="U25_prev" localSheetId="6">SCBRU!$U$3:$U$755</definedName>
    <definedName name="U25_prev" localSheetId="4">SERFIC!$U$3:$U$755</definedName>
    <definedName name="U25_prev" localSheetId="11">'SS TECNICO'!$U$3:$U$755</definedName>
    <definedName name="U25_prev">'Uscite complessive'!$U$3:$U$755</definedName>
    <definedName name="U25_var" localSheetId="9">'CA TECNICO '!$V$3:$V$755</definedName>
    <definedName name="U25_var" localSheetId="7">'CI TECNICO'!$V$3:$V$755</definedName>
    <definedName name="U25_var" localSheetId="3">DG!$V$3:$V$755</definedName>
    <definedName name="U25_var" localSheetId="8">'NU TECNICO'!$V$3:$V$755</definedName>
    <definedName name="U25_var" localSheetId="10">'OR TECNICO'!$V$3:$V$755</definedName>
    <definedName name="U25_var" localSheetId="5">SAG!$V$3:$V$755</definedName>
    <definedName name="U25_var" localSheetId="6">SCBRU!$V$3:$V$755</definedName>
    <definedName name="U25_var" localSheetId="4">SERFIC!$V$3:$V$755</definedName>
    <definedName name="U25_var" localSheetId="11">'SS TECNICO'!$V$3:$V$755</definedName>
    <definedName name="U25_var">'Uscite complessive'!$V$3:$V$755</definedName>
    <definedName name="U26_def" localSheetId="9">'CA TECNICO '!$Z$3:$Z$755</definedName>
    <definedName name="U26_def" localSheetId="7">'CI TECNICO'!$Z$3:$Z$755</definedName>
    <definedName name="U26_def" localSheetId="3">DG!$Z$3:$Z$755</definedName>
    <definedName name="U26_def" localSheetId="8">'NU TECNICO'!$Z$3:$Z$755</definedName>
    <definedName name="U26_def" localSheetId="10">'OR TECNICO'!$Z$3:$Z$755</definedName>
    <definedName name="U26_def" localSheetId="5">SAG!$Z$3:$Z$755</definedName>
    <definedName name="U26_def" localSheetId="6">SCBRU!$Z$3:$Z$755</definedName>
    <definedName name="U26_def" localSheetId="4">SERFIC!$Z$3:$Z$755</definedName>
    <definedName name="U26_def" localSheetId="11">'SS TECNICO'!$Z$3:$Z$755</definedName>
    <definedName name="U26_def">'Uscite complessive'!$Z$3:$Z$755</definedName>
    <definedName name="U26_prev" localSheetId="9">'CA TECNICO '!$X$3:$X$755</definedName>
    <definedName name="U26_prev" localSheetId="7">'CI TECNICO'!$X$3:$X$755</definedName>
    <definedName name="U26_prev" localSheetId="3">DG!$X$3:$X$755</definedName>
    <definedName name="U26_prev" localSheetId="8">'NU TECNICO'!$X$3:$X$755</definedName>
    <definedName name="U26_prev" localSheetId="10">'OR TECNICO'!$X$3:$X$755</definedName>
    <definedName name="U26_prev" localSheetId="5">SAG!$X$3:$X$755</definedName>
    <definedName name="U26_prev" localSheetId="6">SCBRU!$X$3:$X$755</definedName>
    <definedName name="U26_prev" localSheetId="4">SERFIC!$X$3:$X$755</definedName>
    <definedName name="U26_prev" localSheetId="11">'SS TECNICO'!$X$3:$X$755</definedName>
    <definedName name="U26_prev">'Uscite complessive'!$X$3:$X$755</definedName>
    <definedName name="U26_var" localSheetId="9">'CA TECNICO '!$Y$3:$Y$755</definedName>
    <definedName name="U26_var" localSheetId="7">'CI TECNICO'!$Y$3:$Y$755</definedName>
    <definedName name="U26_var" localSheetId="3">DG!$Y$3:$Y$755</definedName>
    <definedName name="U26_var" localSheetId="8">'NU TECNICO'!$Y$3:$Y$755</definedName>
    <definedName name="U26_var" localSheetId="10">'OR TECNICO'!$Y$3:$Y$755</definedName>
    <definedName name="U26_var" localSheetId="5">SAG!$Y$3:$Y$755</definedName>
    <definedName name="U26_var" localSheetId="6">SCBRU!$Y$3:$Y$755</definedName>
    <definedName name="U26_var" localSheetId="4">SERFIC!$Y$3:$Y$755</definedName>
    <definedName name="U26_var" localSheetId="11">'SS TECNICO'!$Y$3:$Y$755</definedName>
    <definedName name="U26_var">'Uscite complessive'!$Y$3:$Y$755</definedName>
  </definedNames>
  <calcPr calcId="162913"/>
</workbook>
</file>

<file path=xl/calcChain.xml><?xml version="1.0" encoding="utf-8"?>
<calcChain xmlns="http://schemas.openxmlformats.org/spreadsheetml/2006/main">
  <c r="T117" i="16" l="1"/>
  <c r="T71" i="15"/>
  <c r="Y756" i="21" l="1"/>
  <c r="V756" i="21"/>
  <c r="S756" i="21"/>
  <c r="P756" i="21"/>
  <c r="O756" i="21"/>
  <c r="N756" i="21"/>
  <c r="M756" i="21"/>
  <c r="L756" i="21"/>
  <c r="K756" i="21"/>
  <c r="J756" i="21"/>
  <c r="I756" i="21"/>
  <c r="H756" i="21"/>
  <c r="G756" i="21"/>
  <c r="X755" i="21"/>
  <c r="Z755" i="21" s="1"/>
  <c r="U755" i="21"/>
  <c r="W755" i="21" s="1"/>
  <c r="R755" i="21"/>
  <c r="T755" i="21" s="1"/>
  <c r="Q755" i="21" s="1"/>
  <c r="Z754" i="21"/>
  <c r="X754" i="21"/>
  <c r="W754" i="21"/>
  <c r="U754" i="21"/>
  <c r="T754" i="21"/>
  <c r="R754" i="21"/>
  <c r="Z753" i="21"/>
  <c r="X753" i="21"/>
  <c r="W753" i="21"/>
  <c r="U753" i="21"/>
  <c r="T753" i="21"/>
  <c r="R753" i="21"/>
  <c r="Q753" i="21"/>
  <c r="X752" i="21"/>
  <c r="Z752" i="21" s="1"/>
  <c r="U752" i="21"/>
  <c r="W752" i="21" s="1"/>
  <c r="R752" i="21"/>
  <c r="T752" i="21" s="1"/>
  <c r="Z751" i="21"/>
  <c r="W751" i="21"/>
  <c r="T751" i="21"/>
  <c r="Z750" i="21"/>
  <c r="W750" i="21"/>
  <c r="T750" i="21"/>
  <c r="Z749" i="21"/>
  <c r="W749" i="21"/>
  <c r="T749" i="21"/>
  <c r="Z748" i="21"/>
  <c r="W748" i="21"/>
  <c r="T748" i="21"/>
  <c r="Z747" i="21"/>
  <c r="W747" i="21"/>
  <c r="T747" i="21"/>
  <c r="Z746" i="21"/>
  <c r="W746" i="21"/>
  <c r="T746" i="21"/>
  <c r="Z745" i="21"/>
  <c r="W745" i="21"/>
  <c r="T745" i="21"/>
  <c r="W744" i="21"/>
  <c r="T744" i="21"/>
  <c r="Z743" i="21"/>
  <c r="U743" i="21"/>
  <c r="W743" i="21" s="1"/>
  <c r="R743" i="21"/>
  <c r="T743" i="21" s="1"/>
  <c r="Q743" i="21" s="1"/>
  <c r="Z742" i="21"/>
  <c r="U742" i="21"/>
  <c r="W742" i="21" s="1"/>
  <c r="R742" i="21"/>
  <c r="T742" i="21" s="1"/>
  <c r="Q742" i="21" s="1"/>
  <c r="Z741" i="21"/>
  <c r="U741" i="21"/>
  <c r="W741" i="21" s="1"/>
  <c r="R741" i="21"/>
  <c r="T741" i="21" s="1"/>
  <c r="Q741" i="21" s="1"/>
  <c r="Z740" i="21"/>
  <c r="U740" i="21"/>
  <c r="W740" i="21" s="1"/>
  <c r="R740" i="21"/>
  <c r="T740" i="21" s="1"/>
  <c r="Q740" i="21" s="1"/>
  <c r="Z739" i="21"/>
  <c r="U739" i="21"/>
  <c r="W739" i="21" s="1"/>
  <c r="R739" i="21"/>
  <c r="T739" i="21" s="1"/>
  <c r="Q739" i="21" s="1"/>
  <c r="Z738" i="21"/>
  <c r="U738" i="21"/>
  <c r="W738" i="21" s="1"/>
  <c r="R738" i="21"/>
  <c r="T738" i="21" s="1"/>
  <c r="Q738" i="21" s="1"/>
  <c r="Z737" i="21"/>
  <c r="U737" i="21"/>
  <c r="W737" i="21" s="1"/>
  <c r="R737" i="21"/>
  <c r="T737" i="21" s="1"/>
  <c r="Q737" i="21" s="1"/>
  <c r="Z736" i="21"/>
  <c r="U736" i="21"/>
  <c r="W736" i="21" s="1"/>
  <c r="R736" i="21"/>
  <c r="T736" i="21" s="1"/>
  <c r="Q736" i="21" s="1"/>
  <c r="X735" i="21"/>
  <c r="Z735" i="21" s="1"/>
  <c r="W735" i="21"/>
  <c r="U735" i="21"/>
  <c r="R735" i="21"/>
  <c r="T735" i="21" s="1"/>
  <c r="Q735" i="21" s="1"/>
  <c r="X734" i="21"/>
  <c r="Z734" i="21" s="1"/>
  <c r="U734" i="21"/>
  <c r="W734" i="21" s="1"/>
  <c r="R734" i="21"/>
  <c r="T734" i="21" s="1"/>
  <c r="Q734" i="21" s="1"/>
  <c r="Z733" i="21"/>
  <c r="W733" i="21"/>
  <c r="T733" i="21"/>
  <c r="Q733" i="21"/>
  <c r="Z732" i="21"/>
  <c r="W732" i="21"/>
  <c r="T732" i="21"/>
  <c r="Q732" i="21"/>
  <c r="Z731" i="21"/>
  <c r="W731" i="21"/>
  <c r="T731" i="21"/>
  <c r="Q731" i="21"/>
  <c r="Z730" i="21"/>
  <c r="W730" i="21"/>
  <c r="T730" i="21"/>
  <c r="Q730" i="21"/>
  <c r="Z729" i="21"/>
  <c r="W729" i="21"/>
  <c r="T729" i="21"/>
  <c r="Q729" i="21"/>
  <c r="Z728" i="21"/>
  <c r="W728" i="21"/>
  <c r="T728" i="21"/>
  <c r="Q728" i="21"/>
  <c r="Z727" i="21"/>
  <c r="W727" i="21"/>
  <c r="T727" i="21"/>
  <c r="Q727" i="21"/>
  <c r="Z726" i="21"/>
  <c r="X726" i="21"/>
  <c r="U726" i="21"/>
  <c r="W726" i="21" s="1"/>
  <c r="T726" i="21"/>
  <c r="Q726" i="21" s="1"/>
  <c r="R726" i="21"/>
  <c r="Z725" i="21"/>
  <c r="W725" i="21"/>
  <c r="U725" i="21"/>
  <c r="T725" i="21"/>
  <c r="R725" i="21"/>
  <c r="Q725" i="21"/>
  <c r="Z724" i="21"/>
  <c r="W724" i="21"/>
  <c r="U724" i="21"/>
  <c r="T724" i="21"/>
  <c r="Q724" i="21" s="1"/>
  <c r="R724" i="21"/>
  <c r="X723" i="21"/>
  <c r="Z723" i="21" s="1"/>
  <c r="U723" i="21"/>
  <c r="W723" i="21" s="1"/>
  <c r="T723" i="21"/>
  <c r="Q723" i="21" s="1"/>
  <c r="R723" i="21"/>
  <c r="Z722" i="21"/>
  <c r="U722" i="21"/>
  <c r="W722" i="21" s="1"/>
  <c r="R722" i="21"/>
  <c r="T722" i="21" s="1"/>
  <c r="Q722" i="21"/>
  <c r="Z721" i="21"/>
  <c r="U721" i="21"/>
  <c r="W721" i="21" s="1"/>
  <c r="R721" i="21"/>
  <c r="T721" i="21" s="1"/>
  <c r="Q721" i="21" s="1"/>
  <c r="Z720" i="21"/>
  <c r="W720" i="21"/>
  <c r="U720" i="21"/>
  <c r="R720" i="21"/>
  <c r="T720" i="21" s="1"/>
  <c r="Q720" i="21" s="1"/>
  <c r="Z719" i="21"/>
  <c r="X719" i="21"/>
  <c r="W719" i="21"/>
  <c r="U719" i="21"/>
  <c r="T719" i="21"/>
  <c r="R719" i="21"/>
  <c r="Q719" i="21"/>
  <c r="X718" i="21"/>
  <c r="Z718" i="21" s="1"/>
  <c r="U718" i="21"/>
  <c r="W718" i="21" s="1"/>
  <c r="T718" i="21"/>
  <c r="Q718" i="21" s="1"/>
  <c r="R718" i="21"/>
  <c r="Z717" i="21"/>
  <c r="X717" i="21"/>
  <c r="W717" i="21"/>
  <c r="U717" i="21"/>
  <c r="T717" i="21"/>
  <c r="R717" i="21"/>
  <c r="Q717" i="21"/>
  <c r="X716" i="21"/>
  <c r="Z716" i="21" s="1"/>
  <c r="W716" i="21"/>
  <c r="U716" i="21"/>
  <c r="R716" i="21"/>
  <c r="T716" i="21" s="1"/>
  <c r="Q716" i="21" s="1"/>
  <c r="Z715" i="21"/>
  <c r="X715" i="21"/>
  <c r="W715" i="21"/>
  <c r="U715" i="21"/>
  <c r="T715" i="21"/>
  <c r="R715" i="21"/>
  <c r="Q715" i="21"/>
  <c r="Z714" i="21"/>
  <c r="W714" i="21"/>
  <c r="U714" i="21"/>
  <c r="T714" i="21"/>
  <c r="Q714" i="21" s="1"/>
  <c r="R714" i="21"/>
  <c r="X713" i="21"/>
  <c r="Z713" i="21" s="1"/>
  <c r="W713" i="21"/>
  <c r="U713" i="21"/>
  <c r="R713" i="21"/>
  <c r="T713" i="21" s="1"/>
  <c r="Q713" i="21" s="1"/>
  <c r="Z712" i="21"/>
  <c r="X712" i="21"/>
  <c r="W712" i="21"/>
  <c r="U712" i="21"/>
  <c r="T712" i="21"/>
  <c r="Q712" i="21" s="1"/>
  <c r="R712" i="21"/>
  <c r="Z711" i="21"/>
  <c r="W711" i="21"/>
  <c r="T711" i="21"/>
  <c r="Q711" i="21"/>
  <c r="Z710" i="21"/>
  <c r="W710" i="21"/>
  <c r="U710" i="21"/>
  <c r="T710" i="21"/>
  <c r="R710" i="21"/>
  <c r="Q710" i="21"/>
  <c r="Z709" i="21"/>
  <c r="W709" i="21"/>
  <c r="U709" i="21"/>
  <c r="T709" i="21"/>
  <c r="Q709" i="21" s="1"/>
  <c r="R709" i="21"/>
  <c r="Z708" i="21"/>
  <c r="W708" i="21"/>
  <c r="U708" i="21"/>
  <c r="T708" i="21"/>
  <c r="R708" i="21"/>
  <c r="Q708" i="21"/>
  <c r="Y707" i="21"/>
  <c r="Z707" i="21" s="1"/>
  <c r="W707" i="21"/>
  <c r="U707" i="21"/>
  <c r="R707" i="21"/>
  <c r="T707" i="21" s="1"/>
  <c r="Q707" i="21" s="1"/>
  <c r="Z706" i="21"/>
  <c r="X706" i="21"/>
  <c r="W706" i="21"/>
  <c r="U706" i="21"/>
  <c r="T706" i="21"/>
  <c r="R706" i="21"/>
  <c r="Q706" i="21"/>
  <c r="X705" i="21"/>
  <c r="Z705" i="21" s="1"/>
  <c r="U705" i="21"/>
  <c r="W705" i="21" s="1"/>
  <c r="T705" i="21"/>
  <c r="Q705" i="21" s="1"/>
  <c r="R705" i="21"/>
  <c r="Z704" i="21"/>
  <c r="W704" i="21"/>
  <c r="T704" i="21"/>
  <c r="Q704" i="21" s="1"/>
  <c r="Z703" i="21"/>
  <c r="W703" i="21"/>
  <c r="T703" i="21"/>
  <c r="Q703" i="21" s="1"/>
  <c r="Z702" i="21"/>
  <c r="X702" i="21"/>
  <c r="W702" i="21"/>
  <c r="U702" i="21"/>
  <c r="T702" i="21"/>
  <c r="Q702" i="21" s="1"/>
  <c r="R702" i="21"/>
  <c r="X701" i="21"/>
  <c r="Z701" i="21" s="1"/>
  <c r="W701" i="21"/>
  <c r="U701" i="21"/>
  <c r="R701" i="21"/>
  <c r="T701" i="21" s="1"/>
  <c r="Q701" i="21" s="1"/>
  <c r="Z700" i="21"/>
  <c r="X700" i="21"/>
  <c r="W700" i="21"/>
  <c r="U700" i="21"/>
  <c r="T700" i="21"/>
  <c r="Q700" i="21" s="1"/>
  <c r="R700" i="21"/>
  <c r="Z699" i="21"/>
  <c r="W699" i="21"/>
  <c r="U699" i="21"/>
  <c r="T699" i="21"/>
  <c r="Q699" i="21" s="1"/>
  <c r="R699" i="21"/>
  <c r="X698" i="21"/>
  <c r="Z698" i="21" s="1"/>
  <c r="W698" i="21"/>
  <c r="U698" i="21"/>
  <c r="R698" i="21"/>
  <c r="T698" i="21" s="1"/>
  <c r="Q698" i="21" s="1"/>
  <c r="Z697" i="21"/>
  <c r="U697" i="21"/>
  <c r="W697" i="21" s="1"/>
  <c r="T697" i="21"/>
  <c r="Q697" i="21" s="1"/>
  <c r="R697" i="21"/>
  <c r="Z696" i="21"/>
  <c r="X696" i="21"/>
  <c r="W696" i="21"/>
  <c r="U696" i="21"/>
  <c r="T696" i="21"/>
  <c r="R696" i="21"/>
  <c r="Q696" i="21"/>
  <c r="X695" i="21"/>
  <c r="Z695" i="21" s="1"/>
  <c r="W695" i="21"/>
  <c r="U695" i="21"/>
  <c r="R695" i="21"/>
  <c r="T695" i="21" s="1"/>
  <c r="Q695" i="21" s="1"/>
  <c r="Z694" i="21"/>
  <c r="X694" i="21"/>
  <c r="W694" i="21"/>
  <c r="U694" i="21"/>
  <c r="T694" i="21"/>
  <c r="R694" i="21"/>
  <c r="Q694" i="21"/>
  <c r="X693" i="21"/>
  <c r="Z693" i="21" s="1"/>
  <c r="U693" i="21"/>
  <c r="W693" i="21" s="1"/>
  <c r="T693" i="21"/>
  <c r="Q693" i="21" s="1"/>
  <c r="R693" i="21"/>
  <c r="Z692" i="21"/>
  <c r="X692" i="21"/>
  <c r="W692" i="21"/>
  <c r="U692" i="21"/>
  <c r="T692" i="21"/>
  <c r="Q692" i="21" s="1"/>
  <c r="R692" i="21"/>
  <c r="X691" i="21"/>
  <c r="Z691" i="21" s="1"/>
  <c r="W691" i="21"/>
  <c r="U691" i="21"/>
  <c r="R691" i="21"/>
  <c r="T691" i="21" s="1"/>
  <c r="Q691" i="21" s="1"/>
  <c r="Z690" i="21"/>
  <c r="X690" i="21"/>
  <c r="W690" i="21"/>
  <c r="U690" i="21"/>
  <c r="T690" i="21"/>
  <c r="Q690" i="21" s="1"/>
  <c r="R690" i="21"/>
  <c r="X689" i="21"/>
  <c r="Z689" i="21" s="1"/>
  <c r="U689" i="21"/>
  <c r="W689" i="21" s="1"/>
  <c r="T689" i="21"/>
  <c r="Q689" i="21" s="1"/>
  <c r="R689" i="21"/>
  <c r="Z688" i="21"/>
  <c r="X688" i="21"/>
  <c r="W688" i="21"/>
  <c r="U688" i="21"/>
  <c r="T688" i="21"/>
  <c r="R688" i="21"/>
  <c r="Q688" i="21"/>
  <c r="Z687" i="21"/>
  <c r="W687" i="21"/>
  <c r="U687" i="21"/>
  <c r="T687" i="21"/>
  <c r="Q687" i="21" s="1"/>
  <c r="R687" i="21"/>
  <c r="X686" i="21"/>
  <c r="Z686" i="21" s="1"/>
  <c r="U686" i="21"/>
  <c r="W686" i="21" s="1"/>
  <c r="T686" i="21"/>
  <c r="Q686" i="21" s="1"/>
  <c r="R686" i="21"/>
  <c r="Z685" i="21"/>
  <c r="U685" i="21"/>
  <c r="W685" i="21" s="1"/>
  <c r="R685" i="21"/>
  <c r="T685" i="21" s="1"/>
  <c r="Q685" i="21"/>
  <c r="Z684" i="21"/>
  <c r="U684" i="21"/>
  <c r="W684" i="21" s="1"/>
  <c r="R684" i="21"/>
  <c r="T684" i="21" s="1"/>
  <c r="Q684" i="21" s="1"/>
  <c r="X683" i="21"/>
  <c r="Z683" i="21" s="1"/>
  <c r="W683" i="21"/>
  <c r="U683" i="21"/>
  <c r="R683" i="21"/>
  <c r="T683" i="21" s="1"/>
  <c r="Q683" i="21" s="1"/>
  <c r="Z682" i="21"/>
  <c r="W682" i="21"/>
  <c r="T682" i="21"/>
  <c r="Q682" i="21" s="1"/>
  <c r="Z681" i="21"/>
  <c r="W681" i="21"/>
  <c r="T681" i="21"/>
  <c r="Q681" i="21" s="1"/>
  <c r="Z680" i="21"/>
  <c r="W680" i="21"/>
  <c r="T680" i="21"/>
  <c r="Q680" i="21" s="1"/>
  <c r="R680" i="21"/>
  <c r="Z679" i="21"/>
  <c r="X679" i="21"/>
  <c r="W679" i="21"/>
  <c r="U679" i="21"/>
  <c r="T679" i="21"/>
  <c r="Q679" i="21" s="1"/>
  <c r="R679" i="21"/>
  <c r="Z678" i="21"/>
  <c r="W678" i="21"/>
  <c r="T678" i="21"/>
  <c r="Q678" i="21"/>
  <c r="X677" i="21"/>
  <c r="W677" i="21"/>
  <c r="U677" i="21"/>
  <c r="R677" i="21"/>
  <c r="T676" i="21"/>
  <c r="T675" i="21"/>
  <c r="T674" i="21"/>
  <c r="S674" i="21"/>
  <c r="T673" i="21"/>
  <c r="S673" i="21"/>
  <c r="Z672" i="21"/>
  <c r="X672" i="21"/>
  <c r="W672" i="21"/>
  <c r="U672" i="21"/>
  <c r="T672" i="21"/>
  <c r="R672" i="21"/>
  <c r="Q672" i="21"/>
  <c r="Z671" i="21"/>
  <c r="W671" i="21"/>
  <c r="T671" i="21"/>
  <c r="Z670" i="21"/>
  <c r="X670" i="21"/>
  <c r="W670" i="21"/>
  <c r="U670" i="21"/>
  <c r="T670" i="21"/>
  <c r="Q670" i="21" s="1"/>
  <c r="R670" i="21"/>
  <c r="X669" i="21"/>
  <c r="Z669" i="21" s="1"/>
  <c r="U669" i="21"/>
  <c r="W669" i="21" s="1"/>
  <c r="T669" i="21"/>
  <c r="Q669" i="21" s="1"/>
  <c r="S669" i="21"/>
  <c r="R669" i="21"/>
  <c r="Z668" i="21"/>
  <c r="X668" i="21"/>
  <c r="U668" i="21"/>
  <c r="W668" i="21" s="1"/>
  <c r="R668" i="21"/>
  <c r="T668" i="21" s="1"/>
  <c r="X667" i="21"/>
  <c r="Z667" i="21" s="1"/>
  <c r="W667" i="21"/>
  <c r="U667" i="21"/>
  <c r="R667" i="21"/>
  <c r="T667" i="21" s="1"/>
  <c r="X666" i="21"/>
  <c r="Z666" i="21" s="1"/>
  <c r="U666" i="21"/>
  <c r="W666" i="21" s="1"/>
  <c r="T666" i="21"/>
  <c r="R666" i="21"/>
  <c r="X665" i="21"/>
  <c r="Z665" i="21" s="1"/>
  <c r="U665" i="21"/>
  <c r="W665" i="21" s="1"/>
  <c r="R665" i="21"/>
  <c r="T665" i="21" s="1"/>
  <c r="Z664" i="21"/>
  <c r="X664" i="21"/>
  <c r="U664" i="21"/>
  <c r="W664" i="21" s="1"/>
  <c r="R664" i="21"/>
  <c r="T664" i="21" s="1"/>
  <c r="X663" i="21"/>
  <c r="Z663" i="21" s="1"/>
  <c r="W663" i="21"/>
  <c r="U663" i="21"/>
  <c r="R663" i="21"/>
  <c r="T663" i="21" s="1"/>
  <c r="X662" i="21"/>
  <c r="Z662" i="21" s="1"/>
  <c r="U662" i="21"/>
  <c r="W662" i="21" s="1"/>
  <c r="T662" i="21"/>
  <c r="R662" i="21"/>
  <c r="X661" i="21"/>
  <c r="Z661" i="21" s="1"/>
  <c r="U661" i="21"/>
  <c r="W661" i="21" s="1"/>
  <c r="R661" i="21"/>
  <c r="T661" i="21" s="1"/>
  <c r="Q661" i="21"/>
  <c r="Z660" i="21"/>
  <c r="X660" i="21"/>
  <c r="U660" i="21"/>
  <c r="W660" i="21" s="1"/>
  <c r="T660" i="21"/>
  <c r="R660" i="21"/>
  <c r="Q660" i="21"/>
  <c r="Z659" i="21"/>
  <c r="X659" i="21"/>
  <c r="U659" i="21"/>
  <c r="W659" i="21" s="1"/>
  <c r="R659" i="21"/>
  <c r="T659" i="21" s="1"/>
  <c r="Q659" i="21" s="1"/>
  <c r="X658" i="21"/>
  <c r="Z658" i="21" s="1"/>
  <c r="W658" i="21"/>
  <c r="U658" i="21"/>
  <c r="R658" i="21"/>
  <c r="T658" i="21" s="1"/>
  <c r="Q658" i="21" s="1"/>
  <c r="X657" i="21"/>
  <c r="Z657" i="21" s="1"/>
  <c r="U657" i="21"/>
  <c r="W657" i="21" s="1"/>
  <c r="R657" i="21"/>
  <c r="T657" i="21" s="1"/>
  <c r="Q657" i="21"/>
  <c r="Z656" i="21"/>
  <c r="X656" i="21"/>
  <c r="U656" i="21"/>
  <c r="W656" i="21" s="1"/>
  <c r="T656" i="21"/>
  <c r="R656" i="21"/>
  <c r="Q656" i="21"/>
  <c r="Z655" i="21"/>
  <c r="W655" i="21"/>
  <c r="T655" i="21"/>
  <c r="Q655" i="21"/>
  <c r="Z654" i="21"/>
  <c r="X654" i="21"/>
  <c r="W654" i="21"/>
  <c r="T654" i="21"/>
  <c r="Q654" i="21"/>
  <c r="Z653" i="21"/>
  <c r="X653" i="21"/>
  <c r="W653" i="21"/>
  <c r="T653" i="21"/>
  <c r="Q653" i="21" s="1"/>
  <c r="X652" i="21"/>
  <c r="Z652" i="21" s="1"/>
  <c r="W652" i="21"/>
  <c r="T652" i="21"/>
  <c r="Q652" i="21" s="1"/>
  <c r="X651" i="21"/>
  <c r="Z651" i="21" s="1"/>
  <c r="W651" i="21"/>
  <c r="T651" i="21"/>
  <c r="Q651" i="21"/>
  <c r="Z650" i="21"/>
  <c r="X650" i="21"/>
  <c r="W650" i="21"/>
  <c r="T650" i="21"/>
  <c r="Q650" i="21"/>
  <c r="Z649" i="21"/>
  <c r="X649" i="21"/>
  <c r="W649" i="21"/>
  <c r="T649" i="21"/>
  <c r="Q649" i="21" s="1"/>
  <c r="X648" i="21"/>
  <c r="Z648" i="21" s="1"/>
  <c r="U648" i="21"/>
  <c r="W648" i="21" s="1"/>
  <c r="R648" i="21"/>
  <c r="T648" i="21" s="1"/>
  <c r="Q648" i="21"/>
  <c r="Z647" i="21"/>
  <c r="X647" i="21"/>
  <c r="U647" i="21"/>
  <c r="W647" i="21" s="1"/>
  <c r="T647" i="21"/>
  <c r="R647" i="21"/>
  <c r="Q647" i="21"/>
  <c r="Z646" i="21"/>
  <c r="X646" i="21"/>
  <c r="U646" i="21"/>
  <c r="W646" i="21" s="1"/>
  <c r="R646" i="21"/>
  <c r="T646" i="21" s="1"/>
  <c r="Q646" i="21" s="1"/>
  <c r="X645" i="21"/>
  <c r="Z645" i="21" s="1"/>
  <c r="W645" i="21"/>
  <c r="U645" i="21"/>
  <c r="R645" i="21"/>
  <c r="T645" i="21" s="1"/>
  <c r="Q645" i="21" s="1"/>
  <c r="Z644" i="21"/>
  <c r="U644" i="21"/>
  <c r="W644" i="21" s="1"/>
  <c r="T644" i="21"/>
  <c r="Q644" i="21" s="1"/>
  <c r="R644" i="21"/>
  <c r="Z643" i="21"/>
  <c r="X643" i="21"/>
  <c r="U643" i="21"/>
  <c r="W643" i="21" s="1"/>
  <c r="R643" i="21"/>
  <c r="T643" i="21" s="1"/>
  <c r="Q643" i="21" s="1"/>
  <c r="X642" i="21"/>
  <c r="Z642" i="21" s="1"/>
  <c r="U642" i="21"/>
  <c r="W642" i="21" s="1"/>
  <c r="R642" i="21"/>
  <c r="T642" i="21" s="1"/>
  <c r="Q642" i="21" s="1"/>
  <c r="Z641" i="21"/>
  <c r="X641" i="21"/>
  <c r="W641" i="21"/>
  <c r="U641" i="21"/>
  <c r="T641" i="21"/>
  <c r="Q641" i="21" s="1"/>
  <c r="R641" i="21"/>
  <c r="X640" i="21"/>
  <c r="Z640" i="21" s="1"/>
  <c r="U640" i="21"/>
  <c r="W640" i="21" s="1"/>
  <c r="R640" i="21"/>
  <c r="T640" i="21" s="1"/>
  <c r="Q640" i="21" s="1"/>
  <c r="Z639" i="21"/>
  <c r="X639" i="21"/>
  <c r="W639" i="21"/>
  <c r="U639" i="21"/>
  <c r="T639" i="21"/>
  <c r="R639" i="21"/>
  <c r="Q639" i="21"/>
  <c r="Z638" i="21"/>
  <c r="W638" i="21"/>
  <c r="U638" i="21"/>
  <c r="T638" i="21"/>
  <c r="Q638" i="21" s="1"/>
  <c r="R638" i="21"/>
  <c r="X637" i="21"/>
  <c r="Z637" i="21" s="1"/>
  <c r="U637" i="21"/>
  <c r="W637" i="21" s="1"/>
  <c r="R637" i="21"/>
  <c r="T637" i="21" s="1"/>
  <c r="Q637" i="21" s="1"/>
  <c r="Z636" i="21"/>
  <c r="X636" i="21"/>
  <c r="W636" i="21"/>
  <c r="U636" i="21"/>
  <c r="T636" i="21"/>
  <c r="R636" i="21"/>
  <c r="Q636" i="21"/>
  <c r="X635" i="21"/>
  <c r="Z635" i="21" s="1"/>
  <c r="U635" i="21"/>
  <c r="W635" i="21" s="1"/>
  <c r="S635" i="21"/>
  <c r="T635" i="21" s="1"/>
  <c r="Q635" i="21" s="1"/>
  <c r="R635" i="21"/>
  <c r="X634" i="21"/>
  <c r="Z634" i="21" s="1"/>
  <c r="U634" i="21"/>
  <c r="W634" i="21" s="1"/>
  <c r="R634" i="21"/>
  <c r="T634" i="21" s="1"/>
  <c r="Q634" i="21" s="1"/>
  <c r="Z633" i="21"/>
  <c r="X633" i="21"/>
  <c r="W633" i="21"/>
  <c r="U633" i="21"/>
  <c r="T633" i="21"/>
  <c r="R633" i="21"/>
  <c r="Q633" i="21"/>
  <c r="X632" i="21"/>
  <c r="Z632" i="21" s="1"/>
  <c r="U632" i="21"/>
  <c r="W632" i="21" s="1"/>
  <c r="R632" i="21"/>
  <c r="T632" i="21" s="1"/>
  <c r="Q632" i="21" s="1"/>
  <c r="Z631" i="21"/>
  <c r="X631" i="21"/>
  <c r="W631" i="21"/>
  <c r="U631" i="21"/>
  <c r="T631" i="21"/>
  <c r="Q631" i="21" s="1"/>
  <c r="S631" i="21"/>
  <c r="R631" i="21"/>
  <c r="Z630" i="21"/>
  <c r="W630" i="21"/>
  <c r="T630" i="21"/>
  <c r="Q630" i="21" s="1"/>
  <c r="Z629" i="21"/>
  <c r="X629" i="21"/>
  <c r="W629" i="21"/>
  <c r="U629" i="21"/>
  <c r="T629" i="21"/>
  <c r="R629" i="21"/>
  <c r="Q629" i="21"/>
  <c r="X628" i="21"/>
  <c r="Z628" i="21" s="1"/>
  <c r="U628" i="21"/>
  <c r="W628" i="21" s="1"/>
  <c r="R628" i="21"/>
  <c r="T628" i="21" s="1"/>
  <c r="Q628" i="21" s="1"/>
  <c r="Z627" i="21"/>
  <c r="X627" i="21"/>
  <c r="W627" i="21"/>
  <c r="U627" i="21"/>
  <c r="T627" i="21"/>
  <c r="Q627" i="21" s="1"/>
  <c r="R627" i="21"/>
  <c r="X626" i="21"/>
  <c r="Z626" i="21" s="1"/>
  <c r="U626" i="21"/>
  <c r="W626" i="21" s="1"/>
  <c r="R626" i="21"/>
  <c r="T626" i="21" s="1"/>
  <c r="Q626" i="21" s="1"/>
  <c r="Z625" i="21"/>
  <c r="X625" i="21"/>
  <c r="W625" i="21"/>
  <c r="U625" i="21"/>
  <c r="T625" i="21"/>
  <c r="R625" i="21"/>
  <c r="Q625" i="21"/>
  <c r="X624" i="21"/>
  <c r="Z624" i="21" s="1"/>
  <c r="U624" i="21"/>
  <c r="W624" i="21" s="1"/>
  <c r="R624" i="21"/>
  <c r="T624" i="21" s="1"/>
  <c r="Q624" i="21" s="1"/>
  <c r="Z623" i="21"/>
  <c r="X623" i="21"/>
  <c r="W623" i="21"/>
  <c r="U623" i="21"/>
  <c r="T623" i="21"/>
  <c r="Q623" i="21" s="1"/>
  <c r="R623" i="21"/>
  <c r="X622" i="21"/>
  <c r="Z622" i="21" s="1"/>
  <c r="U622" i="21"/>
  <c r="W622" i="21" s="1"/>
  <c r="R622" i="21"/>
  <c r="T622" i="21" s="1"/>
  <c r="Q622" i="21" s="1"/>
  <c r="Z621" i="21"/>
  <c r="U621" i="21"/>
  <c r="W621" i="21" s="1"/>
  <c r="R621" i="21"/>
  <c r="T621" i="21" s="1"/>
  <c r="Q621" i="21" s="1"/>
  <c r="Z620" i="21"/>
  <c r="X620" i="21"/>
  <c r="W620" i="21"/>
  <c r="U620" i="21"/>
  <c r="T620" i="21"/>
  <c r="Q620" i="21" s="1"/>
  <c r="R620" i="21"/>
  <c r="Z619" i="21"/>
  <c r="W619" i="21"/>
  <c r="U619" i="21"/>
  <c r="T619" i="21"/>
  <c r="R619" i="21"/>
  <c r="Q619" i="21"/>
  <c r="Z618" i="21"/>
  <c r="W618" i="21"/>
  <c r="U618" i="21"/>
  <c r="T618" i="21"/>
  <c r="Q618" i="21" s="1"/>
  <c r="R618" i="21"/>
  <c r="Z617" i="21"/>
  <c r="W617" i="21"/>
  <c r="U617" i="21"/>
  <c r="T617" i="21"/>
  <c r="R617" i="21"/>
  <c r="Q617" i="21"/>
  <c r="Z616" i="21"/>
  <c r="W616" i="21"/>
  <c r="U616" i="21"/>
  <c r="T616" i="21"/>
  <c r="Q616" i="21" s="1"/>
  <c r="R616" i="21"/>
  <c r="Z615" i="21"/>
  <c r="W615" i="21"/>
  <c r="T615" i="21"/>
  <c r="Q615" i="21"/>
  <c r="Z614" i="21"/>
  <c r="W614" i="21"/>
  <c r="U614" i="21"/>
  <c r="T614" i="21"/>
  <c r="R614" i="21"/>
  <c r="Q614" i="21"/>
  <c r="Z613" i="21"/>
  <c r="W613" i="21"/>
  <c r="T613" i="21"/>
  <c r="Q613" i="21"/>
  <c r="Z612" i="21"/>
  <c r="W612" i="21"/>
  <c r="U612" i="21"/>
  <c r="T612" i="21"/>
  <c r="Q612" i="21" s="1"/>
  <c r="R612" i="21"/>
  <c r="Z611" i="21"/>
  <c r="W611" i="21"/>
  <c r="U611" i="21"/>
  <c r="T611" i="21"/>
  <c r="R611" i="21"/>
  <c r="Q611" i="21"/>
  <c r="Z610" i="21"/>
  <c r="W610" i="21"/>
  <c r="U610" i="21"/>
  <c r="T610" i="21"/>
  <c r="Q610" i="21" s="1"/>
  <c r="R610" i="21"/>
  <c r="Z609" i="21"/>
  <c r="W609" i="21"/>
  <c r="T609" i="21"/>
  <c r="Z608" i="21"/>
  <c r="W608" i="21"/>
  <c r="T608" i="21"/>
  <c r="Z607" i="21"/>
  <c r="W607" i="21"/>
  <c r="T607" i="21"/>
  <c r="Z606" i="21"/>
  <c r="W606" i="21"/>
  <c r="T606" i="21"/>
  <c r="Z605" i="21"/>
  <c r="W605" i="21"/>
  <c r="T605" i="21"/>
  <c r="Z604" i="21"/>
  <c r="W604" i="21"/>
  <c r="T604" i="21"/>
  <c r="X603" i="21"/>
  <c r="Z603" i="21" s="1"/>
  <c r="U603" i="21"/>
  <c r="W603" i="21" s="1"/>
  <c r="R603" i="21"/>
  <c r="T603" i="21" s="1"/>
  <c r="Q603" i="21" s="1"/>
  <c r="Z602" i="21"/>
  <c r="X602" i="21"/>
  <c r="W602" i="21"/>
  <c r="U602" i="21"/>
  <c r="T602" i="21"/>
  <c r="Q602" i="21" s="1"/>
  <c r="R602" i="21"/>
  <c r="Z601" i="21"/>
  <c r="W601" i="21"/>
  <c r="U601" i="21"/>
  <c r="T601" i="21"/>
  <c r="R601" i="21"/>
  <c r="Q601" i="21"/>
  <c r="X600" i="21"/>
  <c r="Z600" i="21" s="1"/>
  <c r="U600" i="21"/>
  <c r="W600" i="21" s="1"/>
  <c r="R600" i="21"/>
  <c r="T600" i="21" s="1"/>
  <c r="Q600" i="21" s="1"/>
  <c r="Z599" i="21"/>
  <c r="X599" i="21"/>
  <c r="W599" i="21"/>
  <c r="U599" i="21"/>
  <c r="T599" i="21"/>
  <c r="Q599" i="21" s="1"/>
  <c r="S599" i="21"/>
  <c r="R599" i="21"/>
  <c r="Z598" i="21"/>
  <c r="W598" i="21"/>
  <c r="T598" i="21"/>
  <c r="Q598" i="21" s="1"/>
  <c r="Z597" i="21"/>
  <c r="W597" i="21"/>
  <c r="T597" i="21"/>
  <c r="Q597" i="21" s="1"/>
  <c r="Z596" i="21"/>
  <c r="W596" i="21"/>
  <c r="T596" i="21"/>
  <c r="Q596" i="21" s="1"/>
  <c r="Z595" i="21"/>
  <c r="W595" i="21"/>
  <c r="T595" i="21"/>
  <c r="Q595" i="21" s="1"/>
  <c r="Z594" i="21"/>
  <c r="W594" i="21"/>
  <c r="T594" i="21"/>
  <c r="Q594" i="21" s="1"/>
  <c r="Z593" i="21"/>
  <c r="W593" i="21"/>
  <c r="T593" i="21"/>
  <c r="Q593" i="21" s="1"/>
  <c r="Z592" i="21"/>
  <c r="W592" i="21"/>
  <c r="T592" i="21"/>
  <c r="Q592" i="21" s="1"/>
  <c r="Z591" i="21"/>
  <c r="X591" i="21"/>
  <c r="W591" i="21"/>
  <c r="U591" i="21"/>
  <c r="T591" i="21"/>
  <c r="Q591" i="21" s="1"/>
  <c r="S591" i="21"/>
  <c r="R591" i="21"/>
  <c r="Z590" i="21"/>
  <c r="X590" i="21"/>
  <c r="W590" i="21"/>
  <c r="U590" i="21"/>
  <c r="T590" i="21"/>
  <c r="Q590" i="21" s="1"/>
  <c r="R590" i="21"/>
  <c r="Z589" i="21"/>
  <c r="W589" i="21"/>
  <c r="R589" i="21"/>
  <c r="T589" i="21" s="1"/>
  <c r="Q589" i="21" s="1"/>
  <c r="Z588" i="21"/>
  <c r="X588" i="21"/>
  <c r="W588" i="21"/>
  <c r="U588" i="21"/>
  <c r="T588" i="21"/>
  <c r="R588" i="21"/>
  <c r="Q588" i="21"/>
  <c r="X587" i="21"/>
  <c r="Z587" i="21" s="1"/>
  <c r="U587" i="21"/>
  <c r="W587" i="21" s="1"/>
  <c r="R587" i="21"/>
  <c r="T587" i="21" s="1"/>
  <c r="Q587" i="21" s="1"/>
  <c r="Z586" i="21"/>
  <c r="X586" i="21"/>
  <c r="W586" i="21"/>
  <c r="U586" i="21"/>
  <c r="T586" i="21"/>
  <c r="Q586" i="21" s="1"/>
  <c r="R586" i="21"/>
  <c r="Z585" i="21"/>
  <c r="W585" i="21"/>
  <c r="T585" i="21"/>
  <c r="Q585" i="21"/>
  <c r="X584" i="21"/>
  <c r="Z584" i="21" s="1"/>
  <c r="U584" i="21"/>
  <c r="W584" i="21" s="1"/>
  <c r="R584" i="21"/>
  <c r="T584" i="21" s="1"/>
  <c r="Q584" i="21" s="1"/>
  <c r="Z583" i="21"/>
  <c r="X583" i="21"/>
  <c r="W583" i="21"/>
  <c r="U583" i="21"/>
  <c r="T583" i="21"/>
  <c r="R583" i="21"/>
  <c r="Q583" i="21"/>
  <c r="X582" i="21"/>
  <c r="Z582" i="21" s="1"/>
  <c r="U582" i="21"/>
  <c r="W582" i="21" s="1"/>
  <c r="R582" i="21"/>
  <c r="T582" i="21" s="1"/>
  <c r="Q582" i="21" s="1"/>
  <c r="Z581" i="21"/>
  <c r="U581" i="21"/>
  <c r="W581" i="21" s="1"/>
  <c r="R581" i="21"/>
  <c r="T581" i="21" s="1"/>
  <c r="Q581" i="21" s="1"/>
  <c r="Z580" i="21"/>
  <c r="U580" i="21"/>
  <c r="W580" i="21" s="1"/>
  <c r="R580" i="21"/>
  <c r="T580" i="21" s="1"/>
  <c r="Q580" i="21" s="1"/>
  <c r="Z579" i="21"/>
  <c r="U579" i="21"/>
  <c r="W579" i="21" s="1"/>
  <c r="R579" i="21"/>
  <c r="T579" i="21" s="1"/>
  <c r="Q579" i="21" s="1"/>
  <c r="Z578" i="21"/>
  <c r="U578" i="21"/>
  <c r="W578" i="21" s="1"/>
  <c r="R578" i="21"/>
  <c r="T578" i="21" s="1"/>
  <c r="Q578" i="21" s="1"/>
  <c r="Z577" i="21"/>
  <c r="X577" i="21"/>
  <c r="W577" i="21"/>
  <c r="U577" i="21"/>
  <c r="T577" i="21"/>
  <c r="Q577" i="21" s="1"/>
  <c r="R577" i="21"/>
  <c r="Z576" i="21"/>
  <c r="W576" i="21"/>
  <c r="U576" i="21"/>
  <c r="T576" i="21"/>
  <c r="R576" i="21"/>
  <c r="Q576" i="21"/>
  <c r="X575" i="21"/>
  <c r="Z575" i="21" s="1"/>
  <c r="U575" i="21"/>
  <c r="W575" i="21" s="1"/>
  <c r="R575" i="21"/>
  <c r="T575" i="21" s="1"/>
  <c r="Q575" i="21" s="1"/>
  <c r="Z574" i="21"/>
  <c r="X574" i="21"/>
  <c r="W574" i="21"/>
  <c r="U574" i="21"/>
  <c r="T574" i="21"/>
  <c r="Q574" i="21" s="1"/>
  <c r="R574" i="21"/>
  <c r="X573" i="21"/>
  <c r="Z573" i="21" s="1"/>
  <c r="U573" i="21"/>
  <c r="W573" i="21" s="1"/>
  <c r="R573" i="21"/>
  <c r="T573" i="21" s="1"/>
  <c r="Q573" i="21" s="1"/>
  <c r="X572" i="21"/>
  <c r="Z572" i="21" s="1"/>
  <c r="W572" i="21"/>
  <c r="U572" i="21"/>
  <c r="R572" i="21"/>
  <c r="T572" i="21" s="1"/>
  <c r="Q572" i="21" s="1"/>
  <c r="X571" i="21"/>
  <c r="Z571" i="21" s="1"/>
  <c r="U571" i="21"/>
  <c r="W571" i="21" s="1"/>
  <c r="R571" i="21"/>
  <c r="T571" i="21" s="1"/>
  <c r="Q571" i="21"/>
  <c r="Z570" i="21"/>
  <c r="X570" i="21"/>
  <c r="U570" i="21"/>
  <c r="W570" i="21" s="1"/>
  <c r="T570" i="21"/>
  <c r="Q570" i="21" s="1"/>
  <c r="R570" i="21"/>
  <c r="X569" i="21"/>
  <c r="Z569" i="21" s="1"/>
  <c r="U569" i="21"/>
  <c r="W569" i="21" s="1"/>
  <c r="R569" i="21"/>
  <c r="T569" i="21" s="1"/>
  <c r="Q569" i="21" s="1"/>
  <c r="X568" i="21"/>
  <c r="Z568" i="21" s="1"/>
  <c r="W568" i="21"/>
  <c r="U568" i="21"/>
  <c r="R568" i="21"/>
  <c r="T568" i="21" s="1"/>
  <c r="Q568" i="21" s="1"/>
  <c r="X567" i="21"/>
  <c r="Z567" i="21" s="1"/>
  <c r="U567" i="21"/>
  <c r="W567" i="21" s="1"/>
  <c r="R567" i="21"/>
  <c r="T567" i="21" s="1"/>
  <c r="Q567" i="21"/>
  <c r="Z566" i="21"/>
  <c r="X566" i="21"/>
  <c r="U566" i="21"/>
  <c r="W566" i="21" s="1"/>
  <c r="T566" i="21"/>
  <c r="Q566" i="21" s="1"/>
  <c r="R566" i="21"/>
  <c r="X565" i="21"/>
  <c r="Z565" i="21" s="1"/>
  <c r="U565" i="21"/>
  <c r="W565" i="21" s="1"/>
  <c r="R565" i="21"/>
  <c r="T565" i="21" s="1"/>
  <c r="Q565" i="21" s="1"/>
  <c r="X564" i="21"/>
  <c r="Z564" i="21" s="1"/>
  <c r="W564" i="21"/>
  <c r="U564" i="21"/>
  <c r="R564" i="21"/>
  <c r="T564" i="21" s="1"/>
  <c r="Q564" i="21" s="1"/>
  <c r="X563" i="21"/>
  <c r="Z563" i="21" s="1"/>
  <c r="U563" i="21"/>
  <c r="W563" i="21" s="1"/>
  <c r="R563" i="21"/>
  <c r="T563" i="21" s="1"/>
  <c r="Q563" i="21" s="1"/>
  <c r="Z562" i="21"/>
  <c r="X562" i="21"/>
  <c r="U562" i="21"/>
  <c r="W562" i="21" s="1"/>
  <c r="T562" i="21"/>
  <c r="Q562" i="21" s="1"/>
  <c r="R562" i="21"/>
  <c r="X561" i="21"/>
  <c r="Z561" i="21" s="1"/>
  <c r="U561" i="21"/>
  <c r="W561" i="21" s="1"/>
  <c r="R561" i="21"/>
  <c r="T561" i="21" s="1"/>
  <c r="Q561" i="21" s="1"/>
  <c r="X560" i="21"/>
  <c r="Z560" i="21" s="1"/>
  <c r="W560" i="21"/>
  <c r="U560" i="21"/>
  <c r="R560" i="21"/>
  <c r="T560" i="21" s="1"/>
  <c r="Q560" i="21"/>
  <c r="X559" i="21"/>
  <c r="Z559" i="21" s="1"/>
  <c r="U559" i="21"/>
  <c r="W559" i="21" s="1"/>
  <c r="R559" i="21"/>
  <c r="T559" i="21" s="1"/>
  <c r="Q559" i="21" s="1"/>
  <c r="Z558" i="21"/>
  <c r="X558" i="21"/>
  <c r="U558" i="21"/>
  <c r="W558" i="21" s="1"/>
  <c r="T558" i="21"/>
  <c r="Q558" i="21" s="1"/>
  <c r="R558" i="21"/>
  <c r="X557" i="21"/>
  <c r="Z557" i="21" s="1"/>
  <c r="U557" i="21"/>
  <c r="W557" i="21" s="1"/>
  <c r="R557" i="21"/>
  <c r="T557" i="21" s="1"/>
  <c r="Q557" i="21" s="1"/>
  <c r="X556" i="21"/>
  <c r="Z556" i="21" s="1"/>
  <c r="W556" i="21"/>
  <c r="U556" i="21"/>
  <c r="R556" i="21"/>
  <c r="T556" i="21" s="1"/>
  <c r="Q556" i="21"/>
  <c r="X555" i="21"/>
  <c r="Z555" i="21" s="1"/>
  <c r="U555" i="21"/>
  <c r="W555" i="21" s="1"/>
  <c r="R555" i="21"/>
  <c r="T555" i="21" s="1"/>
  <c r="Q555" i="21" s="1"/>
  <c r="Z554" i="21"/>
  <c r="X554" i="21"/>
  <c r="U554" i="21"/>
  <c r="W554" i="21" s="1"/>
  <c r="T554" i="21"/>
  <c r="Q554" i="21" s="1"/>
  <c r="R554" i="21"/>
  <c r="X553" i="21"/>
  <c r="Z553" i="21" s="1"/>
  <c r="U553" i="21"/>
  <c r="W553" i="21" s="1"/>
  <c r="R553" i="21"/>
  <c r="T553" i="21" s="1"/>
  <c r="Q553" i="21" s="1"/>
  <c r="X552" i="21"/>
  <c r="Z552" i="21" s="1"/>
  <c r="W552" i="21"/>
  <c r="U552" i="21"/>
  <c r="R552" i="21"/>
  <c r="T552" i="21" s="1"/>
  <c r="Q552" i="21"/>
  <c r="X551" i="21"/>
  <c r="Z551" i="21" s="1"/>
  <c r="U551" i="21"/>
  <c r="W551" i="21" s="1"/>
  <c r="R551" i="21"/>
  <c r="T551" i="21" s="1"/>
  <c r="Q551" i="21" s="1"/>
  <c r="Z550" i="21"/>
  <c r="X550" i="21"/>
  <c r="U550" i="21"/>
  <c r="W550" i="21" s="1"/>
  <c r="T550" i="21"/>
  <c r="Q550" i="21" s="1"/>
  <c r="R550" i="21"/>
  <c r="X549" i="21"/>
  <c r="Z549" i="21" s="1"/>
  <c r="U549" i="21"/>
  <c r="W549" i="21" s="1"/>
  <c r="R549" i="21"/>
  <c r="T549" i="21" s="1"/>
  <c r="Q549" i="21" s="1"/>
  <c r="X548" i="21"/>
  <c r="Z548" i="21" s="1"/>
  <c r="W548" i="21"/>
  <c r="U548" i="21"/>
  <c r="R548" i="21"/>
  <c r="T548" i="21" s="1"/>
  <c r="Q548" i="21"/>
  <c r="X547" i="21"/>
  <c r="Z547" i="21" s="1"/>
  <c r="U547" i="21"/>
  <c r="W547" i="21" s="1"/>
  <c r="R547" i="21"/>
  <c r="T547" i="21" s="1"/>
  <c r="Q547" i="21" s="1"/>
  <c r="Z546" i="21"/>
  <c r="X546" i="21"/>
  <c r="U546" i="21"/>
  <c r="W546" i="21" s="1"/>
  <c r="T546" i="21"/>
  <c r="Q546" i="21" s="1"/>
  <c r="R546" i="21"/>
  <c r="X545" i="21"/>
  <c r="Z545" i="21" s="1"/>
  <c r="U545" i="21"/>
  <c r="W545" i="21" s="1"/>
  <c r="R545" i="21"/>
  <c r="T545" i="21" s="1"/>
  <c r="Q545" i="21" s="1"/>
  <c r="X544" i="21"/>
  <c r="Z544" i="21" s="1"/>
  <c r="W544" i="21"/>
  <c r="U544" i="21"/>
  <c r="R544" i="21"/>
  <c r="T544" i="21" s="1"/>
  <c r="Q544" i="21"/>
  <c r="X543" i="21"/>
  <c r="Z543" i="21" s="1"/>
  <c r="U543" i="21"/>
  <c r="W543" i="21" s="1"/>
  <c r="T543" i="21"/>
  <c r="Q543" i="21" s="1"/>
  <c r="R543" i="21"/>
  <c r="Z542" i="21"/>
  <c r="X542" i="21"/>
  <c r="U542" i="21"/>
  <c r="W542" i="21" s="1"/>
  <c r="T542" i="21"/>
  <c r="Q542" i="21" s="1"/>
  <c r="R542" i="21"/>
  <c r="X541" i="21"/>
  <c r="Z541" i="21" s="1"/>
  <c r="W541" i="21"/>
  <c r="U541" i="21"/>
  <c r="R541" i="21"/>
  <c r="T541" i="21" s="1"/>
  <c r="Q541" i="21" s="1"/>
  <c r="X540" i="21"/>
  <c r="Z540" i="21" s="1"/>
  <c r="W540" i="21"/>
  <c r="U540" i="21"/>
  <c r="R540" i="21"/>
  <c r="T540" i="21" s="1"/>
  <c r="Q540" i="21" s="1"/>
  <c r="Z539" i="21"/>
  <c r="X539" i="21"/>
  <c r="U539" i="21"/>
  <c r="W539" i="21" s="1"/>
  <c r="T539" i="21"/>
  <c r="Q539" i="21" s="1"/>
  <c r="R539" i="21"/>
  <c r="Z538" i="21"/>
  <c r="X538" i="21"/>
  <c r="U538" i="21"/>
  <c r="W538" i="21" s="1"/>
  <c r="T538" i="21"/>
  <c r="Q538" i="21" s="1"/>
  <c r="R538" i="21"/>
  <c r="X537" i="21"/>
  <c r="Z537" i="21" s="1"/>
  <c r="W537" i="21"/>
  <c r="U537" i="21"/>
  <c r="R537" i="21"/>
  <c r="T537" i="21" s="1"/>
  <c r="Q537" i="21" s="1"/>
  <c r="X536" i="21"/>
  <c r="Z536" i="21" s="1"/>
  <c r="W536" i="21"/>
  <c r="U536" i="21"/>
  <c r="R536" i="21"/>
  <c r="T536" i="21" s="1"/>
  <c r="Q536" i="21"/>
  <c r="Z535" i="21"/>
  <c r="X535" i="21"/>
  <c r="U535" i="21"/>
  <c r="W535" i="21" s="1"/>
  <c r="T535" i="21"/>
  <c r="Q535" i="21" s="1"/>
  <c r="R535" i="21"/>
  <c r="Z534" i="21"/>
  <c r="X534" i="21"/>
  <c r="U534" i="21"/>
  <c r="W534" i="21" s="1"/>
  <c r="T534" i="21"/>
  <c r="Q534" i="21" s="1"/>
  <c r="R534" i="21"/>
  <c r="X533" i="21"/>
  <c r="Z533" i="21" s="1"/>
  <c r="W533" i="21"/>
  <c r="U533" i="21"/>
  <c r="R533" i="21"/>
  <c r="T533" i="21" s="1"/>
  <c r="Q533" i="21" s="1"/>
  <c r="X532" i="21"/>
  <c r="Z532" i="21" s="1"/>
  <c r="W532" i="21"/>
  <c r="U532" i="21"/>
  <c r="R532" i="21"/>
  <c r="T532" i="21" s="1"/>
  <c r="Q532" i="21"/>
  <c r="Z531" i="21"/>
  <c r="X531" i="21"/>
  <c r="U531" i="21"/>
  <c r="W531" i="21" s="1"/>
  <c r="T531" i="21"/>
  <c r="Q531" i="21" s="1"/>
  <c r="R531" i="21"/>
  <c r="X530" i="21"/>
  <c r="Z530" i="21" s="1"/>
  <c r="U530" i="21"/>
  <c r="W530" i="21" s="1"/>
  <c r="T530" i="21"/>
  <c r="Q530" i="21" s="1"/>
  <c r="R530" i="21"/>
  <c r="X529" i="21"/>
  <c r="Z529" i="21" s="1"/>
  <c r="W529" i="21"/>
  <c r="U529" i="21"/>
  <c r="R529" i="21"/>
  <c r="T529" i="21" s="1"/>
  <c r="Q529" i="21"/>
  <c r="X528" i="21"/>
  <c r="Z528" i="21" s="1"/>
  <c r="W528" i="21"/>
  <c r="U528" i="21"/>
  <c r="R528" i="21"/>
  <c r="T528" i="21" s="1"/>
  <c r="Q528" i="21"/>
  <c r="Z527" i="21"/>
  <c r="X527" i="21"/>
  <c r="U527" i="21"/>
  <c r="W527" i="21" s="1"/>
  <c r="T527" i="21"/>
  <c r="Q527" i="21" s="1"/>
  <c r="R527" i="21"/>
  <c r="X526" i="21"/>
  <c r="Z526" i="21" s="1"/>
  <c r="U526" i="21"/>
  <c r="W526" i="21" s="1"/>
  <c r="T526" i="21"/>
  <c r="Q526" i="21" s="1"/>
  <c r="R526" i="21"/>
  <c r="X525" i="21"/>
  <c r="Z525" i="21" s="1"/>
  <c r="W525" i="21"/>
  <c r="U525" i="21"/>
  <c r="R525" i="21"/>
  <c r="T525" i="21" s="1"/>
  <c r="Q525" i="21"/>
  <c r="X524" i="21"/>
  <c r="Z524" i="21" s="1"/>
  <c r="W524" i="21"/>
  <c r="U524" i="21"/>
  <c r="R524" i="21"/>
  <c r="T524" i="21" s="1"/>
  <c r="Q524" i="21"/>
  <c r="Z523" i="21"/>
  <c r="X523" i="21"/>
  <c r="U523" i="21"/>
  <c r="W523" i="21" s="1"/>
  <c r="T523" i="21"/>
  <c r="Q523" i="21" s="1"/>
  <c r="R523" i="21"/>
  <c r="X522" i="21"/>
  <c r="Z522" i="21" s="1"/>
  <c r="U522" i="21"/>
  <c r="W522" i="21" s="1"/>
  <c r="T522" i="21"/>
  <c r="Q522" i="21" s="1"/>
  <c r="R522" i="21"/>
  <c r="X521" i="21"/>
  <c r="Z521" i="21" s="1"/>
  <c r="W521" i="21"/>
  <c r="U521" i="21"/>
  <c r="R521" i="21"/>
  <c r="T521" i="21" s="1"/>
  <c r="Q521" i="21"/>
  <c r="X520" i="21"/>
  <c r="Z520" i="21" s="1"/>
  <c r="W520" i="21"/>
  <c r="U520" i="21"/>
  <c r="R520" i="21"/>
  <c r="T520" i="21" s="1"/>
  <c r="Q520" i="21"/>
  <c r="Z519" i="21"/>
  <c r="X519" i="21"/>
  <c r="U519" i="21"/>
  <c r="W519" i="21" s="1"/>
  <c r="T519" i="21"/>
  <c r="Q519" i="21" s="1"/>
  <c r="R519" i="21"/>
  <c r="X518" i="21"/>
  <c r="Z518" i="21" s="1"/>
  <c r="U518" i="21"/>
  <c r="W518" i="21" s="1"/>
  <c r="T518" i="21"/>
  <c r="Q518" i="21" s="1"/>
  <c r="R518" i="21"/>
  <c r="Z517" i="21"/>
  <c r="W517" i="21"/>
  <c r="T517" i="21"/>
  <c r="Q517" i="21" s="1"/>
  <c r="X516" i="21"/>
  <c r="Z516" i="21" s="1"/>
  <c r="W516" i="21"/>
  <c r="U516" i="21"/>
  <c r="R516" i="21"/>
  <c r="T516" i="21" s="1"/>
  <c r="Q516" i="21" s="1"/>
  <c r="X515" i="21"/>
  <c r="Z515" i="21" s="1"/>
  <c r="U515" i="21"/>
  <c r="W515" i="21" s="1"/>
  <c r="R515" i="21"/>
  <c r="T515" i="21" s="1"/>
  <c r="Q515" i="21"/>
  <c r="Z514" i="21"/>
  <c r="X514" i="21"/>
  <c r="U514" i="21"/>
  <c r="W514" i="21" s="1"/>
  <c r="T514" i="21"/>
  <c r="Q514" i="21" s="1"/>
  <c r="R514" i="21"/>
  <c r="Z513" i="21"/>
  <c r="X513" i="21"/>
  <c r="U513" i="21"/>
  <c r="W513" i="21" s="1"/>
  <c r="R513" i="21"/>
  <c r="T513" i="21" s="1"/>
  <c r="Q513" i="21" s="1"/>
  <c r="Z512" i="21"/>
  <c r="U512" i="21"/>
  <c r="W512" i="21" s="1"/>
  <c r="R512" i="21"/>
  <c r="T512" i="21" s="1"/>
  <c r="Q512" i="21" s="1"/>
  <c r="Z511" i="21"/>
  <c r="U511" i="21"/>
  <c r="W511" i="21" s="1"/>
  <c r="T511" i="21"/>
  <c r="Q511" i="21" s="1"/>
  <c r="S511" i="21"/>
  <c r="R511" i="21"/>
  <c r="X510" i="21"/>
  <c r="Z510" i="21" s="1"/>
  <c r="U510" i="21"/>
  <c r="W510" i="21" s="1"/>
  <c r="R510" i="21"/>
  <c r="T510" i="21" s="1"/>
  <c r="Q510" i="21" s="1"/>
  <c r="X509" i="21"/>
  <c r="Z509" i="21" s="1"/>
  <c r="W509" i="21"/>
  <c r="U509" i="21"/>
  <c r="R509" i="21"/>
  <c r="T509" i="21" s="1"/>
  <c r="Q509" i="21" s="1"/>
  <c r="X508" i="21"/>
  <c r="Z508" i="21" s="1"/>
  <c r="U508" i="21"/>
  <c r="W508" i="21" s="1"/>
  <c r="R508" i="21"/>
  <c r="T508" i="21" s="1"/>
  <c r="Q508" i="21"/>
  <c r="Z507" i="21"/>
  <c r="U507" i="21"/>
  <c r="W507" i="21" s="1"/>
  <c r="R507" i="21"/>
  <c r="T507" i="21" s="1"/>
  <c r="Q507" i="21" s="1"/>
  <c r="Z506" i="21"/>
  <c r="W506" i="21"/>
  <c r="T506" i="21"/>
  <c r="S506" i="21"/>
  <c r="Q506" i="21"/>
  <c r="Z505" i="21"/>
  <c r="X505" i="21"/>
  <c r="U505" i="21"/>
  <c r="W505" i="21" s="1"/>
  <c r="R505" i="21"/>
  <c r="T505" i="21" s="1"/>
  <c r="Q505" i="21" s="1"/>
  <c r="Z504" i="21"/>
  <c r="U504" i="21"/>
  <c r="W504" i="21" s="1"/>
  <c r="R504" i="21"/>
  <c r="T504" i="21" s="1"/>
  <c r="Q504" i="21" s="1"/>
  <c r="Z503" i="21"/>
  <c r="X503" i="21"/>
  <c r="W503" i="21"/>
  <c r="U503" i="21"/>
  <c r="T503" i="21"/>
  <c r="R503" i="21"/>
  <c r="Q503" i="21"/>
  <c r="Z502" i="21"/>
  <c r="W502" i="21"/>
  <c r="U502" i="21"/>
  <c r="T502" i="21"/>
  <c r="Q502" i="21" s="1"/>
  <c r="R502" i="21"/>
  <c r="X501" i="21"/>
  <c r="Z501" i="21" s="1"/>
  <c r="W501" i="21"/>
  <c r="U501" i="21"/>
  <c r="R501" i="21"/>
  <c r="T501" i="21" s="1"/>
  <c r="Q501" i="21"/>
  <c r="Z500" i="21"/>
  <c r="U500" i="21"/>
  <c r="W500" i="21" s="1"/>
  <c r="R500" i="21"/>
  <c r="T500" i="21" s="1"/>
  <c r="Q500" i="21" s="1"/>
  <c r="Z499" i="21"/>
  <c r="X499" i="21"/>
  <c r="W499" i="21"/>
  <c r="U499" i="21"/>
  <c r="T499" i="21"/>
  <c r="Q499" i="21" s="1"/>
  <c r="R499" i="21"/>
  <c r="X498" i="21"/>
  <c r="Z498" i="21" s="1"/>
  <c r="W498" i="21"/>
  <c r="U498" i="21"/>
  <c r="R498" i="21"/>
  <c r="T498" i="21" s="1"/>
  <c r="Q498" i="21"/>
  <c r="Z497" i="21"/>
  <c r="X497" i="21"/>
  <c r="U497" i="21"/>
  <c r="W497" i="21" s="1"/>
  <c r="T497" i="21"/>
  <c r="Q497" i="21" s="1"/>
  <c r="R497" i="21"/>
  <c r="X496" i="21"/>
  <c r="Z496" i="21" s="1"/>
  <c r="U496" i="21"/>
  <c r="W496" i="21" s="1"/>
  <c r="R496" i="21"/>
  <c r="T496" i="21" s="1"/>
  <c r="Q496" i="21" s="1"/>
  <c r="Z495" i="21"/>
  <c r="X495" i="21"/>
  <c r="W495" i="21"/>
  <c r="U495" i="21"/>
  <c r="T495" i="21"/>
  <c r="Q495" i="21" s="1"/>
  <c r="R495" i="21"/>
  <c r="X494" i="21"/>
  <c r="Z494" i="21" s="1"/>
  <c r="W494" i="21"/>
  <c r="U494" i="21"/>
  <c r="R494" i="21"/>
  <c r="T494" i="21" s="1"/>
  <c r="Q494" i="21"/>
  <c r="X493" i="21"/>
  <c r="Z493" i="21" s="1"/>
  <c r="U493" i="21"/>
  <c r="W493" i="21" s="1"/>
  <c r="R493" i="21"/>
  <c r="T493" i="21" s="1"/>
  <c r="Q493" i="21" s="1"/>
  <c r="Z492" i="21"/>
  <c r="U492" i="21"/>
  <c r="W492" i="21" s="1"/>
  <c r="R492" i="21"/>
  <c r="T492" i="21" s="1"/>
  <c r="Q492" i="21" s="1"/>
  <c r="X491" i="21"/>
  <c r="Z491" i="21" s="1"/>
  <c r="W491" i="21"/>
  <c r="U491" i="21"/>
  <c r="R491" i="21"/>
  <c r="T491" i="21" s="1"/>
  <c r="Q491" i="21"/>
  <c r="Z490" i="21"/>
  <c r="U490" i="21"/>
  <c r="W490" i="21" s="1"/>
  <c r="T490" i="21"/>
  <c r="Q490" i="21" s="1"/>
  <c r="R490" i="21"/>
  <c r="X489" i="21"/>
  <c r="Z489" i="21" s="1"/>
  <c r="U489" i="21"/>
  <c r="W489" i="21" s="1"/>
  <c r="R489" i="21"/>
  <c r="T489" i="21" s="1"/>
  <c r="Q489" i="21" s="1"/>
  <c r="X488" i="21"/>
  <c r="Z488" i="21" s="1"/>
  <c r="W488" i="21"/>
  <c r="U488" i="21"/>
  <c r="R488" i="21"/>
  <c r="T488" i="21" s="1"/>
  <c r="Q488" i="21"/>
  <c r="X487" i="21"/>
  <c r="Z487" i="21" s="1"/>
  <c r="U487" i="21"/>
  <c r="W487" i="21" s="1"/>
  <c r="R487" i="21"/>
  <c r="T487" i="21" s="1"/>
  <c r="Q487" i="21" s="1"/>
  <c r="Z486" i="21"/>
  <c r="X486" i="21"/>
  <c r="U486" i="21"/>
  <c r="W486" i="21" s="1"/>
  <c r="T486" i="21"/>
  <c r="Q486" i="21" s="1"/>
  <c r="R486" i="21"/>
  <c r="X485" i="21"/>
  <c r="Z485" i="21" s="1"/>
  <c r="U485" i="21"/>
  <c r="W485" i="21" s="1"/>
  <c r="R485" i="21"/>
  <c r="T485" i="21" s="1"/>
  <c r="Q485" i="21" s="1"/>
  <c r="X484" i="21"/>
  <c r="Z484" i="21" s="1"/>
  <c r="W484" i="21"/>
  <c r="U484" i="21"/>
  <c r="R484" i="21"/>
  <c r="T484" i="21" s="1"/>
  <c r="Q484" i="21"/>
  <c r="X483" i="21"/>
  <c r="Z483" i="21" s="1"/>
  <c r="U483" i="21"/>
  <c r="W483" i="21" s="1"/>
  <c r="R483" i="21"/>
  <c r="T483" i="21" s="1"/>
  <c r="Q483" i="21" s="1"/>
  <c r="Z482" i="21"/>
  <c r="X482" i="21"/>
  <c r="U482" i="21"/>
  <c r="W482" i="21" s="1"/>
  <c r="T482" i="21"/>
  <c r="Q482" i="21" s="1"/>
  <c r="R482" i="21"/>
  <c r="X481" i="21"/>
  <c r="Z481" i="21" s="1"/>
  <c r="U481" i="21"/>
  <c r="W481" i="21" s="1"/>
  <c r="R481" i="21"/>
  <c r="T481" i="21" s="1"/>
  <c r="Q481" i="21" s="1"/>
  <c r="X480" i="21"/>
  <c r="Z480" i="21" s="1"/>
  <c r="W480" i="21"/>
  <c r="U480" i="21"/>
  <c r="R480" i="21"/>
  <c r="T480" i="21" s="1"/>
  <c r="Q480" i="21"/>
  <c r="X479" i="21"/>
  <c r="Z479" i="21" s="1"/>
  <c r="U479" i="21"/>
  <c r="W479" i="21" s="1"/>
  <c r="R479" i="21"/>
  <c r="T479" i="21" s="1"/>
  <c r="Q479" i="21" s="1"/>
  <c r="Z478" i="21"/>
  <c r="U478" i="21"/>
  <c r="W478" i="21" s="1"/>
  <c r="R478" i="21"/>
  <c r="T478" i="21" s="1"/>
  <c r="Q478" i="21" s="1"/>
  <c r="Z477" i="21"/>
  <c r="U477" i="21"/>
  <c r="W477" i="21" s="1"/>
  <c r="R477" i="21"/>
  <c r="T477" i="21" s="1"/>
  <c r="Q477" i="21" s="1"/>
  <c r="Z476" i="21"/>
  <c r="U476" i="21"/>
  <c r="W476" i="21" s="1"/>
  <c r="R476" i="21"/>
  <c r="T476" i="21" s="1"/>
  <c r="Q476" i="21" s="1"/>
  <c r="X475" i="21"/>
  <c r="Z475" i="21" s="1"/>
  <c r="W475" i="21"/>
  <c r="U475" i="21"/>
  <c r="R475" i="21"/>
  <c r="T475" i="21" s="1"/>
  <c r="Q475" i="21"/>
  <c r="X474" i="21"/>
  <c r="Z474" i="21" s="1"/>
  <c r="U474" i="21"/>
  <c r="W474" i="21" s="1"/>
  <c r="R474" i="21"/>
  <c r="T474" i="21" s="1"/>
  <c r="Q474" i="21" s="1"/>
  <c r="Z473" i="21"/>
  <c r="X473" i="21"/>
  <c r="U473" i="21"/>
  <c r="W473" i="21" s="1"/>
  <c r="T473" i="21"/>
  <c r="Q473" i="21" s="1"/>
  <c r="R473" i="21"/>
  <c r="X472" i="21"/>
  <c r="Z472" i="21" s="1"/>
  <c r="U472" i="21"/>
  <c r="W472" i="21" s="1"/>
  <c r="R472" i="21"/>
  <c r="T472" i="21" s="1"/>
  <c r="Q472" i="21" s="1"/>
  <c r="X471" i="21"/>
  <c r="Z471" i="21" s="1"/>
  <c r="W471" i="21"/>
  <c r="U471" i="21"/>
  <c r="R471" i="21"/>
  <c r="T471" i="21" s="1"/>
  <c r="Q471" i="21"/>
  <c r="X470" i="21"/>
  <c r="Z470" i="21" s="1"/>
  <c r="U470" i="21"/>
  <c r="W470" i="21" s="1"/>
  <c r="R470" i="21"/>
  <c r="T470" i="21" s="1"/>
  <c r="Q470" i="21" s="1"/>
  <c r="Z469" i="21"/>
  <c r="W469" i="21"/>
  <c r="T469" i="21"/>
  <c r="Q469" i="21"/>
  <c r="Z468" i="21"/>
  <c r="X468" i="21"/>
  <c r="U468" i="21"/>
  <c r="W468" i="21" s="1"/>
  <c r="T468" i="21"/>
  <c r="Q468" i="21" s="1"/>
  <c r="R468" i="21"/>
  <c r="X467" i="21"/>
  <c r="Z467" i="21" s="1"/>
  <c r="U467" i="21"/>
  <c r="W467" i="21" s="1"/>
  <c r="R467" i="21"/>
  <c r="T467" i="21" s="1"/>
  <c r="Q467" i="21" s="1"/>
  <c r="X466" i="21"/>
  <c r="Z466" i="21" s="1"/>
  <c r="W466" i="21"/>
  <c r="U466" i="21"/>
  <c r="R466" i="21"/>
  <c r="T466" i="21" s="1"/>
  <c r="Q466" i="21"/>
  <c r="X465" i="21"/>
  <c r="Z465" i="21" s="1"/>
  <c r="U465" i="21"/>
  <c r="W465" i="21" s="1"/>
  <c r="R465" i="21"/>
  <c r="T465" i="21" s="1"/>
  <c r="Q465" i="21" s="1"/>
  <c r="Z464" i="21"/>
  <c r="X464" i="21"/>
  <c r="U464" i="21"/>
  <c r="W464" i="21" s="1"/>
  <c r="T464" i="21"/>
  <c r="Q464" i="21" s="1"/>
  <c r="R464" i="21"/>
  <c r="X463" i="21"/>
  <c r="Z463" i="21" s="1"/>
  <c r="U463" i="21"/>
  <c r="W463" i="21" s="1"/>
  <c r="R463" i="21"/>
  <c r="T463" i="21" s="1"/>
  <c r="Q463" i="21" s="1"/>
  <c r="X462" i="21"/>
  <c r="Z462" i="21" s="1"/>
  <c r="W462" i="21"/>
  <c r="U462" i="21"/>
  <c r="R462" i="21"/>
  <c r="T462" i="21" s="1"/>
  <c r="Q462" i="21"/>
  <c r="X461" i="21"/>
  <c r="Z461" i="21" s="1"/>
  <c r="U461" i="21"/>
  <c r="W461" i="21" s="1"/>
  <c r="R461" i="21"/>
  <c r="T461" i="21" s="1"/>
  <c r="Q461" i="21" s="1"/>
  <c r="Z460" i="21"/>
  <c r="X460" i="21"/>
  <c r="U460" i="21"/>
  <c r="W460" i="21" s="1"/>
  <c r="T460" i="21"/>
  <c r="Q460" i="21" s="1"/>
  <c r="R460" i="21"/>
  <c r="X459" i="21"/>
  <c r="Z459" i="21" s="1"/>
  <c r="U459" i="21"/>
  <c r="W459" i="21" s="1"/>
  <c r="R459" i="21"/>
  <c r="T459" i="21" s="1"/>
  <c r="Q459" i="21" s="1"/>
  <c r="X458" i="21"/>
  <c r="Z458" i="21" s="1"/>
  <c r="W458" i="21"/>
  <c r="U458" i="21"/>
  <c r="R458" i="21"/>
  <c r="T458" i="21" s="1"/>
  <c r="Q458" i="21"/>
  <c r="X457" i="21"/>
  <c r="Z457" i="21" s="1"/>
  <c r="U457" i="21"/>
  <c r="W457" i="21" s="1"/>
  <c r="R457" i="21"/>
  <c r="T457" i="21" s="1"/>
  <c r="Q457" i="21" s="1"/>
  <c r="Z456" i="21"/>
  <c r="X456" i="21"/>
  <c r="U456" i="21"/>
  <c r="W456" i="21" s="1"/>
  <c r="T456" i="21"/>
  <c r="Q456" i="21" s="1"/>
  <c r="R456" i="21"/>
  <c r="X455" i="21"/>
  <c r="Z455" i="21" s="1"/>
  <c r="U455" i="21"/>
  <c r="W455" i="21" s="1"/>
  <c r="R455" i="21"/>
  <c r="T455" i="21" s="1"/>
  <c r="Q455" i="21" s="1"/>
  <c r="X454" i="21"/>
  <c r="Z454" i="21" s="1"/>
  <c r="W454" i="21"/>
  <c r="U454" i="21"/>
  <c r="R454" i="21"/>
  <c r="T454" i="21" s="1"/>
  <c r="Q454" i="21"/>
  <c r="Z453" i="21"/>
  <c r="X453" i="21"/>
  <c r="U453" i="21"/>
  <c r="W453" i="21" s="1"/>
  <c r="T453" i="21"/>
  <c r="Q453" i="21" s="1"/>
  <c r="R453" i="21"/>
  <c r="Z452" i="21"/>
  <c r="X452" i="21"/>
  <c r="U452" i="21"/>
  <c r="W452" i="21" s="1"/>
  <c r="T452" i="21"/>
  <c r="Q452" i="21" s="1"/>
  <c r="R452" i="21"/>
  <c r="X451" i="21"/>
  <c r="Z451" i="21" s="1"/>
  <c r="W451" i="21"/>
  <c r="U451" i="21"/>
  <c r="R451" i="21"/>
  <c r="T451" i="21" s="1"/>
  <c r="Q451" i="21" s="1"/>
  <c r="X450" i="21"/>
  <c r="Z450" i="21" s="1"/>
  <c r="W450" i="21"/>
  <c r="U450" i="21"/>
  <c r="R450" i="21"/>
  <c r="T450" i="21" s="1"/>
  <c r="Q450" i="21"/>
  <c r="Z449" i="21"/>
  <c r="X449" i="21"/>
  <c r="U449" i="21"/>
  <c r="W449" i="21" s="1"/>
  <c r="T449" i="21"/>
  <c r="Q449" i="21" s="1"/>
  <c r="R449" i="21"/>
  <c r="Z448" i="21"/>
  <c r="X448" i="21"/>
  <c r="U448" i="21"/>
  <c r="W448" i="21" s="1"/>
  <c r="T448" i="21"/>
  <c r="Q448" i="21" s="1"/>
  <c r="R448" i="21"/>
  <c r="X447" i="21"/>
  <c r="Z447" i="21" s="1"/>
  <c r="W447" i="21"/>
  <c r="U447" i="21"/>
  <c r="R447" i="21"/>
  <c r="T447" i="21" s="1"/>
  <c r="Q447" i="21"/>
  <c r="X446" i="21"/>
  <c r="Z446" i="21" s="1"/>
  <c r="W446" i="21"/>
  <c r="U446" i="21"/>
  <c r="R446" i="21"/>
  <c r="T446" i="21" s="1"/>
  <c r="Q446" i="21"/>
  <c r="Z445" i="21"/>
  <c r="X445" i="21"/>
  <c r="U445" i="21"/>
  <c r="W445" i="21" s="1"/>
  <c r="T445" i="21"/>
  <c r="Q445" i="21" s="1"/>
  <c r="R445" i="21"/>
  <c r="X444" i="21"/>
  <c r="Z444" i="21" s="1"/>
  <c r="U444" i="21"/>
  <c r="W444" i="21" s="1"/>
  <c r="T444" i="21"/>
  <c r="Q444" i="21" s="1"/>
  <c r="R444" i="21"/>
  <c r="X443" i="21"/>
  <c r="Z443" i="21" s="1"/>
  <c r="W443" i="21"/>
  <c r="U443" i="21"/>
  <c r="R443" i="21"/>
  <c r="T443" i="21" s="1"/>
  <c r="Q443" i="21"/>
  <c r="X442" i="21"/>
  <c r="Z442" i="21" s="1"/>
  <c r="W442" i="21"/>
  <c r="U442" i="21"/>
  <c r="R442" i="21"/>
  <c r="T442" i="21" s="1"/>
  <c r="Q442" i="21"/>
  <c r="Z441" i="21"/>
  <c r="X441" i="21"/>
  <c r="U441" i="21"/>
  <c r="W441" i="21" s="1"/>
  <c r="T441" i="21"/>
  <c r="Q441" i="21" s="1"/>
  <c r="R441" i="21"/>
  <c r="X440" i="21"/>
  <c r="Z440" i="21" s="1"/>
  <c r="U440" i="21"/>
  <c r="W440" i="21" s="1"/>
  <c r="T440" i="21"/>
  <c r="Q440" i="21" s="1"/>
  <c r="R440" i="21"/>
  <c r="X439" i="21"/>
  <c r="Z439" i="21" s="1"/>
  <c r="W439" i="21"/>
  <c r="U439" i="21"/>
  <c r="R439" i="21"/>
  <c r="T439" i="21" s="1"/>
  <c r="Q439" i="21"/>
  <c r="X438" i="21"/>
  <c r="Z438" i="21" s="1"/>
  <c r="W438" i="21"/>
  <c r="U438" i="21"/>
  <c r="T438" i="21"/>
  <c r="R438" i="21"/>
  <c r="Q438" i="21"/>
  <c r="X437" i="21"/>
  <c r="Z437" i="21" s="1"/>
  <c r="U437" i="21"/>
  <c r="W437" i="21" s="1"/>
  <c r="T437" i="21"/>
  <c r="Q437" i="21" s="1"/>
  <c r="R437" i="21"/>
  <c r="X436" i="21"/>
  <c r="Z436" i="21" s="1"/>
  <c r="W436" i="21"/>
  <c r="U436" i="21"/>
  <c r="R436" i="21"/>
  <c r="T436" i="21" s="1"/>
  <c r="Q436" i="21"/>
  <c r="X435" i="21"/>
  <c r="Z435" i="21" s="1"/>
  <c r="U435" i="21"/>
  <c r="W435" i="21" s="1"/>
  <c r="R435" i="21"/>
  <c r="T435" i="21" s="1"/>
  <c r="Q435" i="21" s="1"/>
  <c r="Z434" i="21"/>
  <c r="X434" i="21"/>
  <c r="W434" i="21"/>
  <c r="U434" i="21"/>
  <c r="T434" i="21"/>
  <c r="R434" i="21"/>
  <c r="Q434" i="21"/>
  <c r="X433" i="21"/>
  <c r="Z433" i="21" s="1"/>
  <c r="U433" i="21"/>
  <c r="W433" i="21" s="1"/>
  <c r="T433" i="21"/>
  <c r="Q433" i="21" s="1"/>
  <c r="R433" i="21"/>
  <c r="X432" i="21"/>
  <c r="Z432" i="21" s="1"/>
  <c r="W432" i="21"/>
  <c r="U432" i="21"/>
  <c r="R432" i="21"/>
  <c r="T432" i="21" s="1"/>
  <c r="Q432" i="21"/>
  <c r="X431" i="21"/>
  <c r="Z431" i="21" s="1"/>
  <c r="U431" i="21"/>
  <c r="W431" i="21" s="1"/>
  <c r="R431" i="21"/>
  <c r="T431" i="21" s="1"/>
  <c r="Q431" i="21" s="1"/>
  <c r="Z430" i="21"/>
  <c r="X430" i="21"/>
  <c r="W430" i="21"/>
  <c r="U430" i="21"/>
  <c r="T430" i="21"/>
  <c r="R430" i="21"/>
  <c r="Q430" i="21"/>
  <c r="X429" i="21"/>
  <c r="Z429" i="21" s="1"/>
  <c r="U429" i="21"/>
  <c r="W429" i="21" s="1"/>
  <c r="T429" i="21"/>
  <c r="Q429" i="21" s="1"/>
  <c r="R429" i="21"/>
  <c r="X428" i="21"/>
  <c r="Z428" i="21" s="1"/>
  <c r="W428" i="21"/>
  <c r="U428" i="21"/>
  <c r="R428" i="21"/>
  <c r="T428" i="21" s="1"/>
  <c r="Q428" i="21" s="1"/>
  <c r="X427" i="21"/>
  <c r="Z427" i="21" s="1"/>
  <c r="U427" i="21"/>
  <c r="W427" i="21" s="1"/>
  <c r="R427" i="21"/>
  <c r="T427" i="21" s="1"/>
  <c r="Q427" i="21" s="1"/>
  <c r="Z426" i="21"/>
  <c r="X426" i="21"/>
  <c r="W426" i="21"/>
  <c r="U426" i="21"/>
  <c r="T426" i="21"/>
  <c r="R426" i="21"/>
  <c r="Q426" i="21"/>
  <c r="X425" i="21"/>
  <c r="Z425" i="21" s="1"/>
  <c r="U425" i="21"/>
  <c r="W425" i="21" s="1"/>
  <c r="T425" i="21"/>
  <c r="Q425" i="21" s="1"/>
  <c r="R425" i="21"/>
  <c r="X424" i="21"/>
  <c r="Z424" i="21" s="1"/>
  <c r="W424" i="21"/>
  <c r="U424" i="21"/>
  <c r="R424" i="21"/>
  <c r="T424" i="21" s="1"/>
  <c r="Q424" i="21"/>
  <c r="X423" i="21"/>
  <c r="Z423" i="21" s="1"/>
  <c r="U423" i="21"/>
  <c r="W423" i="21" s="1"/>
  <c r="R423" i="21"/>
  <c r="T423" i="21" s="1"/>
  <c r="Q423" i="21" s="1"/>
  <c r="Z422" i="21"/>
  <c r="X422" i="21"/>
  <c r="W422" i="21"/>
  <c r="U422" i="21"/>
  <c r="T422" i="21"/>
  <c r="R422" i="21"/>
  <c r="Q422" i="21"/>
  <c r="X421" i="21"/>
  <c r="Z421" i="21" s="1"/>
  <c r="U421" i="21"/>
  <c r="W421" i="21" s="1"/>
  <c r="T421" i="21"/>
  <c r="Q421" i="21" s="1"/>
  <c r="R421" i="21"/>
  <c r="X420" i="21"/>
  <c r="Z420" i="21" s="1"/>
  <c r="W420" i="21"/>
  <c r="U420" i="21"/>
  <c r="R420" i="21"/>
  <c r="T420" i="21" s="1"/>
  <c r="Q420" i="21"/>
  <c r="X419" i="21"/>
  <c r="Z419" i="21" s="1"/>
  <c r="U419" i="21"/>
  <c r="W419" i="21" s="1"/>
  <c r="R419" i="21"/>
  <c r="T419" i="21" s="1"/>
  <c r="Q419" i="21" s="1"/>
  <c r="Z418" i="21"/>
  <c r="X418" i="21"/>
  <c r="W418" i="21"/>
  <c r="U418" i="21"/>
  <c r="T418" i="21"/>
  <c r="R418" i="21"/>
  <c r="Q418" i="21"/>
  <c r="X417" i="21"/>
  <c r="Z417" i="21" s="1"/>
  <c r="U417" i="21"/>
  <c r="W417" i="21" s="1"/>
  <c r="T417" i="21"/>
  <c r="Q417" i="21" s="1"/>
  <c r="R417" i="21"/>
  <c r="X416" i="21"/>
  <c r="Z416" i="21" s="1"/>
  <c r="W416" i="21"/>
  <c r="U416" i="21"/>
  <c r="R416" i="21"/>
  <c r="T416" i="21" s="1"/>
  <c r="Q416" i="21"/>
  <c r="X415" i="21"/>
  <c r="Z415" i="21" s="1"/>
  <c r="U415" i="21"/>
  <c r="W415" i="21" s="1"/>
  <c r="R415" i="21"/>
  <c r="T415" i="21" s="1"/>
  <c r="Q415" i="21" s="1"/>
  <c r="Z414" i="21"/>
  <c r="X414" i="21"/>
  <c r="W414" i="21"/>
  <c r="U414" i="21"/>
  <c r="T414" i="21"/>
  <c r="R414" i="21"/>
  <c r="Q414" i="21"/>
  <c r="X413" i="21"/>
  <c r="Z413" i="21" s="1"/>
  <c r="U413" i="21"/>
  <c r="W413" i="21" s="1"/>
  <c r="T413" i="21"/>
  <c r="Q413" i="21" s="1"/>
  <c r="R413" i="21"/>
  <c r="X412" i="21"/>
  <c r="Z412" i="21" s="1"/>
  <c r="W412" i="21"/>
  <c r="U412" i="21"/>
  <c r="R412" i="21"/>
  <c r="T412" i="21" s="1"/>
  <c r="Q412" i="21" s="1"/>
  <c r="X411" i="21"/>
  <c r="Z411" i="21" s="1"/>
  <c r="U411" i="21"/>
  <c r="W411" i="21" s="1"/>
  <c r="R411" i="21"/>
  <c r="T411" i="21" s="1"/>
  <c r="Q411" i="21" s="1"/>
  <c r="Z410" i="21"/>
  <c r="X410" i="21"/>
  <c r="W410" i="21"/>
  <c r="U410" i="21"/>
  <c r="T410" i="21"/>
  <c r="R410" i="21"/>
  <c r="Q410" i="21"/>
  <c r="X409" i="21"/>
  <c r="Z409" i="21" s="1"/>
  <c r="U409" i="21"/>
  <c r="W409" i="21" s="1"/>
  <c r="T409" i="21"/>
  <c r="Q409" i="21" s="1"/>
  <c r="R409" i="21"/>
  <c r="X408" i="21"/>
  <c r="Z408" i="21" s="1"/>
  <c r="W408" i="21"/>
  <c r="U408" i="21"/>
  <c r="R408" i="21"/>
  <c r="T408" i="21" s="1"/>
  <c r="Q408" i="21"/>
  <c r="X407" i="21"/>
  <c r="Z407" i="21" s="1"/>
  <c r="U407" i="21"/>
  <c r="W407" i="21" s="1"/>
  <c r="R407" i="21"/>
  <c r="T407" i="21" s="1"/>
  <c r="Q407" i="21" s="1"/>
  <c r="Z406" i="21"/>
  <c r="X406" i="21"/>
  <c r="W406" i="21"/>
  <c r="U406" i="21"/>
  <c r="T406" i="21"/>
  <c r="R406" i="21"/>
  <c r="Q406" i="21"/>
  <c r="X405" i="21"/>
  <c r="Z405" i="21" s="1"/>
  <c r="U405" i="21"/>
  <c r="W405" i="21" s="1"/>
  <c r="T405" i="21"/>
  <c r="Q405" i="21" s="1"/>
  <c r="R405" i="21"/>
  <c r="X404" i="21"/>
  <c r="Z404" i="21" s="1"/>
  <c r="W404" i="21"/>
  <c r="U404" i="21"/>
  <c r="R404" i="21"/>
  <c r="T404" i="21" s="1"/>
  <c r="Q404" i="21"/>
  <c r="X403" i="21"/>
  <c r="Z403" i="21" s="1"/>
  <c r="U403" i="21"/>
  <c r="W403" i="21" s="1"/>
  <c r="R403" i="21"/>
  <c r="T403" i="21" s="1"/>
  <c r="Q403" i="21" s="1"/>
  <c r="Z402" i="21"/>
  <c r="X402" i="21"/>
  <c r="W402" i="21"/>
  <c r="U402" i="21"/>
  <c r="T402" i="21"/>
  <c r="R402" i="21"/>
  <c r="Q402" i="21"/>
  <c r="Z401" i="21"/>
  <c r="W401" i="21"/>
  <c r="U401" i="21"/>
  <c r="T401" i="21"/>
  <c r="Q401" i="21" s="1"/>
  <c r="R401" i="21"/>
  <c r="Z400" i="21"/>
  <c r="W400" i="21"/>
  <c r="U400" i="21"/>
  <c r="T400" i="21"/>
  <c r="R400" i="21"/>
  <c r="Q400" i="21"/>
  <c r="Z399" i="21"/>
  <c r="W399" i="21"/>
  <c r="U399" i="21"/>
  <c r="T399" i="21"/>
  <c r="Q399" i="21" s="1"/>
  <c r="R399" i="21"/>
  <c r="X398" i="21"/>
  <c r="Z398" i="21" s="1"/>
  <c r="W398" i="21"/>
  <c r="U398" i="21"/>
  <c r="R398" i="21"/>
  <c r="T398" i="21" s="1"/>
  <c r="Q398" i="21" s="1"/>
  <c r="Z397" i="21"/>
  <c r="W397" i="21"/>
  <c r="T397" i="21"/>
  <c r="Q397" i="21"/>
  <c r="Z396" i="21"/>
  <c r="W396" i="21"/>
  <c r="T396" i="21"/>
  <c r="Q396" i="21"/>
  <c r="Z395" i="21"/>
  <c r="U395" i="21"/>
  <c r="W395" i="21" s="1"/>
  <c r="R395" i="21"/>
  <c r="T395" i="21" s="1"/>
  <c r="Q395" i="21" s="1"/>
  <c r="Z394" i="21"/>
  <c r="U394" i="21"/>
  <c r="W394" i="21" s="1"/>
  <c r="R394" i="21"/>
  <c r="T394" i="21" s="1"/>
  <c r="Q394" i="21"/>
  <c r="Z393" i="21"/>
  <c r="W393" i="21"/>
  <c r="T393" i="21"/>
  <c r="Q393" i="21"/>
  <c r="Z392" i="21"/>
  <c r="U392" i="21"/>
  <c r="W392" i="21" s="1"/>
  <c r="R392" i="21"/>
  <c r="T392" i="21" s="1"/>
  <c r="Q392" i="21" s="1"/>
  <c r="Z391" i="21"/>
  <c r="U391" i="21"/>
  <c r="W391" i="21" s="1"/>
  <c r="R391" i="21"/>
  <c r="T391" i="21" s="1"/>
  <c r="Q391" i="21" s="1"/>
  <c r="Z390" i="21"/>
  <c r="W390" i="21"/>
  <c r="T390" i="21"/>
  <c r="Q390" i="21" s="1"/>
  <c r="R390" i="21"/>
  <c r="Z389" i="21"/>
  <c r="W389" i="21"/>
  <c r="T389" i="21"/>
  <c r="Q389" i="21"/>
  <c r="X388" i="21"/>
  <c r="Z388" i="21" s="1"/>
  <c r="W388" i="21"/>
  <c r="U388" i="21"/>
  <c r="R388" i="21"/>
  <c r="T388" i="21" s="1"/>
  <c r="Q388" i="21" s="1"/>
  <c r="Z387" i="21"/>
  <c r="X387" i="21"/>
  <c r="U387" i="21"/>
  <c r="W387" i="21" s="1"/>
  <c r="T387" i="21"/>
  <c r="Q387" i="21" s="1"/>
  <c r="R387" i="21"/>
  <c r="X386" i="21"/>
  <c r="Z386" i="21" s="1"/>
  <c r="U386" i="21"/>
  <c r="W386" i="21" s="1"/>
  <c r="R386" i="21"/>
  <c r="T386" i="21" s="1"/>
  <c r="X385" i="21"/>
  <c r="Z385" i="21" s="1"/>
  <c r="U385" i="21"/>
  <c r="W385" i="21" s="1"/>
  <c r="R385" i="21"/>
  <c r="T385" i="21" s="1"/>
  <c r="Q385" i="21"/>
  <c r="Z384" i="21"/>
  <c r="U384" i="21"/>
  <c r="W384" i="21" s="1"/>
  <c r="S384" i="21"/>
  <c r="T384" i="21" s="1"/>
  <c r="Q384" i="21" s="1"/>
  <c r="R384" i="21"/>
  <c r="X383" i="21"/>
  <c r="Z383" i="21" s="1"/>
  <c r="U383" i="21"/>
  <c r="W383" i="21" s="1"/>
  <c r="R383" i="21"/>
  <c r="T383" i="21" s="1"/>
  <c r="Q383" i="21" s="1"/>
  <c r="Z382" i="21"/>
  <c r="X382" i="21"/>
  <c r="W382" i="21"/>
  <c r="U382" i="21"/>
  <c r="T382" i="21"/>
  <c r="Q382" i="21" s="1"/>
  <c r="R382" i="21"/>
  <c r="X381" i="21"/>
  <c r="Z381" i="21" s="1"/>
  <c r="W381" i="21"/>
  <c r="U381" i="21"/>
  <c r="R381" i="21"/>
  <c r="T381" i="21" s="1"/>
  <c r="Q381" i="21" s="1"/>
  <c r="Z380" i="21"/>
  <c r="W380" i="21"/>
  <c r="T380" i="21"/>
  <c r="Q380" i="21" s="1"/>
  <c r="Z379" i="21"/>
  <c r="U379" i="21"/>
  <c r="W379" i="21" s="1"/>
  <c r="R379" i="21"/>
  <c r="T379" i="21" s="1"/>
  <c r="Q379" i="21" s="1"/>
  <c r="Z378" i="21"/>
  <c r="U378" i="21"/>
  <c r="W378" i="21" s="1"/>
  <c r="R378" i="21"/>
  <c r="T378" i="21" s="1"/>
  <c r="Q378" i="21"/>
  <c r="Z377" i="21"/>
  <c r="X377" i="21"/>
  <c r="U377" i="21"/>
  <c r="W377" i="21" s="1"/>
  <c r="T377" i="21"/>
  <c r="R377" i="21"/>
  <c r="Q377" i="21"/>
  <c r="Z376" i="21"/>
  <c r="X376" i="21"/>
  <c r="U376" i="21"/>
  <c r="W376" i="21" s="1"/>
  <c r="R376" i="21"/>
  <c r="T376" i="21" s="1"/>
  <c r="Q376" i="21" s="1"/>
  <c r="X375" i="21"/>
  <c r="Z375" i="21" s="1"/>
  <c r="W375" i="21"/>
  <c r="U375" i="21"/>
  <c r="R375" i="21"/>
  <c r="T375" i="21" s="1"/>
  <c r="Q375" i="21" s="1"/>
  <c r="X374" i="21"/>
  <c r="Z374" i="21" s="1"/>
  <c r="U374" i="21"/>
  <c r="W374" i="21" s="1"/>
  <c r="R374" i="21"/>
  <c r="T374" i="21" s="1"/>
  <c r="Q374" i="21"/>
  <c r="Z373" i="21"/>
  <c r="X373" i="21"/>
  <c r="U373" i="21"/>
  <c r="W373" i="21" s="1"/>
  <c r="T373" i="21"/>
  <c r="R373" i="21"/>
  <c r="Q373" i="21"/>
  <c r="Z372" i="21"/>
  <c r="X372" i="21"/>
  <c r="U372" i="21"/>
  <c r="W372" i="21" s="1"/>
  <c r="R372" i="21"/>
  <c r="T372" i="21" s="1"/>
  <c r="Q372" i="21" s="1"/>
  <c r="X371" i="21"/>
  <c r="Z371" i="21" s="1"/>
  <c r="W371" i="21"/>
  <c r="U371" i="21"/>
  <c r="R371" i="21"/>
  <c r="T371" i="21" s="1"/>
  <c r="Q371" i="21" s="1"/>
  <c r="X370" i="21"/>
  <c r="Z370" i="21" s="1"/>
  <c r="U370" i="21"/>
  <c r="W370" i="21" s="1"/>
  <c r="R370" i="21"/>
  <c r="T370" i="21" s="1"/>
  <c r="Q370" i="21"/>
  <c r="Z369" i="21"/>
  <c r="U369" i="21"/>
  <c r="W369" i="21" s="1"/>
  <c r="R369" i="21"/>
  <c r="T369" i="21" s="1"/>
  <c r="Q369" i="21" s="1"/>
  <c r="X368" i="21"/>
  <c r="Z368" i="21" s="1"/>
  <c r="W368" i="21"/>
  <c r="U368" i="21"/>
  <c r="R368" i="21"/>
  <c r="T368" i="21" s="1"/>
  <c r="Q368" i="21" s="1"/>
  <c r="Z367" i="21"/>
  <c r="U367" i="21"/>
  <c r="W367" i="21" s="1"/>
  <c r="T367" i="21"/>
  <c r="Q367" i="21" s="1"/>
  <c r="R367" i="21"/>
  <c r="Z366" i="21"/>
  <c r="W366" i="21"/>
  <c r="U366" i="21"/>
  <c r="R366" i="21"/>
  <c r="T366" i="21" s="1"/>
  <c r="Q366" i="21" s="1"/>
  <c r="X365" i="21"/>
  <c r="Z365" i="21" s="1"/>
  <c r="U365" i="21"/>
  <c r="W365" i="21" s="1"/>
  <c r="R365" i="21"/>
  <c r="T365" i="21" s="1"/>
  <c r="Q365" i="21"/>
  <c r="Z364" i="21"/>
  <c r="X364" i="21"/>
  <c r="U364" i="21"/>
  <c r="W364" i="21" s="1"/>
  <c r="T364" i="21"/>
  <c r="R364" i="21"/>
  <c r="Q364" i="21"/>
  <c r="Z363" i="21"/>
  <c r="W363" i="21"/>
  <c r="U363" i="21"/>
  <c r="R363" i="21"/>
  <c r="T363" i="21" s="1"/>
  <c r="Q363" i="21" s="1"/>
  <c r="Z362" i="21"/>
  <c r="W362" i="21"/>
  <c r="T362" i="21"/>
  <c r="Q362" i="21" s="1"/>
  <c r="Z361" i="21"/>
  <c r="U361" i="21"/>
  <c r="W361" i="21" s="1"/>
  <c r="T361" i="21"/>
  <c r="R361" i="21"/>
  <c r="Q361" i="21"/>
  <c r="Z360" i="21"/>
  <c r="W360" i="21"/>
  <c r="U360" i="21"/>
  <c r="R360" i="21"/>
  <c r="T360" i="21" s="1"/>
  <c r="Q360" i="21" s="1"/>
  <c r="Z359" i="21"/>
  <c r="W359" i="21"/>
  <c r="T359" i="21"/>
  <c r="Q359" i="21" s="1"/>
  <c r="X358" i="21"/>
  <c r="Z358" i="21" s="1"/>
  <c r="U358" i="21"/>
  <c r="W358" i="21" s="1"/>
  <c r="R358" i="21"/>
  <c r="T358" i="21" s="1"/>
  <c r="Q358" i="21"/>
  <c r="Z357" i="21"/>
  <c r="W357" i="21"/>
  <c r="T357" i="21"/>
  <c r="Q357" i="21"/>
  <c r="Z356" i="21"/>
  <c r="W356" i="21"/>
  <c r="T356" i="21"/>
  <c r="Q356" i="21"/>
  <c r="Z355" i="21"/>
  <c r="U355" i="21"/>
  <c r="W355" i="21" s="1"/>
  <c r="R355" i="21"/>
  <c r="T355" i="21" s="1"/>
  <c r="Q355" i="21" s="1"/>
  <c r="Z354" i="21"/>
  <c r="W354" i="21"/>
  <c r="T354" i="21"/>
  <c r="Q354" i="21" s="1"/>
  <c r="Z353" i="21"/>
  <c r="W353" i="21"/>
  <c r="T353" i="21"/>
  <c r="Q353" i="21" s="1"/>
  <c r="X352" i="21"/>
  <c r="Z352" i="21" s="1"/>
  <c r="W352" i="21"/>
  <c r="T352" i="21"/>
  <c r="Q352" i="21"/>
  <c r="Z351" i="21"/>
  <c r="W351" i="21"/>
  <c r="T351" i="21"/>
  <c r="Q351" i="21"/>
  <c r="Z350" i="21"/>
  <c r="W350" i="21"/>
  <c r="U350" i="21"/>
  <c r="R350" i="21"/>
  <c r="T350" i="21" s="1"/>
  <c r="Q350" i="21" s="1"/>
  <c r="Z349" i="21"/>
  <c r="W349" i="21"/>
  <c r="T349" i="21"/>
  <c r="Q349" i="21"/>
  <c r="Z348" i="21"/>
  <c r="U348" i="21"/>
  <c r="W348" i="21" s="1"/>
  <c r="T348" i="21"/>
  <c r="Q348" i="21" s="1"/>
  <c r="R348" i="21"/>
  <c r="X347" i="21"/>
  <c r="Z347" i="21" s="1"/>
  <c r="U347" i="21"/>
  <c r="W347" i="21" s="1"/>
  <c r="R347" i="21"/>
  <c r="T347" i="21" s="1"/>
  <c r="Q347" i="21" s="1"/>
  <c r="X346" i="21"/>
  <c r="Z346" i="21" s="1"/>
  <c r="W346" i="21"/>
  <c r="U346" i="21"/>
  <c r="R346" i="21"/>
  <c r="T346" i="21" s="1"/>
  <c r="Q346" i="21" s="1"/>
  <c r="X345" i="21"/>
  <c r="Z345" i="21" s="1"/>
  <c r="U345" i="21"/>
  <c r="W345" i="21" s="1"/>
  <c r="R345" i="21"/>
  <c r="T345" i="21" s="1"/>
  <c r="Q345" i="21"/>
  <c r="Z344" i="21"/>
  <c r="X344" i="21"/>
  <c r="U344" i="21"/>
  <c r="W344" i="21" s="1"/>
  <c r="T344" i="21"/>
  <c r="R344" i="21"/>
  <c r="Z343" i="21"/>
  <c r="W343" i="21"/>
  <c r="T343" i="21"/>
  <c r="X342" i="21"/>
  <c r="Z342" i="21" s="1"/>
  <c r="U342" i="21"/>
  <c r="W342" i="21" s="1"/>
  <c r="R342" i="21"/>
  <c r="T342" i="21" s="1"/>
  <c r="Z341" i="21"/>
  <c r="X341" i="21"/>
  <c r="U341" i="21"/>
  <c r="W341" i="21" s="1"/>
  <c r="R341" i="21"/>
  <c r="T341" i="21" s="1"/>
  <c r="X340" i="21"/>
  <c r="Z340" i="21" s="1"/>
  <c r="U340" i="21"/>
  <c r="W340" i="21" s="1"/>
  <c r="R340" i="21"/>
  <c r="T340" i="21" s="1"/>
  <c r="Q340" i="21" s="1"/>
  <c r="Z339" i="21"/>
  <c r="X339" i="21"/>
  <c r="W339" i="21"/>
  <c r="U339" i="21"/>
  <c r="T339" i="21"/>
  <c r="R339" i="21"/>
  <c r="Q339" i="21"/>
  <c r="X338" i="21"/>
  <c r="Z338" i="21" s="1"/>
  <c r="U338" i="21"/>
  <c r="W338" i="21" s="1"/>
  <c r="T338" i="21"/>
  <c r="Q338" i="21" s="1"/>
  <c r="R338" i="21"/>
  <c r="X337" i="21"/>
  <c r="Z337" i="21" s="1"/>
  <c r="W337" i="21"/>
  <c r="U337" i="21"/>
  <c r="R337" i="21"/>
  <c r="T337" i="21" s="1"/>
  <c r="Q337" i="21"/>
  <c r="X336" i="21"/>
  <c r="Z336" i="21" s="1"/>
  <c r="U336" i="21"/>
  <c r="W336" i="21" s="1"/>
  <c r="R336" i="21"/>
  <c r="T336" i="21" s="1"/>
  <c r="Q336" i="21" s="1"/>
  <c r="Z335" i="21"/>
  <c r="X335" i="21"/>
  <c r="W335" i="21"/>
  <c r="U335" i="21"/>
  <c r="T335" i="21"/>
  <c r="R335" i="21"/>
  <c r="Q335" i="21"/>
  <c r="X334" i="21"/>
  <c r="Z334" i="21" s="1"/>
  <c r="U334" i="21"/>
  <c r="W334" i="21" s="1"/>
  <c r="T334" i="21"/>
  <c r="Q334" i="21" s="1"/>
  <c r="R334" i="21"/>
  <c r="X333" i="21"/>
  <c r="Z333" i="21" s="1"/>
  <c r="W333" i="21"/>
  <c r="U333" i="21"/>
  <c r="R333" i="21"/>
  <c r="T333" i="21" s="1"/>
  <c r="Q333" i="21"/>
  <c r="Z332" i="21"/>
  <c r="U332" i="21"/>
  <c r="W332" i="21" s="1"/>
  <c r="T332" i="21"/>
  <c r="Q332" i="21" s="1"/>
  <c r="R332" i="21"/>
  <c r="X331" i="21"/>
  <c r="Z331" i="21" s="1"/>
  <c r="U331" i="21"/>
  <c r="W331" i="21" s="1"/>
  <c r="R331" i="21"/>
  <c r="T331" i="21" s="1"/>
  <c r="Q331" i="21" s="1"/>
  <c r="Z330" i="21"/>
  <c r="X330" i="21"/>
  <c r="W330" i="21"/>
  <c r="U330" i="21"/>
  <c r="T330" i="21"/>
  <c r="Q330" i="21" s="1"/>
  <c r="S330" i="21"/>
  <c r="R330" i="21"/>
  <c r="Z329" i="21"/>
  <c r="W329" i="21"/>
  <c r="U329" i="21"/>
  <c r="R329" i="21"/>
  <c r="T329" i="21" s="1"/>
  <c r="Q329" i="21"/>
  <c r="Z328" i="21"/>
  <c r="X328" i="21"/>
  <c r="U328" i="21"/>
  <c r="W328" i="21" s="1"/>
  <c r="T328" i="21"/>
  <c r="Q328" i="21" s="1"/>
  <c r="R328" i="21"/>
  <c r="Z327" i="21"/>
  <c r="W327" i="21"/>
  <c r="U327" i="21"/>
  <c r="R327" i="21"/>
  <c r="T327" i="21" s="1"/>
  <c r="Q327" i="21"/>
  <c r="Z326" i="21"/>
  <c r="U326" i="21"/>
  <c r="W326" i="21" s="1"/>
  <c r="T326" i="21"/>
  <c r="Q326" i="21" s="1"/>
  <c r="R326" i="21"/>
  <c r="Z325" i="21"/>
  <c r="W325" i="21"/>
  <c r="U325" i="21"/>
  <c r="R325" i="21"/>
  <c r="T325" i="21" s="1"/>
  <c r="Q325" i="21"/>
  <c r="X324" i="21"/>
  <c r="Z324" i="21" s="1"/>
  <c r="U324" i="21"/>
  <c r="W324" i="21" s="1"/>
  <c r="S324" i="21"/>
  <c r="R324" i="21"/>
  <c r="X323" i="21"/>
  <c r="Z323" i="21" s="1"/>
  <c r="W323" i="21"/>
  <c r="U323" i="21"/>
  <c r="R323" i="21"/>
  <c r="T323" i="21" s="1"/>
  <c r="Q323" i="21"/>
  <c r="Z322" i="21"/>
  <c r="W322" i="21"/>
  <c r="T322" i="21"/>
  <c r="Q322" i="21"/>
  <c r="Z321" i="21"/>
  <c r="X321" i="21"/>
  <c r="U321" i="21"/>
  <c r="W321" i="21" s="1"/>
  <c r="T321" i="21"/>
  <c r="Q321" i="21" s="1"/>
  <c r="R321" i="21"/>
  <c r="X320" i="21"/>
  <c r="Z320" i="21" s="1"/>
  <c r="U320" i="21"/>
  <c r="W320" i="21" s="1"/>
  <c r="R320" i="21"/>
  <c r="T320" i="21" s="1"/>
  <c r="Q320" i="21" s="1"/>
  <c r="Z319" i="21"/>
  <c r="X319" i="21"/>
  <c r="W319" i="21"/>
  <c r="U319" i="21"/>
  <c r="T319" i="21"/>
  <c r="Q319" i="21" s="1"/>
  <c r="R319" i="21"/>
  <c r="Z318" i="21"/>
  <c r="W318" i="21"/>
  <c r="U318" i="21"/>
  <c r="S318" i="21"/>
  <c r="R318" i="21"/>
  <c r="T318" i="21" s="1"/>
  <c r="Q318" i="21" s="1"/>
  <c r="Z317" i="21"/>
  <c r="U317" i="21"/>
  <c r="W317" i="21" s="1"/>
  <c r="T317" i="21"/>
  <c r="Q317" i="21" s="1"/>
  <c r="R317" i="21"/>
  <c r="Z316" i="21"/>
  <c r="U316" i="21"/>
  <c r="W316" i="21" s="1"/>
  <c r="R316" i="21"/>
  <c r="T316" i="21" s="1"/>
  <c r="Q316" i="21"/>
  <c r="Z315" i="21"/>
  <c r="U315" i="21"/>
  <c r="W315" i="21" s="1"/>
  <c r="R315" i="21"/>
  <c r="T315" i="21" s="1"/>
  <c r="Q315" i="21" s="1"/>
  <c r="X314" i="21"/>
  <c r="Z314" i="21" s="1"/>
  <c r="W314" i="21"/>
  <c r="U314" i="21"/>
  <c r="R314" i="21"/>
  <c r="T314" i="21" s="1"/>
  <c r="Q314" i="21" s="1"/>
  <c r="Z313" i="21"/>
  <c r="U313" i="21"/>
  <c r="W313" i="21" s="1"/>
  <c r="T313" i="21"/>
  <c r="R313" i="21"/>
  <c r="Q313" i="21"/>
  <c r="Z312" i="21"/>
  <c r="W312" i="21"/>
  <c r="T312" i="21"/>
  <c r="Q312" i="21"/>
  <c r="Z311" i="21"/>
  <c r="X311" i="21"/>
  <c r="U311" i="21"/>
  <c r="W311" i="21" s="1"/>
  <c r="R311" i="21"/>
  <c r="T311" i="21" s="1"/>
  <c r="Q311" i="21" s="1"/>
  <c r="X310" i="21"/>
  <c r="Z310" i="21" s="1"/>
  <c r="U310" i="21"/>
  <c r="W310" i="21" s="1"/>
  <c r="R310" i="21"/>
  <c r="T310" i="21" s="1"/>
  <c r="Q310" i="21" s="1"/>
  <c r="Z309" i="21"/>
  <c r="X309" i="21"/>
  <c r="U309" i="21"/>
  <c r="W309" i="21" s="1"/>
  <c r="T309" i="21"/>
  <c r="Q309" i="21" s="1"/>
  <c r="R309" i="21"/>
  <c r="X308" i="21"/>
  <c r="Z308" i="21" s="1"/>
  <c r="U308" i="21"/>
  <c r="W308" i="21" s="1"/>
  <c r="R308" i="21"/>
  <c r="T308" i="21" s="1"/>
  <c r="Q308" i="21" s="1"/>
  <c r="X307" i="21"/>
  <c r="Z307" i="21" s="1"/>
  <c r="W307" i="21"/>
  <c r="U307" i="21"/>
  <c r="R307" i="21"/>
  <c r="T307" i="21" s="1"/>
  <c r="Q307" i="21"/>
  <c r="X306" i="21"/>
  <c r="Z306" i="21" s="1"/>
  <c r="U306" i="21"/>
  <c r="W306" i="21" s="1"/>
  <c r="R306" i="21"/>
  <c r="T306" i="21" s="1"/>
  <c r="Q306" i="21" s="1"/>
  <c r="Z305" i="21"/>
  <c r="X305" i="21"/>
  <c r="U305" i="21"/>
  <c r="W305" i="21" s="1"/>
  <c r="T305" i="21"/>
  <c r="Q305" i="21" s="1"/>
  <c r="R305" i="21"/>
  <c r="Z304" i="21"/>
  <c r="W304" i="21"/>
  <c r="U304" i="21"/>
  <c r="R304" i="21"/>
  <c r="T304" i="21" s="1"/>
  <c r="Q304" i="21" s="1"/>
  <c r="Z303" i="21"/>
  <c r="U303" i="21"/>
  <c r="W303" i="21" s="1"/>
  <c r="T303" i="21"/>
  <c r="Q303" i="21" s="1"/>
  <c r="R303" i="21"/>
  <c r="Z302" i="21"/>
  <c r="W302" i="21"/>
  <c r="U302" i="21"/>
  <c r="R302" i="21"/>
  <c r="T302" i="21" s="1"/>
  <c r="Q302" i="21"/>
  <c r="Z301" i="21"/>
  <c r="U301" i="21"/>
  <c r="W301" i="21" s="1"/>
  <c r="T301" i="21"/>
  <c r="Q301" i="21" s="1"/>
  <c r="R301" i="21"/>
  <c r="Z300" i="21"/>
  <c r="W300" i="21"/>
  <c r="U300" i="21"/>
  <c r="R300" i="21"/>
  <c r="T300" i="21" s="1"/>
  <c r="Q300" i="21"/>
  <c r="Z299" i="21"/>
  <c r="U299" i="21"/>
  <c r="W299" i="21" s="1"/>
  <c r="T299" i="21"/>
  <c r="Q299" i="21" s="1"/>
  <c r="R299" i="21"/>
  <c r="X298" i="21"/>
  <c r="Z298" i="21" s="1"/>
  <c r="U298" i="21"/>
  <c r="W298" i="21" s="1"/>
  <c r="R298" i="21"/>
  <c r="T298" i="21" s="1"/>
  <c r="Q298" i="21" s="1"/>
  <c r="Z297" i="21"/>
  <c r="U297" i="21"/>
  <c r="W297" i="21" s="1"/>
  <c r="R297" i="21"/>
  <c r="T297" i="21" s="1"/>
  <c r="Q297" i="21" s="1"/>
  <c r="Z296" i="21"/>
  <c r="U296" i="21"/>
  <c r="W296" i="21" s="1"/>
  <c r="R296" i="21"/>
  <c r="T296" i="21" s="1"/>
  <c r="Q296" i="21" s="1"/>
  <c r="Z295" i="21"/>
  <c r="U295" i="21"/>
  <c r="W295" i="21" s="1"/>
  <c r="R295" i="21"/>
  <c r="T295" i="21" s="1"/>
  <c r="Q295" i="21" s="1"/>
  <c r="Z294" i="21"/>
  <c r="U294" i="21"/>
  <c r="W294" i="21" s="1"/>
  <c r="R294" i="21"/>
  <c r="T294" i="21" s="1"/>
  <c r="Q294" i="21" s="1"/>
  <c r="X293" i="21"/>
  <c r="Z293" i="21" s="1"/>
  <c r="W293" i="21"/>
  <c r="U293" i="21"/>
  <c r="R293" i="21"/>
  <c r="T293" i="21" s="1"/>
  <c r="Q293" i="21"/>
  <c r="Z292" i="21"/>
  <c r="U292" i="21"/>
  <c r="W292" i="21" s="1"/>
  <c r="T292" i="21"/>
  <c r="Q292" i="21" s="1"/>
  <c r="R292" i="21"/>
  <c r="Z291" i="21"/>
  <c r="W291" i="21"/>
  <c r="U291" i="21"/>
  <c r="R291" i="21"/>
  <c r="T291" i="21" s="1"/>
  <c r="Q291" i="21"/>
  <c r="X290" i="21"/>
  <c r="Z290" i="21" s="1"/>
  <c r="U290" i="21"/>
  <c r="W290" i="21" s="1"/>
  <c r="R290" i="21"/>
  <c r="T290" i="21" s="1"/>
  <c r="Q290" i="21" s="1"/>
  <c r="Z289" i="21"/>
  <c r="U289" i="21"/>
  <c r="W289" i="21" s="1"/>
  <c r="R289" i="21"/>
  <c r="T289" i="21" s="1"/>
  <c r="Q289" i="21" s="1"/>
  <c r="X288" i="21"/>
  <c r="Z288" i="21" s="1"/>
  <c r="W288" i="21"/>
  <c r="U288" i="21"/>
  <c r="R288" i="21"/>
  <c r="T288" i="21" s="1"/>
  <c r="Q288" i="21"/>
  <c r="Z287" i="21"/>
  <c r="U287" i="21"/>
  <c r="W287" i="21" s="1"/>
  <c r="T287" i="21"/>
  <c r="Q287" i="21" s="1"/>
  <c r="R287" i="21"/>
  <c r="Z286" i="21"/>
  <c r="W286" i="21"/>
  <c r="U286" i="21"/>
  <c r="R286" i="21"/>
  <c r="T286" i="21" s="1"/>
  <c r="Q286" i="21"/>
  <c r="Z285" i="21"/>
  <c r="U285" i="21"/>
  <c r="W285" i="21" s="1"/>
  <c r="T285" i="21"/>
  <c r="Q285" i="21" s="1"/>
  <c r="R285" i="21"/>
  <c r="Z284" i="21"/>
  <c r="W284" i="21"/>
  <c r="U284" i="21"/>
  <c r="R284" i="21"/>
  <c r="T284" i="21" s="1"/>
  <c r="Q284" i="21" s="1"/>
  <c r="Z283" i="21"/>
  <c r="U283" i="21"/>
  <c r="W283" i="21" s="1"/>
  <c r="T283" i="21"/>
  <c r="Q283" i="21" s="1"/>
  <c r="R283" i="21"/>
  <c r="Z282" i="21"/>
  <c r="W282" i="21"/>
  <c r="T282" i="21"/>
  <c r="Q282" i="21"/>
  <c r="Z281" i="21"/>
  <c r="W281" i="21"/>
  <c r="T281" i="21"/>
  <c r="Q281" i="21"/>
  <c r="Z280" i="21"/>
  <c r="W280" i="21"/>
  <c r="T280" i="21"/>
  <c r="Q280" i="21"/>
  <c r="Z279" i="21"/>
  <c r="W279" i="21"/>
  <c r="R279" i="21"/>
  <c r="T279" i="21" s="1"/>
  <c r="Q279" i="21" s="1"/>
  <c r="Z278" i="21"/>
  <c r="U278" i="21"/>
  <c r="W278" i="21" s="1"/>
  <c r="R278" i="21"/>
  <c r="T278" i="21" s="1"/>
  <c r="Q278" i="21" s="1"/>
  <c r="X277" i="21"/>
  <c r="Z277" i="21" s="1"/>
  <c r="W277" i="21"/>
  <c r="U277" i="21"/>
  <c r="R277" i="21"/>
  <c r="T277" i="21" s="1"/>
  <c r="Q277" i="21"/>
  <c r="Z276" i="21"/>
  <c r="U276" i="21"/>
  <c r="W276" i="21" s="1"/>
  <c r="T276" i="21"/>
  <c r="Q276" i="21" s="1"/>
  <c r="R276" i="21"/>
  <c r="Z275" i="21"/>
  <c r="W275" i="21"/>
  <c r="T275" i="21"/>
  <c r="Q275" i="21"/>
  <c r="X274" i="21"/>
  <c r="Z274" i="21" s="1"/>
  <c r="U274" i="21"/>
  <c r="W274" i="21" s="1"/>
  <c r="R274" i="21"/>
  <c r="T274" i="21" s="1"/>
  <c r="Q274" i="21" s="1"/>
  <c r="X273" i="21"/>
  <c r="Z273" i="21" s="1"/>
  <c r="W273" i="21"/>
  <c r="U273" i="21"/>
  <c r="R273" i="21"/>
  <c r="T273" i="21" s="1"/>
  <c r="Q273" i="21"/>
  <c r="X272" i="21"/>
  <c r="Z272" i="21" s="1"/>
  <c r="U272" i="21"/>
  <c r="W272" i="21" s="1"/>
  <c r="R272" i="21"/>
  <c r="T272" i="21" s="1"/>
  <c r="Q272" i="21" s="1"/>
  <c r="Z271" i="21"/>
  <c r="X271" i="21"/>
  <c r="U271" i="21"/>
  <c r="W271" i="21" s="1"/>
  <c r="T271" i="21"/>
  <c r="Q271" i="21" s="1"/>
  <c r="R271" i="21"/>
  <c r="X270" i="21"/>
  <c r="Z270" i="21" s="1"/>
  <c r="U270" i="21"/>
  <c r="W270" i="21" s="1"/>
  <c r="R270" i="21"/>
  <c r="T270" i="21" s="1"/>
  <c r="Q270" i="21" s="1"/>
  <c r="X269" i="21"/>
  <c r="Z269" i="21" s="1"/>
  <c r="W269" i="21"/>
  <c r="U269" i="21"/>
  <c r="R269" i="21"/>
  <c r="T269" i="21" s="1"/>
  <c r="Q269" i="21"/>
  <c r="X268" i="21"/>
  <c r="Z268" i="21" s="1"/>
  <c r="U268" i="21"/>
  <c r="W268" i="21" s="1"/>
  <c r="R268" i="21"/>
  <c r="T268" i="21" s="1"/>
  <c r="Q268" i="21" s="1"/>
  <c r="Z267" i="21"/>
  <c r="X267" i="21"/>
  <c r="U267" i="21"/>
  <c r="W267" i="21" s="1"/>
  <c r="T267" i="21"/>
  <c r="Q267" i="21" s="1"/>
  <c r="R267" i="21"/>
  <c r="X266" i="21"/>
  <c r="Z266" i="21" s="1"/>
  <c r="U266" i="21"/>
  <c r="W266" i="21" s="1"/>
  <c r="R266" i="21"/>
  <c r="T266" i="21" s="1"/>
  <c r="Q266" i="21" s="1"/>
  <c r="X265" i="21"/>
  <c r="Z265" i="21" s="1"/>
  <c r="W265" i="21"/>
  <c r="U265" i="21"/>
  <c r="R265" i="21"/>
  <c r="T265" i="21" s="1"/>
  <c r="Q265" i="21"/>
  <c r="X264" i="21"/>
  <c r="Z264" i="21" s="1"/>
  <c r="U264" i="21"/>
  <c r="W264" i="21" s="1"/>
  <c r="R264" i="21"/>
  <c r="T264" i="21" s="1"/>
  <c r="Q264" i="21" s="1"/>
  <c r="Z263" i="21"/>
  <c r="X263" i="21"/>
  <c r="U263" i="21"/>
  <c r="W263" i="21" s="1"/>
  <c r="T263" i="21"/>
  <c r="Q263" i="21" s="1"/>
  <c r="R263" i="21"/>
  <c r="Z262" i="21"/>
  <c r="W262" i="21"/>
  <c r="T262" i="21"/>
  <c r="Q262" i="21"/>
  <c r="X261" i="21"/>
  <c r="Z261" i="21" s="1"/>
  <c r="U261" i="21"/>
  <c r="W261" i="21" s="1"/>
  <c r="R261" i="21"/>
  <c r="T261" i="21" s="1"/>
  <c r="Q261" i="21" s="1"/>
  <c r="X260" i="21"/>
  <c r="Z260" i="21" s="1"/>
  <c r="W260" i="21"/>
  <c r="U260" i="21"/>
  <c r="R260" i="21"/>
  <c r="T260" i="21" s="1"/>
  <c r="Q260" i="21"/>
  <c r="X259" i="21"/>
  <c r="Z259" i="21" s="1"/>
  <c r="U259" i="21"/>
  <c r="W259" i="21" s="1"/>
  <c r="R259" i="21"/>
  <c r="T259" i="21" s="1"/>
  <c r="Q259" i="21" s="1"/>
  <c r="Z258" i="21"/>
  <c r="X258" i="21"/>
  <c r="U258" i="21"/>
  <c r="W258" i="21" s="1"/>
  <c r="T258" i="21"/>
  <c r="Q258" i="21" s="1"/>
  <c r="R258" i="21"/>
  <c r="X257" i="21"/>
  <c r="Z257" i="21" s="1"/>
  <c r="U257" i="21"/>
  <c r="W257" i="21" s="1"/>
  <c r="R257" i="21"/>
  <c r="T257" i="21" s="1"/>
  <c r="Q257" i="21" s="1"/>
  <c r="X256" i="21"/>
  <c r="Z256" i="21" s="1"/>
  <c r="W256" i="21"/>
  <c r="U256" i="21"/>
  <c r="R256" i="21"/>
  <c r="T256" i="21" s="1"/>
  <c r="Q256" i="21"/>
  <c r="X255" i="21"/>
  <c r="Z255" i="21" s="1"/>
  <c r="U255" i="21"/>
  <c r="W255" i="21" s="1"/>
  <c r="R255" i="21"/>
  <c r="T255" i="21" s="1"/>
  <c r="Q255" i="21" s="1"/>
  <c r="Z254" i="21"/>
  <c r="U254" i="21"/>
  <c r="W254" i="21" s="1"/>
  <c r="R254" i="21"/>
  <c r="T254" i="21" s="1"/>
  <c r="Q254" i="21" s="1"/>
  <c r="Z253" i="21"/>
  <c r="U253" i="21"/>
  <c r="W253" i="21" s="1"/>
  <c r="R253" i="21"/>
  <c r="T253" i="21" s="1"/>
  <c r="Q253" i="21" s="1"/>
  <c r="Z252" i="21"/>
  <c r="U252" i="21"/>
  <c r="W252" i="21" s="1"/>
  <c r="R252" i="21"/>
  <c r="T252" i="21" s="1"/>
  <c r="Q252" i="21" s="1"/>
  <c r="Z251" i="21"/>
  <c r="U251" i="21"/>
  <c r="W251" i="21" s="1"/>
  <c r="R251" i="21"/>
  <c r="T251" i="21" s="1"/>
  <c r="Q251" i="21" s="1"/>
  <c r="Z250" i="21"/>
  <c r="U250" i="21"/>
  <c r="W250" i="21" s="1"/>
  <c r="R250" i="21"/>
  <c r="T250" i="21" s="1"/>
  <c r="Q250" i="21" s="1"/>
  <c r="Z249" i="21"/>
  <c r="U249" i="21"/>
  <c r="W249" i="21" s="1"/>
  <c r="R249" i="21"/>
  <c r="T249" i="21" s="1"/>
  <c r="Q249" i="21" s="1"/>
  <c r="Z248" i="21"/>
  <c r="U248" i="21"/>
  <c r="W248" i="21" s="1"/>
  <c r="R248" i="21"/>
  <c r="T248" i="21" s="1"/>
  <c r="Q248" i="21" s="1"/>
  <c r="Z247" i="21"/>
  <c r="U247" i="21"/>
  <c r="W247" i="21" s="1"/>
  <c r="R247" i="21"/>
  <c r="T247" i="21" s="1"/>
  <c r="Q247" i="21" s="1"/>
  <c r="Z246" i="21"/>
  <c r="X246" i="21"/>
  <c r="U246" i="21"/>
  <c r="W246" i="21" s="1"/>
  <c r="T246" i="21"/>
  <c r="Q246" i="21" s="1"/>
  <c r="R246" i="21"/>
  <c r="X245" i="21"/>
  <c r="Z245" i="21" s="1"/>
  <c r="U245" i="21"/>
  <c r="W245" i="21" s="1"/>
  <c r="R245" i="21"/>
  <c r="T245" i="21" s="1"/>
  <c r="Q245" i="21" s="1"/>
  <c r="X244" i="21"/>
  <c r="Z244" i="21" s="1"/>
  <c r="W244" i="21"/>
  <c r="U244" i="21"/>
  <c r="R244" i="21"/>
  <c r="T244" i="21" s="1"/>
  <c r="Q244" i="21"/>
  <c r="X243" i="21"/>
  <c r="Z243" i="21" s="1"/>
  <c r="U243" i="21"/>
  <c r="W243" i="21" s="1"/>
  <c r="R243" i="21"/>
  <c r="T243" i="21" s="1"/>
  <c r="Q243" i="21" s="1"/>
  <c r="Z242" i="21"/>
  <c r="X242" i="21"/>
  <c r="U242" i="21"/>
  <c r="W242" i="21" s="1"/>
  <c r="T242" i="21"/>
  <c r="Q242" i="21" s="1"/>
  <c r="R242" i="21"/>
  <c r="X241" i="21"/>
  <c r="Z241" i="21" s="1"/>
  <c r="U241" i="21"/>
  <c r="W241" i="21" s="1"/>
  <c r="R241" i="21"/>
  <c r="T241" i="21" s="1"/>
  <c r="Q241" i="21" s="1"/>
  <c r="X240" i="21"/>
  <c r="Z240" i="21" s="1"/>
  <c r="W240" i="21"/>
  <c r="U240" i="21"/>
  <c r="R240" i="21"/>
  <c r="T240" i="21" s="1"/>
  <c r="Q240" i="21"/>
  <c r="X239" i="21"/>
  <c r="Z239" i="21" s="1"/>
  <c r="U239" i="21"/>
  <c r="W239" i="21" s="1"/>
  <c r="R239" i="21"/>
  <c r="T239" i="21" s="1"/>
  <c r="Q239" i="21" s="1"/>
  <c r="Z238" i="21"/>
  <c r="X238" i="21"/>
  <c r="U238" i="21"/>
  <c r="W238" i="21" s="1"/>
  <c r="T238" i="21"/>
  <c r="Q238" i="21" s="1"/>
  <c r="R238" i="21"/>
  <c r="X237" i="21"/>
  <c r="Z237" i="21" s="1"/>
  <c r="U237" i="21"/>
  <c r="W237" i="21" s="1"/>
  <c r="R237" i="21"/>
  <c r="T237" i="21" s="1"/>
  <c r="Q237" i="21" s="1"/>
  <c r="X236" i="21"/>
  <c r="Z236" i="21" s="1"/>
  <c r="W236" i="21"/>
  <c r="U236" i="21"/>
  <c r="R236" i="21"/>
  <c r="T236" i="21" s="1"/>
  <c r="Q236" i="21"/>
  <c r="Z235" i="21"/>
  <c r="U235" i="21"/>
  <c r="W235" i="21" s="1"/>
  <c r="T235" i="21"/>
  <c r="Q235" i="21" s="1"/>
  <c r="R235" i="21"/>
  <c r="Z234" i="21"/>
  <c r="W234" i="21"/>
  <c r="U234" i="21"/>
  <c r="R234" i="21"/>
  <c r="T234" i="21" s="1"/>
  <c r="Q234" i="21" s="1"/>
  <c r="Z233" i="21"/>
  <c r="U233" i="21"/>
  <c r="W233" i="21" s="1"/>
  <c r="T233" i="21"/>
  <c r="Q233" i="21" s="1"/>
  <c r="R233" i="21"/>
  <c r="Z232" i="21"/>
  <c r="W232" i="21"/>
  <c r="U232" i="21"/>
  <c r="R232" i="21"/>
  <c r="T232" i="21" s="1"/>
  <c r="Q232" i="21"/>
  <c r="Z231" i="21"/>
  <c r="U231" i="21"/>
  <c r="W231" i="21" s="1"/>
  <c r="T231" i="21"/>
  <c r="Q231" i="21" s="1"/>
  <c r="R231" i="21"/>
  <c r="Z230" i="21"/>
  <c r="W230" i="21"/>
  <c r="U230" i="21"/>
  <c r="R230" i="21"/>
  <c r="T230" i="21" s="1"/>
  <c r="Q230" i="21"/>
  <c r="Z229" i="21"/>
  <c r="U229" i="21"/>
  <c r="W229" i="21" s="1"/>
  <c r="T229" i="21"/>
  <c r="Q229" i="21" s="1"/>
  <c r="R229" i="21"/>
  <c r="Z228" i="21"/>
  <c r="W228" i="21"/>
  <c r="U228" i="21"/>
  <c r="R228" i="21"/>
  <c r="T228" i="21" s="1"/>
  <c r="Q228" i="21"/>
  <c r="X227" i="21"/>
  <c r="Z227" i="21" s="1"/>
  <c r="U227" i="21"/>
  <c r="W227" i="21" s="1"/>
  <c r="R227" i="21"/>
  <c r="T227" i="21" s="1"/>
  <c r="Q227" i="21" s="1"/>
  <c r="Z226" i="21"/>
  <c r="X226" i="21"/>
  <c r="U226" i="21"/>
  <c r="W226" i="21" s="1"/>
  <c r="T226" i="21"/>
  <c r="Q226" i="21" s="1"/>
  <c r="R226" i="21"/>
  <c r="X225" i="21"/>
  <c r="Z225" i="21" s="1"/>
  <c r="U225" i="21"/>
  <c r="W225" i="21" s="1"/>
  <c r="R225" i="21"/>
  <c r="T225" i="21" s="1"/>
  <c r="Q225" i="21" s="1"/>
  <c r="X224" i="21"/>
  <c r="Z224" i="21" s="1"/>
  <c r="W224" i="21"/>
  <c r="U224" i="21"/>
  <c r="R224" i="21"/>
  <c r="T224" i="21" s="1"/>
  <c r="Q224" i="21"/>
  <c r="X223" i="21"/>
  <c r="Z223" i="21" s="1"/>
  <c r="U223" i="21"/>
  <c r="W223" i="21" s="1"/>
  <c r="R223" i="21"/>
  <c r="T223" i="21" s="1"/>
  <c r="Q223" i="21" s="1"/>
  <c r="Z222" i="21"/>
  <c r="X222" i="21"/>
  <c r="W222" i="21"/>
  <c r="U222" i="21"/>
  <c r="T222" i="21"/>
  <c r="R222" i="21"/>
  <c r="Q222" i="21"/>
  <c r="X221" i="21"/>
  <c r="Z221" i="21" s="1"/>
  <c r="U221" i="21"/>
  <c r="W221" i="21" s="1"/>
  <c r="T221" i="21"/>
  <c r="Q221" i="21" s="1"/>
  <c r="R221" i="21"/>
  <c r="X220" i="21"/>
  <c r="Z220" i="21" s="1"/>
  <c r="W220" i="21"/>
  <c r="U220" i="21"/>
  <c r="R220" i="21"/>
  <c r="T220" i="21" s="1"/>
  <c r="Q220" i="21" s="1"/>
  <c r="X219" i="21"/>
  <c r="Z219" i="21" s="1"/>
  <c r="U219" i="21"/>
  <c r="W219" i="21" s="1"/>
  <c r="R219" i="21"/>
  <c r="T219" i="21" s="1"/>
  <c r="Q219" i="21" s="1"/>
  <c r="Z218" i="21"/>
  <c r="X218" i="21"/>
  <c r="W218" i="21"/>
  <c r="U218" i="21"/>
  <c r="T218" i="21"/>
  <c r="R218" i="21"/>
  <c r="Q218" i="21"/>
  <c r="X217" i="21"/>
  <c r="Z217" i="21" s="1"/>
  <c r="U217" i="21"/>
  <c r="W217" i="21" s="1"/>
  <c r="T217" i="21"/>
  <c r="Q217" i="21" s="1"/>
  <c r="R217" i="21"/>
  <c r="Z216" i="21"/>
  <c r="U216" i="21"/>
  <c r="W216" i="21" s="1"/>
  <c r="R216" i="21"/>
  <c r="T216" i="21" s="1"/>
  <c r="Q216" i="21"/>
  <c r="Z215" i="21"/>
  <c r="U215" i="21"/>
  <c r="W215" i="21" s="1"/>
  <c r="R215" i="21"/>
  <c r="T215" i="21" s="1"/>
  <c r="Q215" i="21" s="1"/>
  <c r="Z214" i="21"/>
  <c r="W214" i="21"/>
  <c r="U214" i="21"/>
  <c r="R214" i="21"/>
  <c r="T214" i="21" s="1"/>
  <c r="Q214" i="21"/>
  <c r="Z213" i="21"/>
  <c r="U213" i="21"/>
  <c r="W213" i="21" s="1"/>
  <c r="R213" i="21"/>
  <c r="T213" i="21" s="1"/>
  <c r="Q213" i="21" s="1"/>
  <c r="Z212" i="21"/>
  <c r="X212" i="21"/>
  <c r="W212" i="21"/>
  <c r="U212" i="21"/>
  <c r="T212" i="21"/>
  <c r="Q212" i="21" s="1"/>
  <c r="R212" i="21"/>
  <c r="X211" i="21"/>
  <c r="Z211" i="21" s="1"/>
  <c r="W211" i="21"/>
  <c r="U211" i="21"/>
  <c r="R211" i="21"/>
  <c r="T211" i="21" s="1"/>
  <c r="Q211" i="21"/>
  <c r="Z210" i="21"/>
  <c r="X210" i="21"/>
  <c r="U210" i="21"/>
  <c r="W210" i="21" s="1"/>
  <c r="T210" i="21"/>
  <c r="Q210" i="21" s="1"/>
  <c r="R210" i="21"/>
  <c r="X209" i="21"/>
  <c r="Z209" i="21" s="1"/>
  <c r="U209" i="21"/>
  <c r="W209" i="21" s="1"/>
  <c r="R209" i="21"/>
  <c r="T209" i="21" s="1"/>
  <c r="Q209" i="21" s="1"/>
  <c r="Z208" i="21"/>
  <c r="X208" i="21"/>
  <c r="W208" i="21"/>
  <c r="U208" i="21"/>
  <c r="T208" i="21"/>
  <c r="Q208" i="21" s="1"/>
  <c r="R208" i="21"/>
  <c r="X207" i="21"/>
  <c r="Z207" i="21" s="1"/>
  <c r="W207" i="21"/>
  <c r="U207" i="21"/>
  <c r="R207" i="21"/>
  <c r="T207" i="21" s="1"/>
  <c r="Q207" i="21"/>
  <c r="Z206" i="21"/>
  <c r="X206" i="21"/>
  <c r="U206" i="21"/>
  <c r="W206" i="21" s="1"/>
  <c r="T206" i="21"/>
  <c r="Q206" i="21" s="1"/>
  <c r="R206" i="21"/>
  <c r="X205" i="21"/>
  <c r="Z205" i="21" s="1"/>
  <c r="U205" i="21"/>
  <c r="W205" i="21" s="1"/>
  <c r="R205" i="21"/>
  <c r="T205" i="21" s="1"/>
  <c r="Q205" i="21" s="1"/>
  <c r="Z204" i="21"/>
  <c r="X204" i="21"/>
  <c r="W204" i="21"/>
  <c r="U204" i="21"/>
  <c r="T204" i="21"/>
  <c r="Q204" i="21" s="1"/>
  <c r="R204" i="21"/>
  <c r="X203" i="21"/>
  <c r="Z203" i="21" s="1"/>
  <c r="W203" i="21"/>
  <c r="U203" i="21"/>
  <c r="R203" i="21"/>
  <c r="T203" i="21" s="1"/>
  <c r="Q203" i="21"/>
  <c r="Z202" i="21"/>
  <c r="X202" i="21"/>
  <c r="U202" i="21"/>
  <c r="W202" i="21" s="1"/>
  <c r="T202" i="21"/>
  <c r="Q202" i="21" s="1"/>
  <c r="R202" i="21"/>
  <c r="X201" i="21"/>
  <c r="Z201" i="21" s="1"/>
  <c r="U201" i="21"/>
  <c r="W201" i="21" s="1"/>
  <c r="R201" i="21"/>
  <c r="T201" i="21" s="1"/>
  <c r="Q201" i="21" s="1"/>
  <c r="Z200" i="21"/>
  <c r="X200" i="21"/>
  <c r="W200" i="21"/>
  <c r="U200" i="21"/>
  <c r="T200" i="21"/>
  <c r="Q200" i="21" s="1"/>
  <c r="R200" i="21"/>
  <c r="Z199" i="21"/>
  <c r="W199" i="21"/>
  <c r="U199" i="21"/>
  <c r="T199" i="21"/>
  <c r="R199" i="21"/>
  <c r="Q199" i="21"/>
  <c r="X198" i="21"/>
  <c r="Z198" i="21" s="1"/>
  <c r="U198" i="21"/>
  <c r="W198" i="21" s="1"/>
  <c r="T198" i="21"/>
  <c r="Q198" i="21" s="1"/>
  <c r="R198" i="21"/>
  <c r="Z197" i="21"/>
  <c r="U197" i="21"/>
  <c r="W197" i="21" s="1"/>
  <c r="R197" i="21"/>
  <c r="T197" i="21" s="1"/>
  <c r="Q197" i="21"/>
  <c r="Z196" i="21"/>
  <c r="U196" i="21"/>
  <c r="W196" i="21" s="1"/>
  <c r="R196" i="21"/>
  <c r="T196" i="21" s="1"/>
  <c r="Q196" i="21" s="1"/>
  <c r="Z195" i="21"/>
  <c r="W195" i="21"/>
  <c r="U195" i="21"/>
  <c r="R195" i="21"/>
  <c r="T195" i="21" s="1"/>
  <c r="Q195" i="21"/>
  <c r="Z194" i="21"/>
  <c r="X194" i="21"/>
  <c r="U194" i="21"/>
  <c r="W194" i="21" s="1"/>
  <c r="T194" i="21"/>
  <c r="Q194" i="21" s="1"/>
  <c r="R194" i="21"/>
  <c r="Z193" i="21"/>
  <c r="W193" i="21"/>
  <c r="U193" i="21"/>
  <c r="R193" i="21"/>
  <c r="T193" i="21" s="1"/>
  <c r="Q193" i="21" s="1"/>
  <c r="X192" i="21"/>
  <c r="Z192" i="21" s="1"/>
  <c r="U192" i="21"/>
  <c r="W192" i="21" s="1"/>
  <c r="R192" i="21"/>
  <c r="T192" i="21" s="1"/>
  <c r="Q192" i="21" s="1"/>
  <c r="Z191" i="21"/>
  <c r="X191" i="21"/>
  <c r="W191" i="21"/>
  <c r="U191" i="21"/>
  <c r="T191" i="21"/>
  <c r="R191" i="21"/>
  <c r="Q191" i="21"/>
  <c r="Z190" i="21"/>
  <c r="W190" i="21"/>
  <c r="U190" i="21"/>
  <c r="T190" i="21"/>
  <c r="Q190" i="21" s="1"/>
  <c r="R190" i="21"/>
  <c r="X189" i="21"/>
  <c r="Z189" i="21" s="1"/>
  <c r="W189" i="21"/>
  <c r="U189" i="21"/>
  <c r="R189" i="21"/>
  <c r="T189" i="21" s="1"/>
  <c r="Q189" i="21"/>
  <c r="Z188" i="21"/>
  <c r="X188" i="21"/>
  <c r="U188" i="21"/>
  <c r="W188" i="21" s="1"/>
  <c r="T188" i="21"/>
  <c r="Q188" i="21" s="1"/>
  <c r="R188" i="21"/>
  <c r="X187" i="21"/>
  <c r="Z187" i="21" s="1"/>
  <c r="U187" i="21"/>
  <c r="W187" i="21" s="1"/>
  <c r="R187" i="21"/>
  <c r="T187" i="21" s="1"/>
  <c r="Q187" i="21" s="1"/>
  <c r="Z186" i="21"/>
  <c r="X186" i="21"/>
  <c r="W186" i="21"/>
  <c r="U186" i="21"/>
  <c r="T186" i="21"/>
  <c r="Q186" i="21" s="1"/>
  <c r="R186" i="21"/>
  <c r="X185" i="21"/>
  <c r="Z185" i="21" s="1"/>
  <c r="W185" i="21"/>
  <c r="U185" i="21"/>
  <c r="R185" i="21"/>
  <c r="T185" i="21" s="1"/>
  <c r="Q185" i="21"/>
  <c r="Z184" i="21"/>
  <c r="X184" i="21"/>
  <c r="U184" i="21"/>
  <c r="W184" i="21" s="1"/>
  <c r="T184" i="21"/>
  <c r="Q184" i="21" s="1"/>
  <c r="R184" i="21"/>
  <c r="X183" i="21"/>
  <c r="Z183" i="21" s="1"/>
  <c r="U183" i="21"/>
  <c r="W183" i="21" s="1"/>
  <c r="R183" i="21"/>
  <c r="T183" i="21" s="1"/>
  <c r="Q183" i="21" s="1"/>
  <c r="Z182" i="21"/>
  <c r="X182" i="21"/>
  <c r="W182" i="21"/>
  <c r="U182" i="21"/>
  <c r="T182" i="21"/>
  <c r="Q182" i="21" s="1"/>
  <c r="R182" i="21"/>
  <c r="X181" i="21"/>
  <c r="Z181" i="21" s="1"/>
  <c r="W181" i="21"/>
  <c r="U181" i="21"/>
  <c r="R181" i="21"/>
  <c r="T181" i="21" s="1"/>
  <c r="Q181" i="21"/>
  <c r="Z180" i="21"/>
  <c r="X180" i="21"/>
  <c r="U180" i="21"/>
  <c r="W180" i="21" s="1"/>
  <c r="T180" i="21"/>
  <c r="Q180" i="21" s="1"/>
  <c r="R180" i="21"/>
  <c r="X179" i="21"/>
  <c r="Z179" i="21" s="1"/>
  <c r="U179" i="21"/>
  <c r="W179" i="21" s="1"/>
  <c r="R179" i="21"/>
  <c r="T179" i="21" s="1"/>
  <c r="Q179" i="21" s="1"/>
  <c r="Z178" i="21"/>
  <c r="X178" i="21"/>
  <c r="U178" i="21"/>
  <c r="W178" i="21" s="1"/>
  <c r="T178" i="21"/>
  <c r="Q178" i="21" s="1"/>
  <c r="R178" i="21"/>
  <c r="Z177" i="21"/>
  <c r="W177" i="21"/>
  <c r="U177" i="21"/>
  <c r="R177" i="21"/>
  <c r="T177" i="21" s="1"/>
  <c r="Q177" i="21" s="1"/>
  <c r="Z176" i="21"/>
  <c r="U176" i="21"/>
  <c r="W176" i="21" s="1"/>
  <c r="T176" i="21"/>
  <c r="Q176" i="21" s="1"/>
  <c r="R176" i="21"/>
  <c r="Z175" i="21"/>
  <c r="W175" i="21"/>
  <c r="U175" i="21"/>
  <c r="R175" i="21"/>
  <c r="T175" i="21" s="1"/>
  <c r="Q175" i="21" s="1"/>
  <c r="Z174" i="21"/>
  <c r="U174" i="21"/>
  <c r="W174" i="21" s="1"/>
  <c r="T174" i="21"/>
  <c r="Q174" i="21" s="1"/>
  <c r="R174" i="21"/>
  <c r="Z173" i="21"/>
  <c r="W173" i="21"/>
  <c r="U173" i="21"/>
  <c r="R173" i="21"/>
  <c r="T173" i="21" s="1"/>
  <c r="Q173" i="21" s="1"/>
  <c r="Z172" i="21"/>
  <c r="U172" i="21"/>
  <c r="W172" i="21" s="1"/>
  <c r="T172" i="21"/>
  <c r="Q172" i="21" s="1"/>
  <c r="R172" i="21"/>
  <c r="Z171" i="21"/>
  <c r="W171" i="21"/>
  <c r="U171" i="21"/>
  <c r="R171" i="21"/>
  <c r="T171" i="21" s="1"/>
  <c r="Q171" i="21" s="1"/>
  <c r="Z170" i="21"/>
  <c r="U170" i="21"/>
  <c r="W170" i="21" s="1"/>
  <c r="T170" i="21"/>
  <c r="Q170" i="21" s="1"/>
  <c r="R170" i="21"/>
  <c r="X169" i="21"/>
  <c r="Z169" i="21" s="1"/>
  <c r="U169" i="21"/>
  <c r="W169" i="21" s="1"/>
  <c r="R169" i="21"/>
  <c r="T169" i="21" s="1"/>
  <c r="Q169" i="21" s="1"/>
  <c r="X168" i="21"/>
  <c r="Z168" i="21" s="1"/>
  <c r="W168" i="21"/>
  <c r="U168" i="21"/>
  <c r="R168" i="21"/>
  <c r="T168" i="21" s="1"/>
  <c r="Q168" i="21" s="1"/>
  <c r="X167" i="21"/>
  <c r="Z167" i="21" s="1"/>
  <c r="U167" i="21"/>
  <c r="W167" i="21" s="1"/>
  <c r="R167" i="21"/>
  <c r="T167" i="21" s="1"/>
  <c r="Q167" i="21" s="1"/>
  <c r="Z166" i="21"/>
  <c r="X166" i="21"/>
  <c r="U166" i="21"/>
  <c r="W166" i="21" s="1"/>
  <c r="T166" i="21"/>
  <c r="Q166" i="21" s="1"/>
  <c r="R166" i="21"/>
  <c r="X165" i="21"/>
  <c r="Z165" i="21" s="1"/>
  <c r="U165" i="21"/>
  <c r="W165" i="21" s="1"/>
  <c r="R165" i="21"/>
  <c r="T165" i="21" s="1"/>
  <c r="Q165" i="21" s="1"/>
  <c r="X164" i="21"/>
  <c r="Z164" i="21" s="1"/>
  <c r="W164" i="21"/>
  <c r="U164" i="21"/>
  <c r="R164" i="21"/>
  <c r="T164" i="21" s="1"/>
  <c r="Q164" i="21" s="1"/>
  <c r="X163" i="21"/>
  <c r="Z163" i="21" s="1"/>
  <c r="U163" i="21"/>
  <c r="W163" i="21" s="1"/>
  <c r="R163" i="21"/>
  <c r="T163" i="21" s="1"/>
  <c r="Q163" i="21" s="1"/>
  <c r="Z162" i="21"/>
  <c r="X162" i="21"/>
  <c r="U162" i="21"/>
  <c r="W162" i="21" s="1"/>
  <c r="T162" i="21"/>
  <c r="Q162" i="21" s="1"/>
  <c r="R162" i="21"/>
  <c r="X161" i="21"/>
  <c r="Z161" i="21" s="1"/>
  <c r="U161" i="21"/>
  <c r="W161" i="21" s="1"/>
  <c r="R161" i="21"/>
  <c r="T161" i="21" s="1"/>
  <c r="Q161" i="21" s="1"/>
  <c r="X160" i="21"/>
  <c r="Z160" i="21" s="1"/>
  <c r="W160" i="21"/>
  <c r="U160" i="21"/>
  <c r="R160" i="21"/>
  <c r="T160" i="21" s="1"/>
  <c r="Q160" i="21" s="1"/>
  <c r="X159" i="21"/>
  <c r="Z159" i="21" s="1"/>
  <c r="U159" i="21"/>
  <c r="W159" i="21" s="1"/>
  <c r="R159" i="21"/>
  <c r="T159" i="21" s="1"/>
  <c r="Q159" i="21" s="1"/>
  <c r="Z158" i="21"/>
  <c r="W158" i="21"/>
  <c r="T158" i="21"/>
  <c r="Q158" i="21"/>
  <c r="Z157" i="21"/>
  <c r="X157" i="21"/>
  <c r="U157" i="21"/>
  <c r="W157" i="21" s="1"/>
  <c r="T157" i="21"/>
  <c r="Q157" i="21" s="1"/>
  <c r="R157" i="21"/>
  <c r="X156" i="21"/>
  <c r="Z156" i="21" s="1"/>
  <c r="U156" i="21"/>
  <c r="W156" i="21" s="1"/>
  <c r="R156" i="21"/>
  <c r="T156" i="21" s="1"/>
  <c r="Q156" i="21" s="1"/>
  <c r="X155" i="21"/>
  <c r="Z155" i="21" s="1"/>
  <c r="W155" i="21"/>
  <c r="U155" i="21"/>
  <c r="R155" i="21"/>
  <c r="T155" i="21" s="1"/>
  <c r="Q155" i="21" s="1"/>
  <c r="X154" i="21"/>
  <c r="Z154" i="21" s="1"/>
  <c r="U154" i="21"/>
  <c r="W154" i="21" s="1"/>
  <c r="R154" i="21"/>
  <c r="T154" i="21" s="1"/>
  <c r="Q154" i="21" s="1"/>
  <c r="Z153" i="21"/>
  <c r="X153" i="21"/>
  <c r="U153" i="21"/>
  <c r="W153" i="21" s="1"/>
  <c r="T153" i="21"/>
  <c r="Q153" i="21" s="1"/>
  <c r="R153" i="21"/>
  <c r="X152" i="21"/>
  <c r="Z152" i="21" s="1"/>
  <c r="U152" i="21"/>
  <c r="W152" i="21" s="1"/>
  <c r="R152" i="21"/>
  <c r="T152" i="21" s="1"/>
  <c r="Q152" i="21" s="1"/>
  <c r="X151" i="21"/>
  <c r="Z151" i="21" s="1"/>
  <c r="W151" i="21"/>
  <c r="U151" i="21"/>
  <c r="R151" i="21"/>
  <c r="T151" i="21" s="1"/>
  <c r="Q151" i="21" s="1"/>
  <c r="X150" i="21"/>
  <c r="Z150" i="21" s="1"/>
  <c r="U150" i="21"/>
  <c r="W150" i="21" s="1"/>
  <c r="R150" i="21"/>
  <c r="T150" i="21" s="1"/>
  <c r="Q150" i="21" s="1"/>
  <c r="Z149" i="21"/>
  <c r="X149" i="21"/>
  <c r="U149" i="21"/>
  <c r="W149" i="21" s="1"/>
  <c r="T149" i="21"/>
  <c r="Q149" i="21" s="1"/>
  <c r="R149" i="21"/>
  <c r="X148" i="21"/>
  <c r="Z148" i="21" s="1"/>
  <c r="U148" i="21"/>
  <c r="W148" i="21" s="1"/>
  <c r="R148" i="21"/>
  <c r="T148" i="21" s="1"/>
  <c r="Q148" i="21" s="1"/>
  <c r="X147" i="21"/>
  <c r="Z147" i="21" s="1"/>
  <c r="W147" i="21"/>
  <c r="U147" i="21"/>
  <c r="R147" i="21"/>
  <c r="T147" i="21" s="1"/>
  <c r="Q147" i="21" s="1"/>
  <c r="Z146" i="21"/>
  <c r="U146" i="21"/>
  <c r="W146" i="21" s="1"/>
  <c r="T146" i="21"/>
  <c r="Q146" i="21" s="1"/>
  <c r="Z145" i="21"/>
  <c r="W145" i="21"/>
  <c r="T145" i="21"/>
  <c r="Q145" i="21" s="1"/>
  <c r="AB144" i="21"/>
  <c r="Z144" i="21"/>
  <c r="W144" i="21"/>
  <c r="T144" i="21"/>
  <c r="X143" i="21"/>
  <c r="Z143" i="21" s="1"/>
  <c r="W143" i="21"/>
  <c r="T143" i="21"/>
  <c r="Z142" i="21"/>
  <c r="W142" i="21"/>
  <c r="T142" i="21"/>
  <c r="X141" i="21"/>
  <c r="Z141" i="21" s="1"/>
  <c r="U141" i="21"/>
  <c r="W141" i="21" s="1"/>
  <c r="R141" i="21"/>
  <c r="T141" i="21" s="1"/>
  <c r="Q141" i="21" s="1"/>
  <c r="Z140" i="21"/>
  <c r="X140" i="21"/>
  <c r="U140" i="21"/>
  <c r="W140" i="21" s="1"/>
  <c r="T140" i="21"/>
  <c r="Q140" i="21" s="1"/>
  <c r="R140" i="21"/>
  <c r="X139" i="21"/>
  <c r="Z139" i="21" s="1"/>
  <c r="U139" i="21"/>
  <c r="W139" i="21" s="1"/>
  <c r="R139" i="21"/>
  <c r="T139" i="21" s="1"/>
  <c r="Q139" i="21" s="1"/>
  <c r="X138" i="21"/>
  <c r="Z138" i="21" s="1"/>
  <c r="W138" i="21"/>
  <c r="U138" i="21"/>
  <c r="R138" i="21"/>
  <c r="T138" i="21" s="1"/>
  <c r="Q138" i="21" s="1"/>
  <c r="Z137" i="21"/>
  <c r="U137" i="21"/>
  <c r="W137" i="21" s="1"/>
  <c r="T137" i="21"/>
  <c r="Q137" i="21" s="1"/>
  <c r="Z136" i="21"/>
  <c r="U136" i="21"/>
  <c r="W136" i="21" s="1"/>
  <c r="R136" i="21"/>
  <c r="T136" i="21" s="1"/>
  <c r="Q136" i="21" s="1"/>
  <c r="Z135" i="21"/>
  <c r="X135" i="21"/>
  <c r="U135" i="21"/>
  <c r="W135" i="21" s="1"/>
  <c r="T135" i="21"/>
  <c r="R135" i="21"/>
  <c r="X134" i="21"/>
  <c r="Z134" i="21" s="1"/>
  <c r="W134" i="21"/>
  <c r="U134" i="21"/>
  <c r="R134" i="21"/>
  <c r="T134" i="21" s="1"/>
  <c r="Z133" i="21"/>
  <c r="W133" i="21"/>
  <c r="T133" i="21"/>
  <c r="Q133" i="21"/>
  <c r="Z132" i="21"/>
  <c r="U132" i="21"/>
  <c r="W132" i="21" s="1"/>
  <c r="R132" i="21"/>
  <c r="T132" i="21" s="1"/>
  <c r="Q132" i="21" s="1"/>
  <c r="Z131" i="21"/>
  <c r="U131" i="21"/>
  <c r="W131" i="21" s="1"/>
  <c r="R131" i="21"/>
  <c r="T131" i="21" s="1"/>
  <c r="Q131" i="21" s="1"/>
  <c r="Z130" i="21"/>
  <c r="X130" i="21"/>
  <c r="U130" i="21"/>
  <c r="W130" i="21" s="1"/>
  <c r="T130" i="21"/>
  <c r="Q130" i="21" s="1"/>
  <c r="R130" i="21"/>
  <c r="Z129" i="21"/>
  <c r="W129" i="21"/>
  <c r="T129" i="21"/>
  <c r="Q129" i="21"/>
  <c r="X128" i="21"/>
  <c r="Z128" i="21" s="1"/>
  <c r="U128" i="21"/>
  <c r="W128" i="21" s="1"/>
  <c r="T128" i="21"/>
  <c r="Q128" i="21"/>
  <c r="X127" i="21"/>
  <c r="Z127" i="21" s="1"/>
  <c r="U127" i="21"/>
  <c r="W127" i="21" s="1"/>
  <c r="R127" i="21"/>
  <c r="T127" i="21" s="1"/>
  <c r="Q127" i="21" s="1"/>
  <c r="Z126" i="21"/>
  <c r="U126" i="21"/>
  <c r="W126" i="21" s="1"/>
  <c r="R126" i="21"/>
  <c r="T126" i="21" s="1"/>
  <c r="Q126" i="21" s="1"/>
  <c r="X125" i="21"/>
  <c r="Z125" i="21" s="1"/>
  <c r="W125" i="21"/>
  <c r="U125" i="21"/>
  <c r="R125" i="21"/>
  <c r="T125" i="21" s="1"/>
  <c r="Q125" i="21" s="1"/>
  <c r="Z124" i="21"/>
  <c r="W124" i="21"/>
  <c r="T124" i="21"/>
  <c r="Q124" i="21"/>
  <c r="Z123" i="21"/>
  <c r="W123" i="21"/>
  <c r="T123" i="21"/>
  <c r="Q123" i="21"/>
  <c r="X122" i="21"/>
  <c r="Z122" i="21" s="1"/>
  <c r="U122" i="21"/>
  <c r="W122" i="21" s="1"/>
  <c r="S122" i="21"/>
  <c r="T122" i="21" s="1"/>
  <c r="Q122" i="21" s="1"/>
  <c r="Z121" i="21"/>
  <c r="W121" i="21"/>
  <c r="R121" i="21"/>
  <c r="T121" i="21" s="1"/>
  <c r="Q121" i="21" s="1"/>
  <c r="Z120" i="21"/>
  <c r="W120" i="21"/>
  <c r="T120" i="21"/>
  <c r="Q120" i="21"/>
  <c r="Z119" i="21"/>
  <c r="W119" i="21"/>
  <c r="T119" i="21"/>
  <c r="Q119" i="21"/>
  <c r="Z118" i="21"/>
  <c r="W118" i="21"/>
  <c r="T118" i="21"/>
  <c r="Q118" i="21"/>
  <c r="Z117" i="21"/>
  <c r="W117" i="21"/>
  <c r="R117" i="21"/>
  <c r="T117" i="21" s="1"/>
  <c r="Q117" i="21" s="1"/>
  <c r="X116" i="21"/>
  <c r="Z116" i="21" s="1"/>
  <c r="W116" i="21"/>
  <c r="U116" i="21"/>
  <c r="R116" i="21"/>
  <c r="T116" i="21" s="1"/>
  <c r="Q116" i="21" s="1"/>
  <c r="X115" i="21"/>
  <c r="Z115" i="21" s="1"/>
  <c r="U115" i="21"/>
  <c r="W115" i="21" s="1"/>
  <c r="R115" i="21"/>
  <c r="T115" i="21" s="1"/>
  <c r="Q115" i="21" s="1"/>
  <c r="Z114" i="21"/>
  <c r="X114" i="21"/>
  <c r="U114" i="21"/>
  <c r="W114" i="21" s="1"/>
  <c r="T114" i="21"/>
  <c r="Q114" i="21" s="1"/>
  <c r="Z113" i="21"/>
  <c r="W113" i="21"/>
  <c r="T113" i="21"/>
  <c r="Q113" i="21" s="1"/>
  <c r="X112" i="21"/>
  <c r="Z112" i="21" s="1"/>
  <c r="W112" i="21"/>
  <c r="U112" i="21"/>
  <c r="R112" i="21"/>
  <c r="T112" i="21" s="1"/>
  <c r="Q112" i="21" s="1"/>
  <c r="X111" i="21"/>
  <c r="Z111" i="21" s="1"/>
  <c r="U111" i="21"/>
  <c r="W111" i="21" s="1"/>
  <c r="R111" i="21"/>
  <c r="T111" i="21" s="1"/>
  <c r="Q111" i="21" s="1"/>
  <c r="Z110" i="21"/>
  <c r="U110" i="21"/>
  <c r="W110" i="21" s="1"/>
  <c r="R110" i="21"/>
  <c r="T110" i="21" s="1"/>
  <c r="Q110" i="21" s="1"/>
  <c r="Z109" i="21"/>
  <c r="W109" i="21"/>
  <c r="T109" i="21"/>
  <c r="Q109" i="21" s="1"/>
  <c r="Z108" i="21"/>
  <c r="W108" i="21"/>
  <c r="T108" i="21"/>
  <c r="Q108" i="21" s="1"/>
  <c r="Z107" i="21"/>
  <c r="W107" i="21"/>
  <c r="T107" i="21"/>
  <c r="Q107" i="21" s="1"/>
  <c r="Z106" i="21"/>
  <c r="W106" i="21"/>
  <c r="T106" i="21"/>
  <c r="Q106" i="21" s="1"/>
  <c r="X105" i="21"/>
  <c r="Z105" i="21" s="1"/>
  <c r="W105" i="21"/>
  <c r="U105" i="21"/>
  <c r="T105" i="21"/>
  <c r="Q105" i="21"/>
  <c r="Z104" i="21"/>
  <c r="W104" i="21"/>
  <c r="T104" i="21"/>
  <c r="Q104" i="21"/>
  <c r="Z103" i="21"/>
  <c r="W103" i="21"/>
  <c r="T103" i="21"/>
  <c r="Q103" i="21"/>
  <c r="Z102" i="21"/>
  <c r="W102" i="21"/>
  <c r="T102" i="21"/>
  <c r="Q102" i="21"/>
  <c r="Z101" i="21"/>
  <c r="W101" i="21"/>
  <c r="T101" i="21"/>
  <c r="Q101" i="21"/>
  <c r="Z100" i="21"/>
  <c r="W100" i="21"/>
  <c r="T100" i="21"/>
  <c r="Q100" i="21"/>
  <c r="Z99" i="21"/>
  <c r="W99" i="21"/>
  <c r="T99" i="21"/>
  <c r="Q99" i="21"/>
  <c r="Z98" i="21"/>
  <c r="W98" i="21"/>
  <c r="T98" i="21"/>
  <c r="Q98" i="21"/>
  <c r="Z97" i="21"/>
  <c r="W97" i="21"/>
  <c r="T97" i="21"/>
  <c r="Q97" i="21"/>
  <c r="Z96" i="21"/>
  <c r="X96" i="21"/>
  <c r="U96" i="21"/>
  <c r="W96" i="21" s="1"/>
  <c r="T96" i="21"/>
  <c r="Q96" i="21" s="1"/>
  <c r="R96" i="21"/>
  <c r="Z95" i="21"/>
  <c r="W95" i="21"/>
  <c r="U95" i="21"/>
  <c r="R95" i="21"/>
  <c r="T95" i="21" s="1"/>
  <c r="Q95" i="21" s="1"/>
  <c r="X94" i="21"/>
  <c r="Z94" i="21" s="1"/>
  <c r="U94" i="21"/>
  <c r="W94" i="21" s="1"/>
  <c r="R94" i="21"/>
  <c r="T94" i="21" s="1"/>
  <c r="Q94" i="21" s="1"/>
  <c r="Z93" i="21"/>
  <c r="W93" i="21"/>
  <c r="T93" i="21"/>
  <c r="Q93" i="21"/>
  <c r="Z92" i="21"/>
  <c r="X92" i="21"/>
  <c r="U92" i="21"/>
  <c r="W92" i="21" s="1"/>
  <c r="T92" i="21"/>
  <c r="Q92" i="21" s="1"/>
  <c r="R92" i="21"/>
  <c r="X91" i="21"/>
  <c r="Z91" i="21" s="1"/>
  <c r="U91" i="21"/>
  <c r="W91" i="21" s="1"/>
  <c r="R91" i="21"/>
  <c r="T91" i="21" s="1"/>
  <c r="Q91" i="21" s="1"/>
  <c r="Z90" i="21"/>
  <c r="W90" i="21"/>
  <c r="T90" i="21"/>
  <c r="Q90" i="21" s="1"/>
  <c r="X89" i="21"/>
  <c r="Z89" i="21" s="1"/>
  <c r="W89" i="21"/>
  <c r="U89" i="21"/>
  <c r="R89" i="21"/>
  <c r="T89" i="21" s="1"/>
  <c r="Q89" i="21" s="1"/>
  <c r="Z88" i="21"/>
  <c r="U88" i="21"/>
  <c r="W88" i="21" s="1"/>
  <c r="T88" i="21"/>
  <c r="Q88" i="21" s="1"/>
  <c r="R88" i="21"/>
  <c r="Z87" i="21"/>
  <c r="W87" i="21"/>
  <c r="U87" i="21"/>
  <c r="R87" i="21"/>
  <c r="T87" i="21" s="1"/>
  <c r="Q87" i="21" s="1"/>
  <c r="Z86" i="21"/>
  <c r="U86" i="21"/>
  <c r="W86" i="21" s="1"/>
  <c r="T86" i="21"/>
  <c r="Q86" i="21" s="1"/>
  <c r="R86" i="21"/>
  <c r="Z85" i="21"/>
  <c r="W85" i="21"/>
  <c r="U85" i="21"/>
  <c r="R85" i="21"/>
  <c r="T85" i="21" s="1"/>
  <c r="Q85" i="21" s="1"/>
  <c r="X84" i="21"/>
  <c r="Z84" i="21" s="1"/>
  <c r="U84" i="21"/>
  <c r="W84" i="21" s="1"/>
  <c r="R84" i="21"/>
  <c r="T84" i="21" s="1"/>
  <c r="Q84" i="21" s="1"/>
  <c r="Z83" i="21"/>
  <c r="U83" i="21"/>
  <c r="W83" i="21" s="1"/>
  <c r="R83" i="21"/>
  <c r="T83" i="21" s="1"/>
  <c r="Q83" i="21" s="1"/>
  <c r="X82" i="21"/>
  <c r="Z82" i="21" s="1"/>
  <c r="W82" i="21"/>
  <c r="U82" i="21"/>
  <c r="R82" i="21"/>
  <c r="T82" i="21" s="1"/>
  <c r="Q82" i="21" s="1"/>
  <c r="Z81" i="21"/>
  <c r="W81" i="21"/>
  <c r="T81" i="21"/>
  <c r="Q81" i="21"/>
  <c r="X80" i="21"/>
  <c r="Z80" i="21" s="1"/>
  <c r="U80" i="21"/>
  <c r="W80" i="21" s="1"/>
  <c r="R80" i="21"/>
  <c r="T80" i="21" s="1"/>
  <c r="Q80" i="21" s="1"/>
  <c r="Z79" i="21"/>
  <c r="U79" i="21"/>
  <c r="W79" i="21" s="1"/>
  <c r="R79" i="21"/>
  <c r="T79" i="21" s="1"/>
  <c r="Q79" i="21" s="1"/>
  <c r="X78" i="21"/>
  <c r="Z78" i="21" s="1"/>
  <c r="W78" i="21"/>
  <c r="U78" i="21"/>
  <c r="R78" i="21"/>
  <c r="T78" i="21" s="1"/>
  <c r="Q78" i="21" s="1"/>
  <c r="Z77" i="21"/>
  <c r="U77" i="21"/>
  <c r="W77" i="21" s="1"/>
  <c r="T77" i="21"/>
  <c r="Q77" i="21" s="1"/>
  <c r="R77" i="21"/>
  <c r="X76" i="21"/>
  <c r="Z76" i="21" s="1"/>
  <c r="U76" i="21"/>
  <c r="W76" i="21" s="1"/>
  <c r="R76" i="21"/>
  <c r="T76" i="21" s="1"/>
  <c r="Q76" i="21" s="1"/>
  <c r="X75" i="21"/>
  <c r="Z75" i="21" s="1"/>
  <c r="W75" i="21"/>
  <c r="U75" i="21"/>
  <c r="R75" i="21"/>
  <c r="T75" i="21" s="1"/>
  <c r="Q75" i="21" s="1"/>
  <c r="X74" i="21"/>
  <c r="Z74" i="21" s="1"/>
  <c r="U74" i="21"/>
  <c r="W74" i="21" s="1"/>
  <c r="R74" i="21"/>
  <c r="T74" i="21" s="1"/>
  <c r="Q74" i="21" s="1"/>
  <c r="Z73" i="21"/>
  <c r="X73" i="21"/>
  <c r="U73" i="21"/>
  <c r="W73" i="21" s="1"/>
  <c r="T73" i="21"/>
  <c r="Q73" i="21" s="1"/>
  <c r="R73" i="21"/>
  <c r="X72" i="21"/>
  <c r="Z72" i="21" s="1"/>
  <c r="U72" i="21"/>
  <c r="W72" i="21" s="1"/>
  <c r="R72" i="21"/>
  <c r="T72" i="21" s="1"/>
  <c r="Q72" i="21" s="1"/>
  <c r="Z71" i="21"/>
  <c r="W71" i="21"/>
  <c r="T71" i="21"/>
  <c r="Q71" i="21" s="1"/>
  <c r="Z70" i="21"/>
  <c r="W70" i="21"/>
  <c r="T70" i="21"/>
  <c r="Q70" i="21" s="1"/>
  <c r="X69" i="21"/>
  <c r="Z69" i="21" s="1"/>
  <c r="W69" i="21"/>
  <c r="U69" i="21"/>
  <c r="R69" i="21"/>
  <c r="T69" i="21" s="1"/>
  <c r="Q69" i="21" s="1"/>
  <c r="X68" i="21"/>
  <c r="Z68" i="21" s="1"/>
  <c r="U68" i="21"/>
  <c r="W68" i="21" s="1"/>
  <c r="R68" i="21"/>
  <c r="T68" i="21" s="1"/>
  <c r="Q68" i="21" s="1"/>
  <c r="Z67" i="21"/>
  <c r="X67" i="21"/>
  <c r="U67" i="21"/>
  <c r="W67" i="21" s="1"/>
  <c r="T67" i="21"/>
  <c r="Q67" i="21" s="1"/>
  <c r="R67" i="21"/>
  <c r="X66" i="21"/>
  <c r="Z66" i="21" s="1"/>
  <c r="U66" i="21"/>
  <c r="W66" i="21" s="1"/>
  <c r="R66" i="21"/>
  <c r="T66" i="21" s="1"/>
  <c r="Q66" i="21" s="1"/>
  <c r="Z65" i="21"/>
  <c r="U65" i="21"/>
  <c r="W65" i="21" s="1"/>
  <c r="R65" i="21"/>
  <c r="T65" i="21" s="1"/>
  <c r="Q65" i="21" s="1"/>
  <c r="Z64" i="21"/>
  <c r="X64" i="21"/>
  <c r="U64" i="21"/>
  <c r="W64" i="21" s="1"/>
  <c r="T64" i="21"/>
  <c r="Q64" i="21" s="1"/>
  <c r="X63" i="21"/>
  <c r="Z63" i="21" s="1"/>
  <c r="W63" i="21"/>
  <c r="U63" i="21"/>
  <c r="R63" i="21"/>
  <c r="T63" i="21" s="1"/>
  <c r="Q63" i="21" s="1"/>
  <c r="Z62" i="21"/>
  <c r="U62" i="21"/>
  <c r="W62" i="21" s="1"/>
  <c r="T62" i="21"/>
  <c r="Q62" i="21" s="1"/>
  <c r="R62" i="21"/>
  <c r="X61" i="21"/>
  <c r="Z61" i="21" s="1"/>
  <c r="U61" i="21"/>
  <c r="W61" i="21" s="1"/>
  <c r="R61" i="21"/>
  <c r="T61" i="21" s="1"/>
  <c r="Q61" i="21" s="1"/>
  <c r="X60" i="21"/>
  <c r="Z60" i="21" s="1"/>
  <c r="W60" i="21"/>
  <c r="U60" i="21"/>
  <c r="T60" i="21"/>
  <c r="Q60" i="21"/>
  <c r="Z59" i="21"/>
  <c r="X59" i="21"/>
  <c r="U59" i="21"/>
  <c r="W59" i="21" s="1"/>
  <c r="T59" i="21"/>
  <c r="Q59" i="21" s="1"/>
  <c r="R59" i="21"/>
  <c r="Z58" i="21"/>
  <c r="W58" i="21"/>
  <c r="U58" i="21"/>
  <c r="R58" i="21"/>
  <c r="T58" i="21" s="1"/>
  <c r="Q58" i="21" s="1"/>
  <c r="X57" i="21"/>
  <c r="Z57" i="21" s="1"/>
  <c r="U57" i="21"/>
  <c r="W57" i="21" s="1"/>
  <c r="R57" i="21"/>
  <c r="T57" i="21" s="1"/>
  <c r="Q57" i="21" s="1"/>
  <c r="Z56" i="21"/>
  <c r="X56" i="21"/>
  <c r="U56" i="21"/>
  <c r="W56" i="21" s="1"/>
  <c r="T56" i="21"/>
  <c r="Q56" i="21" s="1"/>
  <c r="R56" i="21"/>
  <c r="Z55" i="21"/>
  <c r="W55" i="21"/>
  <c r="T55" i="21"/>
  <c r="Q55" i="21"/>
  <c r="Z54" i="21"/>
  <c r="W54" i="21"/>
  <c r="T54" i="21"/>
  <c r="Q54" i="21"/>
  <c r="X53" i="21"/>
  <c r="Z53" i="21" s="1"/>
  <c r="W53" i="21"/>
  <c r="T53" i="21"/>
  <c r="Q53" i="21"/>
  <c r="Z52" i="21"/>
  <c r="X52" i="21"/>
  <c r="U52" i="21"/>
  <c r="W52" i="21" s="1"/>
  <c r="T52" i="21"/>
  <c r="Q52" i="21" s="1"/>
  <c r="R52" i="21"/>
  <c r="X51" i="21"/>
  <c r="Z51" i="21" s="1"/>
  <c r="U51" i="21"/>
  <c r="W51" i="21" s="1"/>
  <c r="R51" i="21"/>
  <c r="T51" i="21" s="1"/>
  <c r="Q51" i="21" s="1"/>
  <c r="Z50" i="21"/>
  <c r="U50" i="21"/>
  <c r="W50" i="21" s="1"/>
  <c r="R50" i="21"/>
  <c r="T50" i="21" s="1"/>
  <c r="Q50" i="21" s="1"/>
  <c r="Z49" i="21"/>
  <c r="X49" i="21"/>
  <c r="U49" i="21"/>
  <c r="W49" i="21" s="1"/>
  <c r="T49" i="21"/>
  <c r="Q49" i="21" s="1"/>
  <c r="R49" i="21"/>
  <c r="Z48" i="21"/>
  <c r="W48" i="21"/>
  <c r="U48" i="21"/>
  <c r="R48" i="21"/>
  <c r="T48" i="21" s="1"/>
  <c r="Q48" i="21" s="1"/>
  <c r="X47" i="21"/>
  <c r="Z47" i="21" s="1"/>
  <c r="U47" i="21"/>
  <c r="W47" i="21" s="1"/>
  <c r="R47" i="21"/>
  <c r="T47" i="21" s="1"/>
  <c r="Q47" i="21" s="1"/>
  <c r="Z46" i="21"/>
  <c r="X46" i="21"/>
  <c r="U46" i="21"/>
  <c r="W46" i="21" s="1"/>
  <c r="T46" i="21"/>
  <c r="Q46" i="21" s="1"/>
  <c r="X45" i="21"/>
  <c r="Z45" i="21" s="1"/>
  <c r="W45" i="21"/>
  <c r="U45" i="21"/>
  <c r="R45" i="21"/>
  <c r="T45" i="21" s="1"/>
  <c r="Q45" i="21" s="1"/>
  <c r="X44" i="21"/>
  <c r="Z44" i="21" s="1"/>
  <c r="U44" i="21"/>
  <c r="W44" i="21" s="1"/>
  <c r="R44" i="21"/>
  <c r="T44" i="21" s="1"/>
  <c r="Q44" i="21" s="1"/>
  <c r="Z43" i="21"/>
  <c r="U43" i="21"/>
  <c r="W43" i="21" s="1"/>
  <c r="S43" i="21"/>
  <c r="T43" i="21" s="1"/>
  <c r="Q43" i="21" s="1"/>
  <c r="R43" i="21"/>
  <c r="X42" i="21"/>
  <c r="Z42" i="21" s="1"/>
  <c r="U42" i="21"/>
  <c r="W42" i="21" s="1"/>
  <c r="T42" i="21"/>
  <c r="Q42" i="21"/>
  <c r="Z41" i="21"/>
  <c r="V41" i="21"/>
  <c r="U41" i="21"/>
  <c r="W41" i="21" s="1"/>
  <c r="S41" i="21"/>
  <c r="R41" i="21"/>
  <c r="T41" i="21" s="1"/>
  <c r="Q41" i="21" s="1"/>
  <c r="Z40" i="21"/>
  <c r="V40" i="21"/>
  <c r="U40" i="21"/>
  <c r="W40" i="21" s="1"/>
  <c r="S40" i="21"/>
  <c r="R40" i="21"/>
  <c r="T40" i="21" s="1"/>
  <c r="Q40" i="21" s="1"/>
  <c r="Z39" i="21"/>
  <c r="W39" i="21"/>
  <c r="T39" i="21"/>
  <c r="Q39" i="21"/>
  <c r="X38" i="21"/>
  <c r="Z38" i="21" s="1"/>
  <c r="W38" i="21"/>
  <c r="T38" i="21"/>
  <c r="Q38" i="21" s="1"/>
  <c r="X37" i="21"/>
  <c r="Z37" i="21" s="1"/>
  <c r="W37" i="21"/>
  <c r="U37" i="21"/>
  <c r="R37" i="21"/>
  <c r="T37" i="21" s="1"/>
  <c r="Q37" i="21" s="1"/>
  <c r="Z36" i="21"/>
  <c r="U36" i="21"/>
  <c r="W36" i="21" s="1"/>
  <c r="T36" i="21"/>
  <c r="Q36" i="21" s="1"/>
  <c r="R36" i="21"/>
  <c r="X35" i="21"/>
  <c r="Z35" i="21" s="1"/>
  <c r="U35" i="21"/>
  <c r="W35" i="21" s="1"/>
  <c r="R35" i="21"/>
  <c r="T35" i="21" s="1"/>
  <c r="Q35" i="21" s="1"/>
  <c r="X34" i="21"/>
  <c r="Z34" i="21" s="1"/>
  <c r="W34" i="21"/>
  <c r="T34" i="21"/>
  <c r="Q34" i="21"/>
  <c r="X33" i="21"/>
  <c r="Z33" i="21" s="1"/>
  <c r="U33" i="21"/>
  <c r="W33" i="21" s="1"/>
  <c r="R33" i="21"/>
  <c r="T33" i="21" s="1"/>
  <c r="Q33" i="21" s="1"/>
  <c r="X32" i="21"/>
  <c r="Z32" i="21" s="1"/>
  <c r="W32" i="21"/>
  <c r="U32" i="21"/>
  <c r="R32" i="21"/>
  <c r="T32" i="21" s="1"/>
  <c r="Q32" i="21" s="1"/>
  <c r="X31" i="21"/>
  <c r="Z31" i="21" s="1"/>
  <c r="U31" i="21"/>
  <c r="W31" i="21" s="1"/>
  <c r="R31" i="21"/>
  <c r="T31" i="21" s="1"/>
  <c r="Q31" i="21" s="1"/>
  <c r="Z30" i="21"/>
  <c r="W30" i="21"/>
  <c r="T30" i="21"/>
  <c r="Q30" i="21"/>
  <c r="Z29" i="21"/>
  <c r="X29" i="21"/>
  <c r="U29" i="21"/>
  <c r="W29" i="21" s="1"/>
  <c r="T29" i="21"/>
  <c r="Q29" i="21" s="1"/>
  <c r="R29" i="21"/>
  <c r="X28" i="21"/>
  <c r="Z28" i="21" s="1"/>
  <c r="W28" i="21"/>
  <c r="T28" i="21"/>
  <c r="Q28" i="21"/>
  <c r="Z27" i="21"/>
  <c r="X27" i="21"/>
  <c r="U27" i="21"/>
  <c r="W27" i="21" s="1"/>
  <c r="T27" i="21"/>
  <c r="Q27" i="21" s="1"/>
  <c r="R27" i="21"/>
  <c r="X26" i="21"/>
  <c r="Z26" i="21" s="1"/>
  <c r="W26" i="21"/>
  <c r="T26" i="21"/>
  <c r="Q26" i="21"/>
  <c r="Z25" i="21"/>
  <c r="X25" i="21"/>
  <c r="W25" i="21"/>
  <c r="T25" i="21"/>
  <c r="Q25" i="21"/>
  <c r="Z24" i="21"/>
  <c r="U24" i="21"/>
  <c r="W24" i="21" s="1"/>
  <c r="T24" i="21"/>
  <c r="Q24" i="21" s="1"/>
  <c r="R24" i="21"/>
  <c r="Z23" i="21"/>
  <c r="W23" i="21"/>
  <c r="T23" i="21"/>
  <c r="Q23" i="21"/>
  <c r="Z22" i="21"/>
  <c r="W22" i="21"/>
  <c r="U22" i="21"/>
  <c r="R22" i="21"/>
  <c r="T22" i="21" s="1"/>
  <c r="Q22" i="21" s="1"/>
  <c r="Z21" i="21"/>
  <c r="U21" i="21"/>
  <c r="W21" i="21" s="1"/>
  <c r="T21" i="21"/>
  <c r="Q21" i="21" s="1"/>
  <c r="R21" i="21"/>
  <c r="X20" i="21"/>
  <c r="Z20" i="21" s="1"/>
  <c r="W20" i="21"/>
  <c r="T20" i="21"/>
  <c r="Q20" i="21"/>
  <c r="Z19" i="21"/>
  <c r="W19" i="21"/>
  <c r="T19" i="21"/>
  <c r="Q19" i="21"/>
  <c r="Z18" i="21"/>
  <c r="W18" i="21"/>
  <c r="T18" i="21"/>
  <c r="Q18" i="21"/>
  <c r="Z17" i="21"/>
  <c r="X17" i="21"/>
  <c r="U17" i="21"/>
  <c r="W17" i="21" s="1"/>
  <c r="T17" i="21"/>
  <c r="Q17" i="21" s="1"/>
  <c r="R17" i="21"/>
  <c r="Z16" i="21"/>
  <c r="W16" i="21"/>
  <c r="T16" i="21"/>
  <c r="Q16" i="21"/>
  <c r="X15" i="21"/>
  <c r="Z15" i="21" s="1"/>
  <c r="U15" i="21"/>
  <c r="W15" i="21" s="1"/>
  <c r="R15" i="21"/>
  <c r="T15" i="21" s="1"/>
  <c r="Q15" i="21" s="1"/>
  <c r="Z14" i="21"/>
  <c r="W14" i="21"/>
  <c r="T14" i="21"/>
  <c r="Q14" i="21" s="1"/>
  <c r="X13" i="21"/>
  <c r="Z13" i="21" s="1"/>
  <c r="W13" i="21"/>
  <c r="U13" i="21"/>
  <c r="R13" i="21"/>
  <c r="T13" i="21" s="1"/>
  <c r="Q13" i="21" s="1"/>
  <c r="Z12" i="21"/>
  <c r="W12" i="21"/>
  <c r="T12" i="21"/>
  <c r="Q12" i="21"/>
  <c r="Z11" i="21"/>
  <c r="W11" i="21"/>
  <c r="T11" i="21"/>
  <c r="Q11" i="21"/>
  <c r="Z10" i="21"/>
  <c r="U10" i="21"/>
  <c r="W10" i="21" s="1"/>
  <c r="T10" i="21"/>
  <c r="Q10" i="21" s="1"/>
  <c r="R10" i="21"/>
  <c r="Z9" i="21"/>
  <c r="W9" i="21"/>
  <c r="T9" i="21"/>
  <c r="Q9" i="21"/>
  <c r="X8" i="21"/>
  <c r="Z8" i="21" s="1"/>
  <c r="U8" i="21"/>
  <c r="W8" i="21" s="1"/>
  <c r="R8" i="21"/>
  <c r="T8" i="21" s="1"/>
  <c r="Q8" i="21" s="1"/>
  <c r="X7" i="21"/>
  <c r="Z7" i="21" s="1"/>
  <c r="W7" i="21"/>
  <c r="U7" i="21"/>
  <c r="R7" i="21"/>
  <c r="T7" i="21" s="1"/>
  <c r="Q7" i="21" s="1"/>
  <c r="Z6" i="21"/>
  <c r="U6" i="21"/>
  <c r="W6" i="21" s="1"/>
  <c r="T6" i="21"/>
  <c r="Q6" i="21" s="1"/>
  <c r="R6" i="21"/>
  <c r="Z5" i="21"/>
  <c r="W5" i="21"/>
  <c r="U5" i="21"/>
  <c r="R5" i="21"/>
  <c r="T5" i="21" s="1"/>
  <c r="Q5" i="21" s="1"/>
  <c r="Z4" i="21"/>
  <c r="U4" i="21"/>
  <c r="W4" i="21" s="1"/>
  <c r="T4" i="21"/>
  <c r="Q4" i="21" s="1"/>
  <c r="R4" i="21"/>
  <c r="X3" i="21"/>
  <c r="Z3" i="21" s="1"/>
  <c r="U3" i="21"/>
  <c r="W3" i="21" s="1"/>
  <c r="R3" i="21"/>
  <c r="T3" i="21" s="1"/>
  <c r="Q3" i="21" s="1"/>
  <c r="Y756" i="20"/>
  <c r="V756" i="20"/>
  <c r="S756" i="20"/>
  <c r="P756" i="20"/>
  <c r="O756" i="20"/>
  <c r="N756" i="20"/>
  <c r="M756" i="20"/>
  <c r="L756" i="20"/>
  <c r="K756" i="20"/>
  <c r="J756" i="20"/>
  <c r="I756" i="20"/>
  <c r="H756" i="20"/>
  <c r="G756" i="20"/>
  <c r="Z755" i="20"/>
  <c r="X755" i="20"/>
  <c r="U755" i="20"/>
  <c r="W755" i="20" s="1"/>
  <c r="T755" i="20"/>
  <c r="Q755" i="20" s="1"/>
  <c r="R755" i="20"/>
  <c r="Z754" i="20"/>
  <c r="X754" i="20"/>
  <c r="U754" i="20"/>
  <c r="W754" i="20" s="1"/>
  <c r="T754" i="20"/>
  <c r="R754" i="20"/>
  <c r="X753" i="20"/>
  <c r="Z753" i="20" s="1"/>
  <c r="W753" i="20"/>
  <c r="U753" i="20"/>
  <c r="R753" i="20"/>
  <c r="T753" i="20" s="1"/>
  <c r="Q753" i="20" s="1"/>
  <c r="Z752" i="20"/>
  <c r="X752" i="20"/>
  <c r="U752" i="20"/>
  <c r="W752" i="20" s="1"/>
  <c r="T752" i="20"/>
  <c r="R752" i="20"/>
  <c r="Z751" i="20"/>
  <c r="W751" i="20"/>
  <c r="T751" i="20"/>
  <c r="Z750" i="20"/>
  <c r="W750" i="20"/>
  <c r="T750" i="20"/>
  <c r="Z749" i="20"/>
  <c r="W749" i="20"/>
  <c r="T749" i="20"/>
  <c r="Z748" i="20"/>
  <c r="W748" i="20"/>
  <c r="T748" i="20"/>
  <c r="Z747" i="20"/>
  <c r="W747" i="20"/>
  <c r="T747" i="20"/>
  <c r="Z746" i="20"/>
  <c r="W746" i="20"/>
  <c r="T746" i="20"/>
  <c r="Z745" i="20"/>
  <c r="W745" i="20"/>
  <c r="T745" i="20"/>
  <c r="W744" i="20"/>
  <c r="T744" i="20"/>
  <c r="Z743" i="20"/>
  <c r="U743" i="20"/>
  <c r="W743" i="20" s="1"/>
  <c r="T743" i="20"/>
  <c r="Q743" i="20" s="1"/>
  <c r="R743" i="20"/>
  <c r="Z742" i="20"/>
  <c r="W742" i="20"/>
  <c r="U742" i="20"/>
  <c r="R742" i="20"/>
  <c r="T742" i="20" s="1"/>
  <c r="Q742" i="20" s="1"/>
  <c r="Z741" i="20"/>
  <c r="U741" i="20"/>
  <c r="W741" i="20" s="1"/>
  <c r="T741" i="20"/>
  <c r="Q741" i="20" s="1"/>
  <c r="R741" i="20"/>
  <c r="Z740" i="20"/>
  <c r="W740" i="20"/>
  <c r="U740" i="20"/>
  <c r="R740" i="20"/>
  <c r="T740" i="20" s="1"/>
  <c r="Q740" i="20" s="1"/>
  <c r="Z739" i="20"/>
  <c r="U739" i="20"/>
  <c r="W739" i="20" s="1"/>
  <c r="T739" i="20"/>
  <c r="Q739" i="20" s="1"/>
  <c r="R739" i="20"/>
  <c r="Z738" i="20"/>
  <c r="W738" i="20"/>
  <c r="U738" i="20"/>
  <c r="R738" i="20"/>
  <c r="T738" i="20" s="1"/>
  <c r="Q738" i="20" s="1"/>
  <c r="Z737" i="20"/>
  <c r="U737" i="20"/>
  <c r="W737" i="20" s="1"/>
  <c r="T737" i="20"/>
  <c r="Q737" i="20" s="1"/>
  <c r="R737" i="20"/>
  <c r="Z736" i="20"/>
  <c r="W736" i="20"/>
  <c r="U736" i="20"/>
  <c r="R736" i="20"/>
  <c r="T736" i="20" s="1"/>
  <c r="Q736" i="20" s="1"/>
  <c r="X735" i="20"/>
  <c r="Z735" i="20" s="1"/>
  <c r="W735" i="20"/>
  <c r="U735" i="20"/>
  <c r="R735" i="20"/>
  <c r="T735" i="20" s="1"/>
  <c r="Q735" i="20"/>
  <c r="Z734" i="20"/>
  <c r="X734" i="20"/>
  <c r="U734" i="20"/>
  <c r="W734" i="20" s="1"/>
  <c r="T734" i="20"/>
  <c r="Q734" i="20" s="1"/>
  <c r="R734" i="20"/>
  <c r="Z733" i="20"/>
  <c r="W733" i="20"/>
  <c r="T733" i="20"/>
  <c r="Q733" i="20"/>
  <c r="Z732" i="20"/>
  <c r="W732" i="20"/>
  <c r="T732" i="20"/>
  <c r="Q732" i="20"/>
  <c r="Z731" i="20"/>
  <c r="W731" i="20"/>
  <c r="T731" i="20"/>
  <c r="Q731" i="20"/>
  <c r="Z730" i="20"/>
  <c r="W730" i="20"/>
  <c r="T730" i="20"/>
  <c r="Q730" i="20"/>
  <c r="Z729" i="20"/>
  <c r="W729" i="20"/>
  <c r="T729" i="20"/>
  <c r="Q729" i="20"/>
  <c r="Z728" i="20"/>
  <c r="W728" i="20"/>
  <c r="T728" i="20"/>
  <c r="Q728" i="20"/>
  <c r="Z727" i="20"/>
  <c r="W727" i="20"/>
  <c r="T727" i="20"/>
  <c r="Q727" i="20"/>
  <c r="Z726" i="20"/>
  <c r="X726" i="20"/>
  <c r="U726" i="20"/>
  <c r="W726" i="20" s="1"/>
  <c r="T726" i="20"/>
  <c r="Q726" i="20" s="1"/>
  <c r="R726" i="20"/>
  <c r="Z725" i="20"/>
  <c r="W725" i="20"/>
  <c r="U725" i="20"/>
  <c r="R725" i="20"/>
  <c r="T725" i="20" s="1"/>
  <c r="Q725" i="20" s="1"/>
  <c r="Z724" i="20"/>
  <c r="U724" i="20"/>
  <c r="W724" i="20" s="1"/>
  <c r="T724" i="20"/>
  <c r="Q724" i="20" s="1"/>
  <c r="R724" i="20"/>
  <c r="X723" i="20"/>
  <c r="Z723" i="20" s="1"/>
  <c r="W723" i="20"/>
  <c r="U723" i="20"/>
  <c r="R723" i="20"/>
  <c r="T723" i="20" s="1"/>
  <c r="Q723" i="20" s="1"/>
  <c r="Z722" i="20"/>
  <c r="U722" i="20"/>
  <c r="W722" i="20" s="1"/>
  <c r="T722" i="20"/>
  <c r="R722" i="20"/>
  <c r="Q722" i="20"/>
  <c r="Z721" i="20"/>
  <c r="W721" i="20"/>
  <c r="U721" i="20"/>
  <c r="R721" i="20"/>
  <c r="T721" i="20" s="1"/>
  <c r="Q721" i="20" s="1"/>
  <c r="Z720" i="20"/>
  <c r="U720" i="20"/>
  <c r="W720" i="20" s="1"/>
  <c r="T720" i="20"/>
  <c r="R720" i="20"/>
  <c r="Q720" i="20"/>
  <c r="Z719" i="20"/>
  <c r="X719" i="20"/>
  <c r="U719" i="20"/>
  <c r="W719" i="20" s="1"/>
  <c r="T719" i="20"/>
  <c r="Q719" i="20" s="1"/>
  <c r="R719" i="20"/>
  <c r="X718" i="20"/>
  <c r="Z718" i="20" s="1"/>
  <c r="W718" i="20"/>
  <c r="U718" i="20"/>
  <c r="R718" i="20"/>
  <c r="T718" i="20" s="1"/>
  <c r="Q718" i="20" s="1"/>
  <c r="X717" i="20"/>
  <c r="Z717" i="20" s="1"/>
  <c r="W717" i="20"/>
  <c r="U717" i="20"/>
  <c r="R717" i="20"/>
  <c r="T717" i="20" s="1"/>
  <c r="Q717" i="20" s="1"/>
  <c r="Z716" i="20"/>
  <c r="X716" i="20"/>
  <c r="U716" i="20"/>
  <c r="W716" i="20" s="1"/>
  <c r="T716" i="20"/>
  <c r="R716" i="20"/>
  <c r="Q716" i="20"/>
  <c r="Z715" i="20"/>
  <c r="X715" i="20"/>
  <c r="U715" i="20"/>
  <c r="W715" i="20" s="1"/>
  <c r="T715" i="20"/>
  <c r="Q715" i="20" s="1"/>
  <c r="R715" i="20"/>
  <c r="Z714" i="20"/>
  <c r="W714" i="20"/>
  <c r="U714" i="20"/>
  <c r="R714" i="20"/>
  <c r="T714" i="20" s="1"/>
  <c r="Q714" i="20" s="1"/>
  <c r="Z713" i="20"/>
  <c r="X713" i="20"/>
  <c r="U713" i="20"/>
  <c r="W713" i="20" s="1"/>
  <c r="T713" i="20"/>
  <c r="R713" i="20"/>
  <c r="Q713" i="20"/>
  <c r="Z712" i="20"/>
  <c r="X712" i="20"/>
  <c r="U712" i="20"/>
  <c r="W712" i="20" s="1"/>
  <c r="T712" i="20"/>
  <c r="Q712" i="20" s="1"/>
  <c r="R712" i="20"/>
  <c r="Z711" i="20"/>
  <c r="W711" i="20"/>
  <c r="T711" i="20"/>
  <c r="Q711" i="20" s="1"/>
  <c r="Z710" i="20"/>
  <c r="W710" i="20"/>
  <c r="U710" i="20"/>
  <c r="R710" i="20"/>
  <c r="T710" i="20" s="1"/>
  <c r="Q710" i="20"/>
  <c r="Z709" i="20"/>
  <c r="U709" i="20"/>
  <c r="W709" i="20" s="1"/>
  <c r="T709" i="20"/>
  <c r="Q709" i="20" s="1"/>
  <c r="R709" i="20"/>
  <c r="Z708" i="20"/>
  <c r="W708" i="20"/>
  <c r="U708" i="20"/>
  <c r="R708" i="20"/>
  <c r="T708" i="20" s="1"/>
  <c r="Q708" i="20" s="1"/>
  <c r="Z707" i="20"/>
  <c r="Y707" i="20"/>
  <c r="U707" i="20"/>
  <c r="W707" i="20" s="1"/>
  <c r="T707" i="20"/>
  <c r="R707" i="20"/>
  <c r="Q707" i="20"/>
  <c r="Z706" i="20"/>
  <c r="X706" i="20"/>
  <c r="U706" i="20"/>
  <c r="W706" i="20" s="1"/>
  <c r="T706" i="20"/>
  <c r="Q706" i="20" s="1"/>
  <c r="R706" i="20"/>
  <c r="X705" i="20"/>
  <c r="Z705" i="20" s="1"/>
  <c r="W705" i="20"/>
  <c r="U705" i="20"/>
  <c r="R705" i="20"/>
  <c r="T705" i="20" s="1"/>
  <c r="Q705" i="20" s="1"/>
  <c r="Z704" i="20"/>
  <c r="W704" i="20"/>
  <c r="T704" i="20"/>
  <c r="Q704" i="20" s="1"/>
  <c r="Z703" i="20"/>
  <c r="W703" i="20"/>
  <c r="T703" i="20"/>
  <c r="Q703" i="20" s="1"/>
  <c r="X702" i="20"/>
  <c r="Z702" i="20" s="1"/>
  <c r="W702" i="20"/>
  <c r="U702" i="20"/>
  <c r="R702" i="20"/>
  <c r="T702" i="20" s="1"/>
  <c r="Q702" i="20" s="1"/>
  <c r="Z701" i="20"/>
  <c r="X701" i="20"/>
  <c r="U701" i="20"/>
  <c r="W701" i="20" s="1"/>
  <c r="T701" i="20"/>
  <c r="Q701" i="20" s="1"/>
  <c r="R701" i="20"/>
  <c r="Z700" i="20"/>
  <c r="X700" i="20"/>
  <c r="U700" i="20"/>
  <c r="W700" i="20" s="1"/>
  <c r="T700" i="20"/>
  <c r="Q700" i="20" s="1"/>
  <c r="R700" i="20"/>
  <c r="Z699" i="20"/>
  <c r="W699" i="20"/>
  <c r="U699" i="20"/>
  <c r="R699" i="20"/>
  <c r="T699" i="20" s="1"/>
  <c r="Q699" i="20"/>
  <c r="Z698" i="20"/>
  <c r="X698" i="20"/>
  <c r="U698" i="20"/>
  <c r="W698" i="20" s="1"/>
  <c r="T698" i="20"/>
  <c r="R698" i="20"/>
  <c r="Q698" i="20"/>
  <c r="Z697" i="20"/>
  <c r="W697" i="20"/>
  <c r="U697" i="20"/>
  <c r="R697" i="20"/>
  <c r="T697" i="20" s="1"/>
  <c r="Q697" i="20" s="1"/>
  <c r="X696" i="20"/>
  <c r="Z696" i="20" s="1"/>
  <c r="W696" i="20"/>
  <c r="U696" i="20"/>
  <c r="R696" i="20"/>
  <c r="T696" i="20" s="1"/>
  <c r="Q696" i="20" s="1"/>
  <c r="Z695" i="20"/>
  <c r="X695" i="20"/>
  <c r="U695" i="20"/>
  <c r="W695" i="20" s="1"/>
  <c r="T695" i="20"/>
  <c r="Q695" i="20" s="1"/>
  <c r="R695" i="20"/>
  <c r="Z694" i="20"/>
  <c r="X694" i="20"/>
  <c r="U694" i="20"/>
  <c r="W694" i="20" s="1"/>
  <c r="T694" i="20"/>
  <c r="Q694" i="20" s="1"/>
  <c r="R694" i="20"/>
  <c r="X693" i="20"/>
  <c r="Z693" i="20" s="1"/>
  <c r="W693" i="20"/>
  <c r="U693" i="20"/>
  <c r="R693" i="20"/>
  <c r="T693" i="20" s="1"/>
  <c r="Q693" i="20" s="1"/>
  <c r="X692" i="20"/>
  <c r="Z692" i="20" s="1"/>
  <c r="W692" i="20"/>
  <c r="U692" i="20"/>
  <c r="R692" i="20"/>
  <c r="T692" i="20" s="1"/>
  <c r="Q692" i="20"/>
  <c r="Z691" i="20"/>
  <c r="X691" i="20"/>
  <c r="U691" i="20"/>
  <c r="W691" i="20" s="1"/>
  <c r="T691" i="20"/>
  <c r="R691" i="20"/>
  <c r="Q691" i="20"/>
  <c r="Z690" i="20"/>
  <c r="X690" i="20"/>
  <c r="U690" i="20"/>
  <c r="W690" i="20" s="1"/>
  <c r="T690" i="20"/>
  <c r="Q690" i="20" s="1"/>
  <c r="R690" i="20"/>
  <c r="X689" i="20"/>
  <c r="Z689" i="20" s="1"/>
  <c r="W689" i="20"/>
  <c r="U689" i="20"/>
  <c r="R689" i="20"/>
  <c r="T689" i="20" s="1"/>
  <c r="Q689" i="20" s="1"/>
  <c r="X688" i="20"/>
  <c r="Z688" i="20" s="1"/>
  <c r="W688" i="20"/>
  <c r="U688" i="20"/>
  <c r="R688" i="20"/>
  <c r="T688" i="20" s="1"/>
  <c r="Q688" i="20"/>
  <c r="Z687" i="20"/>
  <c r="U687" i="20"/>
  <c r="W687" i="20" s="1"/>
  <c r="T687" i="20"/>
  <c r="Q687" i="20" s="1"/>
  <c r="R687" i="20"/>
  <c r="X686" i="20"/>
  <c r="Z686" i="20" s="1"/>
  <c r="W686" i="20"/>
  <c r="U686" i="20"/>
  <c r="R686" i="20"/>
  <c r="T686" i="20" s="1"/>
  <c r="Q686" i="20" s="1"/>
  <c r="Z685" i="20"/>
  <c r="U685" i="20"/>
  <c r="W685" i="20" s="1"/>
  <c r="T685" i="20"/>
  <c r="Q685" i="20" s="1"/>
  <c r="R685" i="20"/>
  <c r="Z684" i="20"/>
  <c r="W684" i="20"/>
  <c r="U684" i="20"/>
  <c r="R684" i="20"/>
  <c r="T684" i="20" s="1"/>
  <c r="Q684" i="20" s="1"/>
  <c r="X683" i="20"/>
  <c r="Z683" i="20" s="1"/>
  <c r="W683" i="20"/>
  <c r="U683" i="20"/>
  <c r="R683" i="20"/>
  <c r="T683" i="20" s="1"/>
  <c r="Q683" i="20" s="1"/>
  <c r="Z682" i="20"/>
  <c r="W682" i="20"/>
  <c r="T682" i="20"/>
  <c r="Q682" i="20"/>
  <c r="Z681" i="20"/>
  <c r="W681" i="20"/>
  <c r="T681" i="20"/>
  <c r="Q681" i="20"/>
  <c r="Z680" i="20"/>
  <c r="W680" i="20"/>
  <c r="R680" i="20"/>
  <c r="T680" i="20" s="1"/>
  <c r="Q680" i="20" s="1"/>
  <c r="X679" i="20"/>
  <c r="Z679" i="20" s="1"/>
  <c r="W679" i="20"/>
  <c r="U679" i="20"/>
  <c r="R679" i="20"/>
  <c r="T679" i="20" s="1"/>
  <c r="Q679" i="20" s="1"/>
  <c r="Z678" i="20"/>
  <c r="W678" i="20"/>
  <c r="T678" i="20"/>
  <c r="Q678" i="20"/>
  <c r="Z677" i="20"/>
  <c r="X677" i="20"/>
  <c r="U677" i="20"/>
  <c r="W677" i="20" s="1"/>
  <c r="T677" i="20"/>
  <c r="R677" i="20"/>
  <c r="Q677" i="20"/>
  <c r="T676" i="20"/>
  <c r="T675" i="20"/>
  <c r="S674" i="20"/>
  <c r="T674" i="20" s="1"/>
  <c r="T673" i="20"/>
  <c r="S673" i="20"/>
  <c r="X672" i="20"/>
  <c r="Z672" i="20" s="1"/>
  <c r="W672" i="20"/>
  <c r="U672" i="20"/>
  <c r="R672" i="20"/>
  <c r="T672" i="20" s="1"/>
  <c r="Q672" i="20" s="1"/>
  <c r="Z671" i="20"/>
  <c r="W671" i="20"/>
  <c r="T671" i="20"/>
  <c r="Z670" i="20"/>
  <c r="X670" i="20"/>
  <c r="U670" i="20"/>
  <c r="W670" i="20" s="1"/>
  <c r="T670" i="20"/>
  <c r="Q670" i="20" s="1"/>
  <c r="R670" i="20"/>
  <c r="X669" i="20"/>
  <c r="Z669" i="20" s="1"/>
  <c r="W669" i="20"/>
  <c r="U669" i="20"/>
  <c r="S669" i="20"/>
  <c r="R669" i="20"/>
  <c r="T669" i="20" s="1"/>
  <c r="Q669" i="20" s="1"/>
  <c r="X668" i="20"/>
  <c r="Z668" i="20" s="1"/>
  <c r="W668" i="20"/>
  <c r="U668" i="20"/>
  <c r="R668" i="20"/>
  <c r="T668" i="20" s="1"/>
  <c r="Z667" i="20"/>
  <c r="X667" i="20"/>
  <c r="U667" i="20"/>
  <c r="W667" i="20" s="1"/>
  <c r="T667" i="20"/>
  <c r="R667" i="20"/>
  <c r="X666" i="20"/>
  <c r="Z666" i="20" s="1"/>
  <c r="W666" i="20"/>
  <c r="U666" i="20"/>
  <c r="R666" i="20"/>
  <c r="T666" i="20" s="1"/>
  <c r="Z665" i="20"/>
  <c r="X665" i="20"/>
  <c r="U665" i="20"/>
  <c r="W665" i="20" s="1"/>
  <c r="T665" i="20"/>
  <c r="R665" i="20"/>
  <c r="X664" i="20"/>
  <c r="Z664" i="20" s="1"/>
  <c r="W664" i="20"/>
  <c r="U664" i="20"/>
  <c r="R664" i="20"/>
  <c r="T664" i="20" s="1"/>
  <c r="Z663" i="20"/>
  <c r="X663" i="20"/>
  <c r="U663" i="20"/>
  <c r="W663" i="20" s="1"/>
  <c r="T663" i="20"/>
  <c r="R663" i="20"/>
  <c r="X662" i="20"/>
  <c r="Z662" i="20" s="1"/>
  <c r="W662" i="20"/>
  <c r="U662" i="20"/>
  <c r="R662" i="20"/>
  <c r="T662" i="20" s="1"/>
  <c r="Z661" i="20"/>
  <c r="X661" i="20"/>
  <c r="U661" i="20"/>
  <c r="W661" i="20" s="1"/>
  <c r="T661" i="20"/>
  <c r="R661" i="20"/>
  <c r="Q661" i="20"/>
  <c r="Z660" i="20"/>
  <c r="X660" i="20"/>
  <c r="U660" i="20"/>
  <c r="W660" i="20" s="1"/>
  <c r="T660" i="20"/>
  <c r="Q660" i="20" s="1"/>
  <c r="R660" i="20"/>
  <c r="X659" i="20"/>
  <c r="Z659" i="20" s="1"/>
  <c r="W659" i="20"/>
  <c r="U659" i="20"/>
  <c r="R659" i="20"/>
  <c r="T659" i="20" s="1"/>
  <c r="Q659" i="20" s="1"/>
  <c r="X658" i="20"/>
  <c r="Z658" i="20" s="1"/>
  <c r="W658" i="20"/>
  <c r="U658" i="20"/>
  <c r="R658" i="20"/>
  <c r="T658" i="20" s="1"/>
  <c r="Q658" i="20" s="1"/>
  <c r="Z657" i="20"/>
  <c r="X657" i="20"/>
  <c r="U657" i="20"/>
  <c r="W657" i="20" s="1"/>
  <c r="T657" i="20"/>
  <c r="R657" i="20"/>
  <c r="Q657" i="20"/>
  <c r="Z656" i="20"/>
  <c r="X656" i="20"/>
  <c r="U656" i="20"/>
  <c r="W656" i="20" s="1"/>
  <c r="T656" i="20"/>
  <c r="Q656" i="20" s="1"/>
  <c r="R656" i="20"/>
  <c r="Z655" i="20"/>
  <c r="W655" i="20"/>
  <c r="T655" i="20"/>
  <c r="Q655" i="20" s="1"/>
  <c r="X654" i="20"/>
  <c r="Z654" i="20" s="1"/>
  <c r="W654" i="20"/>
  <c r="T654" i="20"/>
  <c r="Q654" i="20"/>
  <c r="Z653" i="20"/>
  <c r="X653" i="20"/>
  <c r="W653" i="20"/>
  <c r="T653" i="20"/>
  <c r="Q653" i="20"/>
  <c r="Z652" i="20"/>
  <c r="X652" i="20"/>
  <c r="W652" i="20"/>
  <c r="T652" i="20"/>
  <c r="Q652" i="20" s="1"/>
  <c r="X651" i="20"/>
  <c r="Z651" i="20" s="1"/>
  <c r="W651" i="20"/>
  <c r="T651" i="20"/>
  <c r="Q651" i="20" s="1"/>
  <c r="X650" i="20"/>
  <c r="Z650" i="20" s="1"/>
  <c r="W650" i="20"/>
  <c r="T650" i="20"/>
  <c r="Q650" i="20"/>
  <c r="Z649" i="20"/>
  <c r="X649" i="20"/>
  <c r="W649" i="20"/>
  <c r="T649" i="20"/>
  <c r="Q649" i="20"/>
  <c r="Z648" i="20"/>
  <c r="X648" i="20"/>
  <c r="U648" i="20"/>
  <c r="W648" i="20" s="1"/>
  <c r="T648" i="20"/>
  <c r="R648" i="20"/>
  <c r="Q648" i="20"/>
  <c r="Z647" i="20"/>
  <c r="X647" i="20"/>
  <c r="U647" i="20"/>
  <c r="W647" i="20" s="1"/>
  <c r="T647" i="20"/>
  <c r="Q647" i="20" s="1"/>
  <c r="R647" i="20"/>
  <c r="X646" i="20"/>
  <c r="Z646" i="20" s="1"/>
  <c r="W646" i="20"/>
  <c r="U646" i="20"/>
  <c r="R646" i="20"/>
  <c r="T646" i="20" s="1"/>
  <c r="Q646" i="20" s="1"/>
  <c r="X645" i="20"/>
  <c r="Z645" i="20" s="1"/>
  <c r="W645" i="20"/>
  <c r="U645" i="20"/>
  <c r="R645" i="20"/>
  <c r="T645" i="20" s="1"/>
  <c r="Q645" i="20"/>
  <c r="Z644" i="20"/>
  <c r="U644" i="20"/>
  <c r="W644" i="20" s="1"/>
  <c r="T644" i="20"/>
  <c r="Q644" i="20" s="1"/>
  <c r="R644" i="20"/>
  <c r="X643" i="20"/>
  <c r="Z643" i="20" s="1"/>
  <c r="W643" i="20"/>
  <c r="U643" i="20"/>
  <c r="R643" i="20"/>
  <c r="T643" i="20" s="1"/>
  <c r="Q643" i="20" s="1"/>
  <c r="X642" i="20"/>
  <c r="Z642" i="20" s="1"/>
  <c r="W642" i="20"/>
  <c r="U642" i="20"/>
  <c r="R642" i="20"/>
  <c r="T642" i="20" s="1"/>
  <c r="Q642" i="20" s="1"/>
  <c r="Z641" i="20"/>
  <c r="X641" i="20"/>
  <c r="W641" i="20"/>
  <c r="U641" i="20"/>
  <c r="T641" i="20"/>
  <c r="R641" i="20"/>
  <c r="Q641" i="20"/>
  <c r="X640" i="20"/>
  <c r="Z640" i="20" s="1"/>
  <c r="U640" i="20"/>
  <c r="W640" i="20" s="1"/>
  <c r="T640" i="20"/>
  <c r="Q640" i="20" s="1"/>
  <c r="R640" i="20"/>
  <c r="Z639" i="20"/>
  <c r="X639" i="20"/>
  <c r="W639" i="20"/>
  <c r="U639" i="20"/>
  <c r="T639" i="20"/>
  <c r="Q639" i="20" s="1"/>
  <c r="R639" i="20"/>
  <c r="Z638" i="20"/>
  <c r="W638" i="20"/>
  <c r="U638" i="20"/>
  <c r="T638" i="20"/>
  <c r="R638" i="20"/>
  <c r="Q638" i="20"/>
  <c r="X637" i="20"/>
  <c r="Z637" i="20" s="1"/>
  <c r="U637" i="20"/>
  <c r="W637" i="20" s="1"/>
  <c r="T637" i="20"/>
  <c r="Q637" i="20" s="1"/>
  <c r="R637" i="20"/>
  <c r="Z636" i="20"/>
  <c r="X636" i="20"/>
  <c r="W636" i="20"/>
  <c r="U636" i="20"/>
  <c r="T636" i="20"/>
  <c r="R636" i="20"/>
  <c r="Q636" i="20"/>
  <c r="X635" i="20"/>
  <c r="Z635" i="20" s="1"/>
  <c r="W635" i="20"/>
  <c r="U635" i="20"/>
  <c r="S635" i="20"/>
  <c r="R635" i="20"/>
  <c r="X634" i="20"/>
  <c r="Z634" i="20" s="1"/>
  <c r="W634" i="20"/>
  <c r="U634" i="20"/>
  <c r="R634" i="20"/>
  <c r="T634" i="20" s="1"/>
  <c r="Q634" i="20" s="1"/>
  <c r="Z633" i="20"/>
  <c r="X633" i="20"/>
  <c r="W633" i="20"/>
  <c r="U633" i="20"/>
  <c r="T633" i="20"/>
  <c r="R633" i="20"/>
  <c r="Q633" i="20"/>
  <c r="X632" i="20"/>
  <c r="Z632" i="20" s="1"/>
  <c r="U632" i="20"/>
  <c r="W632" i="20" s="1"/>
  <c r="T632" i="20"/>
  <c r="Q632" i="20" s="1"/>
  <c r="R632" i="20"/>
  <c r="Z631" i="20"/>
  <c r="X631" i="20"/>
  <c r="W631" i="20"/>
  <c r="U631" i="20"/>
  <c r="S631" i="20"/>
  <c r="R631" i="20"/>
  <c r="T631" i="20" s="1"/>
  <c r="Q631" i="20" s="1"/>
  <c r="Z630" i="20"/>
  <c r="W630" i="20"/>
  <c r="T630" i="20"/>
  <c r="Q630" i="20" s="1"/>
  <c r="Z629" i="20"/>
  <c r="X629" i="20"/>
  <c r="W629" i="20"/>
  <c r="U629" i="20"/>
  <c r="T629" i="20"/>
  <c r="Q629" i="20" s="1"/>
  <c r="R629" i="20"/>
  <c r="X628" i="20"/>
  <c r="Z628" i="20" s="1"/>
  <c r="W628" i="20"/>
  <c r="U628" i="20"/>
  <c r="T628" i="20"/>
  <c r="R628" i="20"/>
  <c r="Q628" i="20"/>
  <c r="X627" i="20"/>
  <c r="Z627" i="20" s="1"/>
  <c r="U627" i="20"/>
  <c r="W627" i="20" s="1"/>
  <c r="R627" i="20"/>
  <c r="T627" i="20" s="1"/>
  <c r="Q627" i="20" s="1"/>
  <c r="Z626" i="20"/>
  <c r="X626" i="20"/>
  <c r="W626" i="20"/>
  <c r="U626" i="20"/>
  <c r="T626" i="20"/>
  <c r="Q626" i="20" s="1"/>
  <c r="R626" i="20"/>
  <c r="X625" i="20"/>
  <c r="Z625" i="20" s="1"/>
  <c r="U625" i="20"/>
  <c r="W625" i="20" s="1"/>
  <c r="R625" i="20"/>
  <c r="T625" i="20" s="1"/>
  <c r="Q625" i="20" s="1"/>
  <c r="Z624" i="20"/>
  <c r="X624" i="20"/>
  <c r="W624" i="20"/>
  <c r="U624" i="20"/>
  <c r="T624" i="20"/>
  <c r="R624" i="20"/>
  <c r="Q624" i="20"/>
  <c r="X623" i="20"/>
  <c r="Z623" i="20" s="1"/>
  <c r="U623" i="20"/>
  <c r="W623" i="20" s="1"/>
  <c r="R623" i="20"/>
  <c r="T623" i="20" s="1"/>
  <c r="Q623" i="20" s="1"/>
  <c r="Z622" i="20"/>
  <c r="X622" i="20"/>
  <c r="W622" i="20"/>
  <c r="U622" i="20"/>
  <c r="T622" i="20"/>
  <c r="Q622" i="20" s="1"/>
  <c r="R622" i="20"/>
  <c r="Z621" i="20"/>
  <c r="W621" i="20"/>
  <c r="U621" i="20"/>
  <c r="T621" i="20"/>
  <c r="R621" i="20"/>
  <c r="Q621" i="20"/>
  <c r="X620" i="20"/>
  <c r="U620" i="20"/>
  <c r="W620" i="20" s="1"/>
  <c r="R620" i="20"/>
  <c r="T620" i="20" s="1"/>
  <c r="Q620" i="20" s="1"/>
  <c r="Z619" i="20"/>
  <c r="U619" i="20"/>
  <c r="W619" i="20" s="1"/>
  <c r="R619" i="20"/>
  <c r="T619" i="20" s="1"/>
  <c r="Q619" i="20" s="1"/>
  <c r="Z618" i="20"/>
  <c r="U618" i="20"/>
  <c r="W618" i="20" s="1"/>
  <c r="R618" i="20"/>
  <c r="T618" i="20" s="1"/>
  <c r="Q618" i="20" s="1"/>
  <c r="Z617" i="20"/>
  <c r="U617" i="20"/>
  <c r="W617" i="20" s="1"/>
  <c r="R617" i="20"/>
  <c r="T617" i="20" s="1"/>
  <c r="Q617" i="20" s="1"/>
  <c r="Z616" i="20"/>
  <c r="U616" i="20"/>
  <c r="W616" i="20" s="1"/>
  <c r="R616" i="20"/>
  <c r="T616" i="20" s="1"/>
  <c r="Q616" i="20" s="1"/>
  <c r="Z615" i="20"/>
  <c r="W615" i="20"/>
  <c r="T615" i="20"/>
  <c r="Q615" i="20" s="1"/>
  <c r="Z614" i="20"/>
  <c r="U614" i="20"/>
  <c r="W614" i="20" s="1"/>
  <c r="R614" i="20"/>
  <c r="T614" i="20" s="1"/>
  <c r="Q614" i="20" s="1"/>
  <c r="Z613" i="20"/>
  <c r="W613" i="20"/>
  <c r="T613" i="20"/>
  <c r="Q613" i="20" s="1"/>
  <c r="Z612" i="20"/>
  <c r="U612" i="20"/>
  <c r="W612" i="20" s="1"/>
  <c r="R612" i="20"/>
  <c r="T612" i="20" s="1"/>
  <c r="Q612" i="20" s="1"/>
  <c r="Z611" i="20"/>
  <c r="U611" i="20"/>
  <c r="W611" i="20" s="1"/>
  <c r="R611" i="20"/>
  <c r="T611" i="20" s="1"/>
  <c r="Q611" i="20" s="1"/>
  <c r="Z610" i="20"/>
  <c r="U610" i="20"/>
  <c r="R610" i="20"/>
  <c r="Z609" i="20"/>
  <c r="W609" i="20"/>
  <c r="T609" i="20"/>
  <c r="Z608" i="20"/>
  <c r="W608" i="20"/>
  <c r="T608" i="20"/>
  <c r="Z607" i="20"/>
  <c r="W607" i="20"/>
  <c r="T607" i="20"/>
  <c r="Z606" i="20"/>
  <c r="W606" i="20"/>
  <c r="T606" i="20"/>
  <c r="Z605" i="20"/>
  <c r="W605" i="20"/>
  <c r="T605" i="20"/>
  <c r="Z604" i="20"/>
  <c r="W604" i="20"/>
  <c r="T604" i="20"/>
  <c r="Z603" i="20"/>
  <c r="X603" i="20"/>
  <c r="W603" i="20"/>
  <c r="U603" i="20"/>
  <c r="T603" i="20"/>
  <c r="Q603" i="20" s="1"/>
  <c r="R603" i="20"/>
  <c r="X602" i="20"/>
  <c r="Z602" i="20" s="1"/>
  <c r="U602" i="20"/>
  <c r="W602" i="20" s="1"/>
  <c r="R602" i="20"/>
  <c r="T602" i="20" s="1"/>
  <c r="Q602" i="20" s="1"/>
  <c r="Z601" i="20"/>
  <c r="U601" i="20"/>
  <c r="W601" i="20" s="1"/>
  <c r="R601" i="20"/>
  <c r="T601" i="20" s="1"/>
  <c r="Q601" i="20" s="1"/>
  <c r="Z600" i="20"/>
  <c r="X600" i="20"/>
  <c r="W600" i="20"/>
  <c r="U600" i="20"/>
  <c r="T600" i="20"/>
  <c r="Q600" i="20" s="1"/>
  <c r="R600" i="20"/>
  <c r="X599" i="20"/>
  <c r="Z599" i="20" s="1"/>
  <c r="U599" i="20"/>
  <c r="W599" i="20" s="1"/>
  <c r="S599" i="20"/>
  <c r="T599" i="20" s="1"/>
  <c r="R599" i="20"/>
  <c r="Q599" i="20"/>
  <c r="Z598" i="20"/>
  <c r="W598" i="20"/>
  <c r="T598" i="20"/>
  <c r="Q598" i="20"/>
  <c r="Z597" i="20"/>
  <c r="W597" i="20"/>
  <c r="T597" i="20"/>
  <c r="Q597" i="20"/>
  <c r="Z596" i="20"/>
  <c r="W596" i="20"/>
  <c r="T596" i="20"/>
  <c r="Q596" i="20"/>
  <c r="Z595" i="20"/>
  <c r="W595" i="20"/>
  <c r="T595" i="20"/>
  <c r="Q595" i="20"/>
  <c r="Z594" i="20"/>
  <c r="W594" i="20"/>
  <c r="T594" i="20"/>
  <c r="Q594" i="20"/>
  <c r="Z593" i="20"/>
  <c r="W593" i="20"/>
  <c r="T593" i="20"/>
  <c r="Q593" i="20"/>
  <c r="Z592" i="20"/>
  <c r="W592" i="20"/>
  <c r="T592" i="20"/>
  <c r="Q592" i="20"/>
  <c r="X591" i="20"/>
  <c r="Z591" i="20" s="1"/>
  <c r="U591" i="20"/>
  <c r="W591" i="20" s="1"/>
  <c r="S591" i="20"/>
  <c r="T591" i="20" s="1"/>
  <c r="R591" i="20"/>
  <c r="Q591" i="20"/>
  <c r="X590" i="20"/>
  <c r="Z590" i="20" s="1"/>
  <c r="U590" i="20"/>
  <c r="W590" i="20" s="1"/>
  <c r="R590" i="20"/>
  <c r="T590" i="20" s="1"/>
  <c r="Q590" i="20" s="1"/>
  <c r="Z589" i="20"/>
  <c r="W589" i="20"/>
  <c r="T589" i="20"/>
  <c r="R589" i="20"/>
  <c r="Q589" i="20"/>
  <c r="X588" i="20"/>
  <c r="Z588" i="20" s="1"/>
  <c r="U588" i="20"/>
  <c r="W588" i="20" s="1"/>
  <c r="R588" i="20"/>
  <c r="T588" i="20" s="1"/>
  <c r="Q588" i="20" s="1"/>
  <c r="Z587" i="20"/>
  <c r="X587" i="20"/>
  <c r="W587" i="20"/>
  <c r="U587" i="20"/>
  <c r="T587" i="20"/>
  <c r="Q587" i="20" s="1"/>
  <c r="R587" i="20"/>
  <c r="X586" i="20"/>
  <c r="Z586" i="20" s="1"/>
  <c r="U586" i="20"/>
  <c r="W586" i="20" s="1"/>
  <c r="R586" i="20"/>
  <c r="T586" i="20" s="1"/>
  <c r="Q586" i="20" s="1"/>
  <c r="Z585" i="20"/>
  <c r="W585" i="20"/>
  <c r="T585" i="20"/>
  <c r="Q585" i="20" s="1"/>
  <c r="Z584" i="20"/>
  <c r="X584" i="20"/>
  <c r="W584" i="20"/>
  <c r="U584" i="20"/>
  <c r="T584" i="20"/>
  <c r="R584" i="20"/>
  <c r="Q584" i="20"/>
  <c r="X583" i="20"/>
  <c r="Z583" i="20" s="1"/>
  <c r="U583" i="20"/>
  <c r="W583" i="20" s="1"/>
  <c r="R583" i="20"/>
  <c r="T583" i="20" s="1"/>
  <c r="Q583" i="20" s="1"/>
  <c r="Z582" i="20"/>
  <c r="X582" i="20"/>
  <c r="W582" i="20"/>
  <c r="U582" i="20"/>
  <c r="T582" i="20"/>
  <c r="Q582" i="20" s="1"/>
  <c r="R582" i="20"/>
  <c r="Z581" i="20"/>
  <c r="W581" i="20"/>
  <c r="U581" i="20"/>
  <c r="T581" i="20"/>
  <c r="R581" i="20"/>
  <c r="Q581" i="20"/>
  <c r="Z580" i="20"/>
  <c r="W580" i="20"/>
  <c r="U580" i="20"/>
  <c r="T580" i="20"/>
  <c r="Q580" i="20" s="1"/>
  <c r="R580" i="20"/>
  <c r="Z579" i="20"/>
  <c r="W579" i="20"/>
  <c r="U579" i="20"/>
  <c r="T579" i="20"/>
  <c r="R579" i="20"/>
  <c r="Q579" i="20"/>
  <c r="Z578" i="20"/>
  <c r="W578" i="20"/>
  <c r="U578" i="20"/>
  <c r="T578" i="20"/>
  <c r="Q578" i="20" s="1"/>
  <c r="R578" i="20"/>
  <c r="X577" i="20"/>
  <c r="Z577" i="20" s="1"/>
  <c r="U577" i="20"/>
  <c r="W577" i="20" s="1"/>
  <c r="R577" i="20"/>
  <c r="T577" i="20" s="1"/>
  <c r="Q577" i="20" s="1"/>
  <c r="Z576" i="20"/>
  <c r="U576" i="20"/>
  <c r="W576" i="20" s="1"/>
  <c r="R576" i="20"/>
  <c r="T576" i="20" s="1"/>
  <c r="Q576" i="20" s="1"/>
  <c r="Z575" i="20"/>
  <c r="X575" i="20"/>
  <c r="W575" i="20"/>
  <c r="U575" i="20"/>
  <c r="T575" i="20"/>
  <c r="Q575" i="20" s="1"/>
  <c r="R575" i="20"/>
  <c r="X574" i="20"/>
  <c r="Z574" i="20" s="1"/>
  <c r="U574" i="20"/>
  <c r="W574" i="20" s="1"/>
  <c r="R574" i="20"/>
  <c r="T574" i="20" s="1"/>
  <c r="Q574" i="20" s="1"/>
  <c r="Z573" i="20"/>
  <c r="X573" i="20"/>
  <c r="W573" i="20"/>
  <c r="U573" i="20"/>
  <c r="T573" i="20"/>
  <c r="R573" i="20"/>
  <c r="Q573" i="20"/>
  <c r="X572" i="20"/>
  <c r="Z572" i="20" s="1"/>
  <c r="U572" i="20"/>
  <c r="W572" i="20" s="1"/>
  <c r="R572" i="20"/>
  <c r="T572" i="20" s="1"/>
  <c r="Q572" i="20" s="1"/>
  <c r="Z571" i="20"/>
  <c r="X571" i="20"/>
  <c r="W571" i="20"/>
  <c r="U571" i="20"/>
  <c r="T571" i="20"/>
  <c r="Q571" i="20" s="1"/>
  <c r="R571" i="20"/>
  <c r="X570" i="20"/>
  <c r="Z570" i="20" s="1"/>
  <c r="U570" i="20"/>
  <c r="W570" i="20" s="1"/>
  <c r="R570" i="20"/>
  <c r="T570" i="20" s="1"/>
  <c r="Q570" i="20" s="1"/>
  <c r="Z569" i="20"/>
  <c r="X569" i="20"/>
  <c r="W569" i="20"/>
  <c r="U569" i="20"/>
  <c r="T569" i="20"/>
  <c r="R569" i="20"/>
  <c r="Q569" i="20"/>
  <c r="X568" i="20"/>
  <c r="Z568" i="20" s="1"/>
  <c r="U568" i="20"/>
  <c r="W568" i="20" s="1"/>
  <c r="R568" i="20"/>
  <c r="T568" i="20" s="1"/>
  <c r="Q568" i="20" s="1"/>
  <c r="Z567" i="20"/>
  <c r="X567" i="20"/>
  <c r="W567" i="20"/>
  <c r="U567" i="20"/>
  <c r="T567" i="20"/>
  <c r="Q567" i="20" s="1"/>
  <c r="R567" i="20"/>
  <c r="X566" i="20"/>
  <c r="Z566" i="20" s="1"/>
  <c r="U566" i="20"/>
  <c r="W566" i="20" s="1"/>
  <c r="R566" i="20"/>
  <c r="T566" i="20" s="1"/>
  <c r="Q566" i="20" s="1"/>
  <c r="Z565" i="20"/>
  <c r="X565" i="20"/>
  <c r="W565" i="20"/>
  <c r="U565" i="20"/>
  <c r="T565" i="20"/>
  <c r="R565" i="20"/>
  <c r="Q565" i="20"/>
  <c r="X564" i="20"/>
  <c r="Z564" i="20" s="1"/>
  <c r="U564" i="20"/>
  <c r="W564" i="20" s="1"/>
  <c r="R564" i="20"/>
  <c r="T564" i="20" s="1"/>
  <c r="Q564" i="20" s="1"/>
  <c r="Z563" i="20"/>
  <c r="X563" i="20"/>
  <c r="W563" i="20"/>
  <c r="U563" i="20"/>
  <c r="T563" i="20"/>
  <c r="Q563" i="20" s="1"/>
  <c r="R563" i="20"/>
  <c r="X562" i="20"/>
  <c r="Z562" i="20" s="1"/>
  <c r="U562" i="20"/>
  <c r="W562" i="20" s="1"/>
  <c r="R562" i="20"/>
  <c r="T562" i="20" s="1"/>
  <c r="Q562" i="20" s="1"/>
  <c r="Z561" i="20"/>
  <c r="X561" i="20"/>
  <c r="W561" i="20"/>
  <c r="U561" i="20"/>
  <c r="T561" i="20"/>
  <c r="R561" i="20"/>
  <c r="Q561" i="20"/>
  <c r="X560" i="20"/>
  <c r="Z560" i="20" s="1"/>
  <c r="U560" i="20"/>
  <c r="W560" i="20" s="1"/>
  <c r="R560" i="20"/>
  <c r="T560" i="20" s="1"/>
  <c r="Q560" i="20" s="1"/>
  <c r="Z559" i="20"/>
  <c r="X559" i="20"/>
  <c r="W559" i="20"/>
  <c r="U559" i="20"/>
  <c r="T559" i="20"/>
  <c r="Q559" i="20" s="1"/>
  <c r="R559" i="20"/>
  <c r="X558" i="20"/>
  <c r="Z558" i="20" s="1"/>
  <c r="W558" i="20"/>
  <c r="U558" i="20"/>
  <c r="R558" i="20"/>
  <c r="T558" i="20" s="1"/>
  <c r="Q558" i="20" s="1"/>
  <c r="Z557" i="20"/>
  <c r="X557" i="20"/>
  <c r="W557" i="20"/>
  <c r="U557" i="20"/>
  <c r="T557" i="20"/>
  <c r="Q557" i="20" s="1"/>
  <c r="R557" i="20"/>
  <c r="X556" i="20"/>
  <c r="Z556" i="20" s="1"/>
  <c r="U556" i="20"/>
  <c r="W556" i="20" s="1"/>
  <c r="T556" i="20"/>
  <c r="Q556" i="20" s="1"/>
  <c r="R556" i="20"/>
  <c r="Z555" i="20"/>
  <c r="X555" i="20"/>
  <c r="W555" i="20"/>
  <c r="U555" i="20"/>
  <c r="T555" i="20"/>
  <c r="Q555" i="20" s="1"/>
  <c r="R555" i="20"/>
  <c r="X554" i="20"/>
  <c r="Z554" i="20" s="1"/>
  <c r="W554" i="20"/>
  <c r="U554" i="20"/>
  <c r="R554" i="20"/>
  <c r="T554" i="20" s="1"/>
  <c r="Q554" i="20" s="1"/>
  <c r="Z553" i="20"/>
  <c r="X553" i="20"/>
  <c r="W553" i="20"/>
  <c r="U553" i="20"/>
  <c r="T553" i="20"/>
  <c r="Q553" i="20" s="1"/>
  <c r="R553" i="20"/>
  <c r="X552" i="20"/>
  <c r="Z552" i="20" s="1"/>
  <c r="U552" i="20"/>
  <c r="W552" i="20" s="1"/>
  <c r="T552" i="20"/>
  <c r="Q552" i="20" s="1"/>
  <c r="R552" i="20"/>
  <c r="Z551" i="20"/>
  <c r="X551" i="20"/>
  <c r="W551" i="20"/>
  <c r="U551" i="20"/>
  <c r="T551" i="20"/>
  <c r="Q551" i="20" s="1"/>
  <c r="R551" i="20"/>
  <c r="X550" i="20"/>
  <c r="Z550" i="20" s="1"/>
  <c r="W550" i="20"/>
  <c r="U550" i="20"/>
  <c r="R550" i="20"/>
  <c r="T550" i="20" s="1"/>
  <c r="Q550" i="20" s="1"/>
  <c r="Z549" i="20"/>
  <c r="X549" i="20"/>
  <c r="W549" i="20"/>
  <c r="U549" i="20"/>
  <c r="T549" i="20"/>
  <c r="Q549" i="20" s="1"/>
  <c r="R549" i="20"/>
  <c r="X548" i="20"/>
  <c r="Z548" i="20" s="1"/>
  <c r="U548" i="20"/>
  <c r="W548" i="20" s="1"/>
  <c r="T548" i="20"/>
  <c r="Q548" i="20" s="1"/>
  <c r="R548" i="20"/>
  <c r="Z547" i="20"/>
  <c r="X547" i="20"/>
  <c r="W547" i="20"/>
  <c r="U547" i="20"/>
  <c r="T547" i="20"/>
  <c r="Q547" i="20" s="1"/>
  <c r="R547" i="20"/>
  <c r="X546" i="20"/>
  <c r="Z546" i="20" s="1"/>
  <c r="W546" i="20"/>
  <c r="U546" i="20"/>
  <c r="R546" i="20"/>
  <c r="T546" i="20" s="1"/>
  <c r="Q546" i="20" s="1"/>
  <c r="Z545" i="20"/>
  <c r="X545" i="20"/>
  <c r="W545" i="20"/>
  <c r="U545" i="20"/>
  <c r="T545" i="20"/>
  <c r="Q545" i="20" s="1"/>
  <c r="R545" i="20"/>
  <c r="X544" i="20"/>
  <c r="Z544" i="20" s="1"/>
  <c r="U544" i="20"/>
  <c r="W544" i="20" s="1"/>
  <c r="T544" i="20"/>
  <c r="Q544" i="20" s="1"/>
  <c r="R544" i="20"/>
  <c r="Z543" i="20"/>
  <c r="X543" i="20"/>
  <c r="W543" i="20"/>
  <c r="U543" i="20"/>
  <c r="T543" i="20"/>
  <c r="Q543" i="20" s="1"/>
  <c r="R543" i="20"/>
  <c r="X542" i="20"/>
  <c r="Z542" i="20" s="1"/>
  <c r="W542" i="20"/>
  <c r="U542" i="20"/>
  <c r="T542" i="20"/>
  <c r="R542" i="20"/>
  <c r="Q542" i="20"/>
  <c r="X541" i="20"/>
  <c r="Z541" i="20" s="1"/>
  <c r="U541" i="20"/>
  <c r="W541" i="20" s="1"/>
  <c r="R541" i="20"/>
  <c r="T541" i="20" s="1"/>
  <c r="Q541" i="20" s="1"/>
  <c r="Z540" i="20"/>
  <c r="X540" i="20"/>
  <c r="W540" i="20"/>
  <c r="U540" i="20"/>
  <c r="T540" i="20"/>
  <c r="Q540" i="20" s="1"/>
  <c r="R540" i="20"/>
  <c r="X539" i="20"/>
  <c r="Z539" i="20" s="1"/>
  <c r="U539" i="20"/>
  <c r="W539" i="20" s="1"/>
  <c r="R539" i="20"/>
  <c r="T539" i="20" s="1"/>
  <c r="Q539" i="20" s="1"/>
  <c r="Z538" i="20"/>
  <c r="X538" i="20"/>
  <c r="W538" i="20"/>
  <c r="U538" i="20"/>
  <c r="T538" i="20"/>
  <c r="R538" i="20"/>
  <c r="Q538" i="20"/>
  <c r="X537" i="20"/>
  <c r="Z537" i="20" s="1"/>
  <c r="U537" i="20"/>
  <c r="W537" i="20" s="1"/>
  <c r="R537" i="20"/>
  <c r="T537" i="20" s="1"/>
  <c r="Q537" i="20" s="1"/>
  <c r="Z536" i="20"/>
  <c r="X536" i="20"/>
  <c r="W536" i="20"/>
  <c r="U536" i="20"/>
  <c r="T536" i="20"/>
  <c r="Q536" i="20" s="1"/>
  <c r="R536" i="20"/>
  <c r="X535" i="20"/>
  <c r="Z535" i="20" s="1"/>
  <c r="U535" i="20"/>
  <c r="W535" i="20" s="1"/>
  <c r="R535" i="20"/>
  <c r="T535" i="20" s="1"/>
  <c r="Q535" i="20" s="1"/>
  <c r="Z534" i="20"/>
  <c r="X534" i="20"/>
  <c r="W534" i="20"/>
  <c r="U534" i="20"/>
  <c r="T534" i="20"/>
  <c r="R534" i="20"/>
  <c r="Q534" i="20"/>
  <c r="X533" i="20"/>
  <c r="Z533" i="20" s="1"/>
  <c r="U533" i="20"/>
  <c r="W533" i="20" s="1"/>
  <c r="R533" i="20"/>
  <c r="T533" i="20" s="1"/>
  <c r="Q533" i="20" s="1"/>
  <c r="Z532" i="20"/>
  <c r="X532" i="20"/>
  <c r="W532" i="20"/>
  <c r="U532" i="20"/>
  <c r="T532" i="20"/>
  <c r="Q532" i="20" s="1"/>
  <c r="R532" i="20"/>
  <c r="X531" i="20"/>
  <c r="Z531" i="20" s="1"/>
  <c r="U531" i="20"/>
  <c r="W531" i="20" s="1"/>
  <c r="R531" i="20"/>
  <c r="T531" i="20" s="1"/>
  <c r="Q531" i="20" s="1"/>
  <c r="Z530" i="20"/>
  <c r="X530" i="20"/>
  <c r="W530" i="20"/>
  <c r="U530" i="20"/>
  <c r="T530" i="20"/>
  <c r="R530" i="20"/>
  <c r="Q530" i="20"/>
  <c r="X529" i="20"/>
  <c r="Z529" i="20" s="1"/>
  <c r="U529" i="20"/>
  <c r="W529" i="20" s="1"/>
  <c r="R529" i="20"/>
  <c r="T529" i="20" s="1"/>
  <c r="Q529" i="20" s="1"/>
  <c r="Z528" i="20"/>
  <c r="X528" i="20"/>
  <c r="W528" i="20"/>
  <c r="U528" i="20"/>
  <c r="T528" i="20"/>
  <c r="Q528" i="20" s="1"/>
  <c r="R528" i="20"/>
  <c r="X527" i="20"/>
  <c r="Z527" i="20" s="1"/>
  <c r="U527" i="20"/>
  <c r="W527" i="20" s="1"/>
  <c r="R527" i="20"/>
  <c r="T527" i="20" s="1"/>
  <c r="Q527" i="20" s="1"/>
  <c r="Z526" i="20"/>
  <c r="X526" i="20"/>
  <c r="W526" i="20"/>
  <c r="U526" i="20"/>
  <c r="T526" i="20"/>
  <c r="R526" i="20"/>
  <c r="Q526" i="20"/>
  <c r="X525" i="20"/>
  <c r="Z525" i="20" s="1"/>
  <c r="U525" i="20"/>
  <c r="W525" i="20" s="1"/>
  <c r="R525" i="20"/>
  <c r="T525" i="20" s="1"/>
  <c r="Q525" i="20" s="1"/>
  <c r="Z524" i="20"/>
  <c r="X524" i="20"/>
  <c r="W524" i="20"/>
  <c r="U524" i="20"/>
  <c r="T524" i="20"/>
  <c r="Q524" i="20" s="1"/>
  <c r="R524" i="20"/>
  <c r="X523" i="20"/>
  <c r="Z523" i="20" s="1"/>
  <c r="U523" i="20"/>
  <c r="W523" i="20" s="1"/>
  <c r="R523" i="20"/>
  <c r="T523" i="20" s="1"/>
  <c r="Q523" i="20" s="1"/>
  <c r="Z522" i="20"/>
  <c r="X522" i="20"/>
  <c r="W522" i="20"/>
  <c r="U522" i="20"/>
  <c r="T522" i="20"/>
  <c r="R522" i="20"/>
  <c r="Q522" i="20"/>
  <c r="X521" i="20"/>
  <c r="Z521" i="20" s="1"/>
  <c r="U521" i="20"/>
  <c r="W521" i="20" s="1"/>
  <c r="R521" i="20"/>
  <c r="T521" i="20" s="1"/>
  <c r="Q521" i="20" s="1"/>
  <c r="Z520" i="20"/>
  <c r="X520" i="20"/>
  <c r="W520" i="20"/>
  <c r="U520" i="20"/>
  <c r="T520" i="20"/>
  <c r="Q520" i="20" s="1"/>
  <c r="R520" i="20"/>
  <c r="X519" i="20"/>
  <c r="Z519" i="20" s="1"/>
  <c r="U519" i="20"/>
  <c r="W519" i="20" s="1"/>
  <c r="R519" i="20"/>
  <c r="T519" i="20" s="1"/>
  <c r="Q519" i="20" s="1"/>
  <c r="Z518" i="20"/>
  <c r="X518" i="20"/>
  <c r="W518" i="20"/>
  <c r="U518" i="20"/>
  <c r="T518" i="20"/>
  <c r="R518" i="20"/>
  <c r="Q518" i="20"/>
  <c r="Z517" i="20"/>
  <c r="W517" i="20"/>
  <c r="T517" i="20"/>
  <c r="Q517" i="20"/>
  <c r="X516" i="20"/>
  <c r="Z516" i="20" s="1"/>
  <c r="U516" i="20"/>
  <c r="W516" i="20" s="1"/>
  <c r="R516" i="20"/>
  <c r="T516" i="20" s="1"/>
  <c r="Q516" i="20" s="1"/>
  <c r="Z515" i="20"/>
  <c r="X515" i="20"/>
  <c r="W515" i="20"/>
  <c r="U515" i="20"/>
  <c r="T515" i="20"/>
  <c r="Q515" i="20" s="1"/>
  <c r="R515" i="20"/>
  <c r="X514" i="20"/>
  <c r="Z514" i="20" s="1"/>
  <c r="U514" i="20"/>
  <c r="W514" i="20" s="1"/>
  <c r="R514" i="20"/>
  <c r="T514" i="20" s="1"/>
  <c r="Q514" i="20" s="1"/>
  <c r="Z513" i="20"/>
  <c r="X513" i="20"/>
  <c r="W513" i="20"/>
  <c r="U513" i="20"/>
  <c r="T513" i="20"/>
  <c r="R513" i="20"/>
  <c r="Q513" i="20"/>
  <c r="Z512" i="20"/>
  <c r="W512" i="20"/>
  <c r="U512" i="20"/>
  <c r="T512" i="20"/>
  <c r="Q512" i="20" s="1"/>
  <c r="R512" i="20"/>
  <c r="Z511" i="20"/>
  <c r="W511" i="20"/>
  <c r="U511" i="20"/>
  <c r="S511" i="20"/>
  <c r="R511" i="20"/>
  <c r="T511" i="20" s="1"/>
  <c r="Q511" i="20" s="1"/>
  <c r="Z510" i="20"/>
  <c r="X510" i="20"/>
  <c r="W510" i="20"/>
  <c r="U510" i="20"/>
  <c r="T510" i="20"/>
  <c r="R510" i="20"/>
  <c r="Q510" i="20"/>
  <c r="X509" i="20"/>
  <c r="Z509" i="20" s="1"/>
  <c r="U509" i="20"/>
  <c r="W509" i="20" s="1"/>
  <c r="R509" i="20"/>
  <c r="T509" i="20" s="1"/>
  <c r="Q509" i="20" s="1"/>
  <c r="Z508" i="20"/>
  <c r="X508" i="20"/>
  <c r="W508" i="20"/>
  <c r="U508" i="20"/>
  <c r="T508" i="20"/>
  <c r="Q508" i="20" s="1"/>
  <c r="R508" i="20"/>
  <c r="Z507" i="20"/>
  <c r="W507" i="20"/>
  <c r="U507" i="20"/>
  <c r="T507" i="20"/>
  <c r="R507" i="20"/>
  <c r="Q507" i="20"/>
  <c r="Z506" i="20"/>
  <c r="W506" i="20"/>
  <c r="S506" i="20"/>
  <c r="T506" i="20" s="1"/>
  <c r="Q506" i="20" s="1"/>
  <c r="Z505" i="20"/>
  <c r="X505" i="20"/>
  <c r="W505" i="20"/>
  <c r="U505" i="20"/>
  <c r="T505" i="20"/>
  <c r="R505" i="20"/>
  <c r="Q505" i="20"/>
  <c r="Z504" i="20"/>
  <c r="W504" i="20"/>
  <c r="U504" i="20"/>
  <c r="T504" i="20"/>
  <c r="Q504" i="20" s="1"/>
  <c r="R504" i="20"/>
  <c r="X503" i="20"/>
  <c r="Z503" i="20" s="1"/>
  <c r="U503" i="20"/>
  <c r="W503" i="20" s="1"/>
  <c r="R503" i="20"/>
  <c r="T503" i="20" s="1"/>
  <c r="Q503" i="20" s="1"/>
  <c r="Z502" i="20"/>
  <c r="U502" i="20"/>
  <c r="W502" i="20" s="1"/>
  <c r="R502" i="20"/>
  <c r="T502" i="20" s="1"/>
  <c r="Q502" i="20" s="1"/>
  <c r="Z501" i="20"/>
  <c r="X501" i="20"/>
  <c r="W501" i="20"/>
  <c r="U501" i="20"/>
  <c r="T501" i="20"/>
  <c r="Q501" i="20" s="1"/>
  <c r="R501" i="20"/>
  <c r="Z500" i="20"/>
  <c r="W500" i="20"/>
  <c r="U500" i="20"/>
  <c r="T500" i="20"/>
  <c r="R500" i="20"/>
  <c r="Q500" i="20"/>
  <c r="X499" i="20"/>
  <c r="Z499" i="20" s="1"/>
  <c r="U499" i="20"/>
  <c r="W499" i="20" s="1"/>
  <c r="R499" i="20"/>
  <c r="T499" i="20" s="1"/>
  <c r="Q499" i="20" s="1"/>
  <c r="Z498" i="20"/>
  <c r="X498" i="20"/>
  <c r="W498" i="20"/>
  <c r="U498" i="20"/>
  <c r="T498" i="20"/>
  <c r="Q498" i="20" s="1"/>
  <c r="R498" i="20"/>
  <c r="X497" i="20"/>
  <c r="Z497" i="20" s="1"/>
  <c r="U497" i="20"/>
  <c r="W497" i="20" s="1"/>
  <c r="R497" i="20"/>
  <c r="T497" i="20" s="1"/>
  <c r="Q497" i="20" s="1"/>
  <c r="Z496" i="20"/>
  <c r="X496" i="20"/>
  <c r="W496" i="20"/>
  <c r="U496" i="20"/>
  <c r="T496" i="20"/>
  <c r="R496" i="20"/>
  <c r="Q496" i="20"/>
  <c r="X495" i="20"/>
  <c r="Z495" i="20" s="1"/>
  <c r="U495" i="20"/>
  <c r="W495" i="20" s="1"/>
  <c r="R495" i="20"/>
  <c r="T495" i="20" s="1"/>
  <c r="Q495" i="20" s="1"/>
  <c r="Z494" i="20"/>
  <c r="X494" i="20"/>
  <c r="W494" i="20"/>
  <c r="U494" i="20"/>
  <c r="T494" i="20"/>
  <c r="Q494" i="20" s="1"/>
  <c r="R494" i="20"/>
  <c r="X493" i="20"/>
  <c r="Z493" i="20" s="1"/>
  <c r="U493" i="20"/>
  <c r="W493" i="20" s="1"/>
  <c r="R493" i="20"/>
  <c r="T493" i="20" s="1"/>
  <c r="Q493" i="20" s="1"/>
  <c r="Z492" i="20"/>
  <c r="U492" i="20"/>
  <c r="W492" i="20" s="1"/>
  <c r="R492" i="20"/>
  <c r="T492" i="20" s="1"/>
  <c r="Q492" i="20" s="1"/>
  <c r="Z491" i="20"/>
  <c r="X491" i="20"/>
  <c r="W491" i="20"/>
  <c r="U491" i="20"/>
  <c r="T491" i="20"/>
  <c r="Q491" i="20" s="1"/>
  <c r="R491" i="20"/>
  <c r="Z490" i="20"/>
  <c r="W490" i="20"/>
  <c r="U490" i="20"/>
  <c r="T490" i="20"/>
  <c r="R490" i="20"/>
  <c r="Q490" i="20"/>
  <c r="X489" i="20"/>
  <c r="Z489" i="20" s="1"/>
  <c r="U489" i="20"/>
  <c r="W489" i="20" s="1"/>
  <c r="R489" i="20"/>
  <c r="T489" i="20" s="1"/>
  <c r="Q489" i="20" s="1"/>
  <c r="Z488" i="20"/>
  <c r="X488" i="20"/>
  <c r="W488" i="20"/>
  <c r="U488" i="20"/>
  <c r="T488" i="20"/>
  <c r="Q488" i="20" s="1"/>
  <c r="R488" i="20"/>
  <c r="X487" i="20"/>
  <c r="Z487" i="20" s="1"/>
  <c r="U487" i="20"/>
  <c r="W487" i="20" s="1"/>
  <c r="R487" i="20"/>
  <c r="T487" i="20" s="1"/>
  <c r="Q487" i="20" s="1"/>
  <c r="Z486" i="20"/>
  <c r="X486" i="20"/>
  <c r="W486" i="20"/>
  <c r="U486" i="20"/>
  <c r="T486" i="20"/>
  <c r="R486" i="20"/>
  <c r="Q486" i="20"/>
  <c r="X485" i="20"/>
  <c r="Z485" i="20" s="1"/>
  <c r="U485" i="20"/>
  <c r="W485" i="20" s="1"/>
  <c r="R485" i="20"/>
  <c r="T485" i="20" s="1"/>
  <c r="Q485" i="20" s="1"/>
  <c r="Z484" i="20"/>
  <c r="X484" i="20"/>
  <c r="W484" i="20"/>
  <c r="U484" i="20"/>
  <c r="T484" i="20"/>
  <c r="Q484" i="20" s="1"/>
  <c r="R484" i="20"/>
  <c r="X483" i="20"/>
  <c r="Z483" i="20" s="1"/>
  <c r="U483" i="20"/>
  <c r="W483" i="20" s="1"/>
  <c r="R483" i="20"/>
  <c r="T483" i="20" s="1"/>
  <c r="Q483" i="20" s="1"/>
  <c r="Z482" i="20"/>
  <c r="X482" i="20"/>
  <c r="W482" i="20"/>
  <c r="U482" i="20"/>
  <c r="T482" i="20"/>
  <c r="R482" i="20"/>
  <c r="Q482" i="20"/>
  <c r="X481" i="20"/>
  <c r="Z481" i="20" s="1"/>
  <c r="U481" i="20"/>
  <c r="W481" i="20" s="1"/>
  <c r="R481" i="20"/>
  <c r="T481" i="20" s="1"/>
  <c r="Q481" i="20" s="1"/>
  <c r="Z480" i="20"/>
  <c r="X480" i="20"/>
  <c r="W480" i="20"/>
  <c r="U480" i="20"/>
  <c r="T480" i="20"/>
  <c r="Q480" i="20" s="1"/>
  <c r="R480" i="20"/>
  <c r="X479" i="20"/>
  <c r="Z479" i="20" s="1"/>
  <c r="U479" i="20"/>
  <c r="W479" i="20" s="1"/>
  <c r="R479" i="20"/>
  <c r="T479" i="20" s="1"/>
  <c r="Q479" i="20" s="1"/>
  <c r="Z478" i="20"/>
  <c r="U478" i="20"/>
  <c r="W478" i="20" s="1"/>
  <c r="R478" i="20"/>
  <c r="T478" i="20" s="1"/>
  <c r="Q478" i="20" s="1"/>
  <c r="Z477" i="20"/>
  <c r="U477" i="20"/>
  <c r="W477" i="20" s="1"/>
  <c r="R477" i="20"/>
  <c r="T477" i="20" s="1"/>
  <c r="Q477" i="20" s="1"/>
  <c r="Z476" i="20"/>
  <c r="U476" i="20"/>
  <c r="W476" i="20" s="1"/>
  <c r="R476" i="20"/>
  <c r="T476" i="20" s="1"/>
  <c r="Q476" i="20" s="1"/>
  <c r="Z475" i="20"/>
  <c r="X475" i="20"/>
  <c r="W475" i="20"/>
  <c r="U475" i="20"/>
  <c r="T475" i="20"/>
  <c r="Q475" i="20" s="1"/>
  <c r="R475" i="20"/>
  <c r="X474" i="20"/>
  <c r="Z474" i="20" s="1"/>
  <c r="U474" i="20"/>
  <c r="W474" i="20" s="1"/>
  <c r="R474" i="20"/>
  <c r="T474" i="20" s="1"/>
  <c r="Q474" i="20" s="1"/>
  <c r="Z473" i="20"/>
  <c r="X473" i="20"/>
  <c r="W473" i="20"/>
  <c r="U473" i="20"/>
  <c r="T473" i="20"/>
  <c r="R473" i="20"/>
  <c r="Q473" i="20"/>
  <c r="X472" i="20"/>
  <c r="Z472" i="20" s="1"/>
  <c r="U472" i="20"/>
  <c r="W472" i="20" s="1"/>
  <c r="R472" i="20"/>
  <c r="T472" i="20" s="1"/>
  <c r="Q472" i="20" s="1"/>
  <c r="Z471" i="20"/>
  <c r="X471" i="20"/>
  <c r="W471" i="20"/>
  <c r="U471" i="20"/>
  <c r="T471" i="20"/>
  <c r="Q471" i="20" s="1"/>
  <c r="R471" i="20"/>
  <c r="X470" i="20"/>
  <c r="Z470" i="20" s="1"/>
  <c r="U470" i="20"/>
  <c r="W470" i="20" s="1"/>
  <c r="R470" i="20"/>
  <c r="T470" i="20" s="1"/>
  <c r="Q470" i="20" s="1"/>
  <c r="Z469" i="20"/>
  <c r="W469" i="20"/>
  <c r="T469" i="20"/>
  <c r="Q469" i="20" s="1"/>
  <c r="Z468" i="20"/>
  <c r="X468" i="20"/>
  <c r="W468" i="20"/>
  <c r="U468" i="20"/>
  <c r="T468" i="20"/>
  <c r="R468" i="20"/>
  <c r="Q468" i="20"/>
  <c r="X467" i="20"/>
  <c r="Z467" i="20" s="1"/>
  <c r="U467" i="20"/>
  <c r="W467" i="20" s="1"/>
  <c r="R467" i="20"/>
  <c r="T467" i="20" s="1"/>
  <c r="Q467" i="20" s="1"/>
  <c r="Z466" i="20"/>
  <c r="X466" i="20"/>
  <c r="W466" i="20"/>
  <c r="U466" i="20"/>
  <c r="T466" i="20"/>
  <c r="Q466" i="20" s="1"/>
  <c r="R466" i="20"/>
  <c r="X465" i="20"/>
  <c r="Z465" i="20" s="1"/>
  <c r="U465" i="20"/>
  <c r="W465" i="20" s="1"/>
  <c r="R465" i="20"/>
  <c r="T465" i="20" s="1"/>
  <c r="Q465" i="20" s="1"/>
  <c r="Z464" i="20"/>
  <c r="X464" i="20"/>
  <c r="W464" i="20"/>
  <c r="U464" i="20"/>
  <c r="T464" i="20"/>
  <c r="R464" i="20"/>
  <c r="Q464" i="20"/>
  <c r="X463" i="20"/>
  <c r="Z463" i="20" s="1"/>
  <c r="U463" i="20"/>
  <c r="W463" i="20" s="1"/>
  <c r="R463" i="20"/>
  <c r="T463" i="20" s="1"/>
  <c r="Q463" i="20" s="1"/>
  <c r="Z462" i="20"/>
  <c r="X462" i="20"/>
  <c r="W462" i="20"/>
  <c r="U462" i="20"/>
  <c r="T462" i="20"/>
  <c r="Q462" i="20" s="1"/>
  <c r="R462" i="20"/>
  <c r="X461" i="20"/>
  <c r="Z461" i="20" s="1"/>
  <c r="U461" i="20"/>
  <c r="W461" i="20" s="1"/>
  <c r="R461" i="20"/>
  <c r="T461" i="20" s="1"/>
  <c r="Q461" i="20" s="1"/>
  <c r="Z460" i="20"/>
  <c r="X460" i="20"/>
  <c r="W460" i="20"/>
  <c r="U460" i="20"/>
  <c r="T460" i="20"/>
  <c r="R460" i="20"/>
  <c r="Q460" i="20"/>
  <c r="X459" i="20"/>
  <c r="Z459" i="20" s="1"/>
  <c r="U459" i="20"/>
  <c r="W459" i="20" s="1"/>
  <c r="R459" i="20"/>
  <c r="T459" i="20" s="1"/>
  <c r="Q459" i="20" s="1"/>
  <c r="Z458" i="20"/>
  <c r="X458" i="20"/>
  <c r="W458" i="20"/>
  <c r="U458" i="20"/>
  <c r="T458" i="20"/>
  <c r="Q458" i="20" s="1"/>
  <c r="R458" i="20"/>
  <c r="X457" i="20"/>
  <c r="Z457" i="20" s="1"/>
  <c r="U457" i="20"/>
  <c r="W457" i="20" s="1"/>
  <c r="T457" i="20"/>
  <c r="Q457" i="20" s="1"/>
  <c r="R457" i="20"/>
  <c r="X456" i="20"/>
  <c r="Z456" i="20" s="1"/>
  <c r="W456" i="20"/>
  <c r="U456" i="20"/>
  <c r="R456" i="20"/>
  <c r="T456" i="20" s="1"/>
  <c r="Q456" i="20" s="1"/>
  <c r="X455" i="20"/>
  <c r="Z455" i="20" s="1"/>
  <c r="U455" i="20"/>
  <c r="W455" i="20" s="1"/>
  <c r="R455" i="20"/>
  <c r="T455" i="20" s="1"/>
  <c r="Q455" i="20" s="1"/>
  <c r="Z454" i="20"/>
  <c r="X454" i="20"/>
  <c r="W454" i="20"/>
  <c r="U454" i="20"/>
  <c r="T454" i="20"/>
  <c r="Q454" i="20" s="1"/>
  <c r="R454" i="20"/>
  <c r="X453" i="20"/>
  <c r="Z453" i="20" s="1"/>
  <c r="U453" i="20"/>
  <c r="W453" i="20" s="1"/>
  <c r="T453" i="20"/>
  <c r="Q453" i="20" s="1"/>
  <c r="R453" i="20"/>
  <c r="X452" i="20"/>
  <c r="Z452" i="20" s="1"/>
  <c r="W452" i="20"/>
  <c r="U452" i="20"/>
  <c r="R452" i="20"/>
  <c r="T452" i="20" s="1"/>
  <c r="Q452" i="20" s="1"/>
  <c r="X451" i="20"/>
  <c r="Z451" i="20" s="1"/>
  <c r="U451" i="20"/>
  <c r="W451" i="20" s="1"/>
  <c r="R451" i="20"/>
  <c r="T451" i="20" s="1"/>
  <c r="Q451" i="20" s="1"/>
  <c r="Z450" i="20"/>
  <c r="X450" i="20"/>
  <c r="W450" i="20"/>
  <c r="U450" i="20"/>
  <c r="T450" i="20"/>
  <c r="Q450" i="20" s="1"/>
  <c r="R450" i="20"/>
  <c r="X449" i="20"/>
  <c r="Z449" i="20" s="1"/>
  <c r="U449" i="20"/>
  <c r="W449" i="20" s="1"/>
  <c r="T449" i="20"/>
  <c r="Q449" i="20" s="1"/>
  <c r="R449" i="20"/>
  <c r="X448" i="20"/>
  <c r="Z448" i="20" s="1"/>
  <c r="W448" i="20"/>
  <c r="U448" i="20"/>
  <c r="R448" i="20"/>
  <c r="T448" i="20" s="1"/>
  <c r="Q448" i="20" s="1"/>
  <c r="X447" i="20"/>
  <c r="Z447" i="20" s="1"/>
  <c r="U447" i="20"/>
  <c r="W447" i="20" s="1"/>
  <c r="R447" i="20"/>
  <c r="T447" i="20" s="1"/>
  <c r="Q447" i="20" s="1"/>
  <c r="Z446" i="20"/>
  <c r="X446" i="20"/>
  <c r="W446" i="20"/>
  <c r="U446" i="20"/>
  <c r="T446" i="20"/>
  <c r="Q446" i="20" s="1"/>
  <c r="R446" i="20"/>
  <c r="X445" i="20"/>
  <c r="Z445" i="20" s="1"/>
  <c r="U445" i="20"/>
  <c r="W445" i="20" s="1"/>
  <c r="T445" i="20"/>
  <c r="Q445" i="20" s="1"/>
  <c r="R445" i="20"/>
  <c r="X444" i="20"/>
  <c r="Z444" i="20" s="1"/>
  <c r="W444" i="20"/>
  <c r="U444" i="20"/>
  <c r="R444" i="20"/>
  <c r="T444" i="20" s="1"/>
  <c r="Q444" i="20" s="1"/>
  <c r="X443" i="20"/>
  <c r="Z443" i="20" s="1"/>
  <c r="U443" i="20"/>
  <c r="W443" i="20" s="1"/>
  <c r="R443" i="20"/>
  <c r="T443" i="20" s="1"/>
  <c r="Q443" i="20" s="1"/>
  <c r="Z442" i="20"/>
  <c r="X442" i="20"/>
  <c r="W442" i="20"/>
  <c r="U442" i="20"/>
  <c r="T442" i="20"/>
  <c r="Q442" i="20" s="1"/>
  <c r="R442" i="20"/>
  <c r="X441" i="20"/>
  <c r="Z441" i="20" s="1"/>
  <c r="U441" i="20"/>
  <c r="W441" i="20" s="1"/>
  <c r="T441" i="20"/>
  <c r="Q441" i="20" s="1"/>
  <c r="R441" i="20"/>
  <c r="X440" i="20"/>
  <c r="Z440" i="20" s="1"/>
  <c r="W440" i="20"/>
  <c r="U440" i="20"/>
  <c r="R440" i="20"/>
  <c r="T440" i="20" s="1"/>
  <c r="Q440" i="20" s="1"/>
  <c r="X439" i="20"/>
  <c r="Z439" i="20" s="1"/>
  <c r="U439" i="20"/>
  <c r="W439" i="20" s="1"/>
  <c r="R439" i="20"/>
  <c r="T439" i="20" s="1"/>
  <c r="Q439" i="20" s="1"/>
  <c r="Z438" i="20"/>
  <c r="X438" i="20"/>
  <c r="W438" i="20"/>
  <c r="U438" i="20"/>
  <c r="T438" i="20"/>
  <c r="Q438" i="20" s="1"/>
  <c r="R438" i="20"/>
  <c r="X437" i="20"/>
  <c r="Z437" i="20" s="1"/>
  <c r="U437" i="20"/>
  <c r="W437" i="20" s="1"/>
  <c r="T437" i="20"/>
  <c r="Q437" i="20" s="1"/>
  <c r="R437" i="20"/>
  <c r="X436" i="20"/>
  <c r="Z436" i="20" s="1"/>
  <c r="W436" i="20"/>
  <c r="U436" i="20"/>
  <c r="R436" i="20"/>
  <c r="T436" i="20" s="1"/>
  <c r="Q436" i="20" s="1"/>
  <c r="X435" i="20"/>
  <c r="Z435" i="20" s="1"/>
  <c r="U435" i="20"/>
  <c r="W435" i="20" s="1"/>
  <c r="R435" i="20"/>
  <c r="T435" i="20" s="1"/>
  <c r="Q435" i="20" s="1"/>
  <c r="Z434" i="20"/>
  <c r="X434" i="20"/>
  <c r="W434" i="20"/>
  <c r="U434" i="20"/>
  <c r="T434" i="20"/>
  <c r="Q434" i="20" s="1"/>
  <c r="R434" i="20"/>
  <c r="X433" i="20"/>
  <c r="Z433" i="20" s="1"/>
  <c r="U433" i="20"/>
  <c r="W433" i="20" s="1"/>
  <c r="T433" i="20"/>
  <c r="Q433" i="20" s="1"/>
  <c r="R433" i="20"/>
  <c r="X432" i="20"/>
  <c r="Z432" i="20" s="1"/>
  <c r="W432" i="20"/>
  <c r="U432" i="20"/>
  <c r="R432" i="20"/>
  <c r="T432" i="20" s="1"/>
  <c r="Q432" i="20" s="1"/>
  <c r="X431" i="20"/>
  <c r="Z431" i="20" s="1"/>
  <c r="U431" i="20"/>
  <c r="W431" i="20" s="1"/>
  <c r="R431" i="20"/>
  <c r="T431" i="20" s="1"/>
  <c r="Q431" i="20" s="1"/>
  <c r="Z430" i="20"/>
  <c r="X430" i="20"/>
  <c r="W430" i="20"/>
  <c r="U430" i="20"/>
  <c r="T430" i="20"/>
  <c r="Q430" i="20" s="1"/>
  <c r="R430" i="20"/>
  <c r="X429" i="20"/>
  <c r="Z429" i="20" s="1"/>
  <c r="U429" i="20"/>
  <c r="W429" i="20" s="1"/>
  <c r="T429" i="20"/>
  <c r="Q429" i="20" s="1"/>
  <c r="R429" i="20"/>
  <c r="X428" i="20"/>
  <c r="Z428" i="20" s="1"/>
  <c r="W428" i="20"/>
  <c r="U428" i="20"/>
  <c r="R428" i="20"/>
  <c r="T428" i="20" s="1"/>
  <c r="Q428" i="20" s="1"/>
  <c r="X427" i="20"/>
  <c r="Z427" i="20" s="1"/>
  <c r="U427" i="20"/>
  <c r="W427" i="20" s="1"/>
  <c r="R427" i="20"/>
  <c r="T427" i="20" s="1"/>
  <c r="Q427" i="20" s="1"/>
  <c r="Z426" i="20"/>
  <c r="X426" i="20"/>
  <c r="W426" i="20"/>
  <c r="U426" i="20"/>
  <c r="T426" i="20"/>
  <c r="Q426" i="20" s="1"/>
  <c r="R426" i="20"/>
  <c r="X425" i="20"/>
  <c r="Z425" i="20" s="1"/>
  <c r="U425" i="20"/>
  <c r="W425" i="20" s="1"/>
  <c r="T425" i="20"/>
  <c r="Q425" i="20" s="1"/>
  <c r="R425" i="20"/>
  <c r="X424" i="20"/>
  <c r="Z424" i="20" s="1"/>
  <c r="W424" i="20"/>
  <c r="U424" i="20"/>
  <c r="R424" i="20"/>
  <c r="T424" i="20" s="1"/>
  <c r="Q424" i="20" s="1"/>
  <c r="X423" i="20"/>
  <c r="Z423" i="20" s="1"/>
  <c r="U423" i="20"/>
  <c r="W423" i="20" s="1"/>
  <c r="R423" i="20"/>
  <c r="T423" i="20" s="1"/>
  <c r="Q423" i="20" s="1"/>
  <c r="Z422" i="20"/>
  <c r="X422" i="20"/>
  <c r="W422" i="20"/>
  <c r="U422" i="20"/>
  <c r="T422" i="20"/>
  <c r="R422" i="20"/>
  <c r="Q422" i="20"/>
  <c r="X421" i="20"/>
  <c r="Z421" i="20" s="1"/>
  <c r="U421" i="20"/>
  <c r="W421" i="20" s="1"/>
  <c r="T421" i="20"/>
  <c r="Q421" i="20" s="1"/>
  <c r="R421" i="20"/>
  <c r="X420" i="20"/>
  <c r="Z420" i="20" s="1"/>
  <c r="W420" i="20"/>
  <c r="U420" i="20"/>
  <c r="R420" i="20"/>
  <c r="T420" i="20" s="1"/>
  <c r="Q420" i="20" s="1"/>
  <c r="X419" i="20"/>
  <c r="Z419" i="20" s="1"/>
  <c r="U419" i="20"/>
  <c r="W419" i="20" s="1"/>
  <c r="R419" i="20"/>
  <c r="T419" i="20" s="1"/>
  <c r="Q419" i="20" s="1"/>
  <c r="Z418" i="20"/>
  <c r="X418" i="20"/>
  <c r="W418" i="20"/>
  <c r="U418" i="20"/>
  <c r="T418" i="20"/>
  <c r="R418" i="20"/>
  <c r="Q418" i="20"/>
  <c r="X417" i="20"/>
  <c r="Z417" i="20" s="1"/>
  <c r="U417" i="20"/>
  <c r="W417" i="20" s="1"/>
  <c r="T417" i="20"/>
  <c r="Q417" i="20" s="1"/>
  <c r="R417" i="20"/>
  <c r="X416" i="20"/>
  <c r="Z416" i="20" s="1"/>
  <c r="W416" i="20"/>
  <c r="U416" i="20"/>
  <c r="R416" i="20"/>
  <c r="T416" i="20" s="1"/>
  <c r="Q416" i="20" s="1"/>
  <c r="X415" i="20"/>
  <c r="Z415" i="20" s="1"/>
  <c r="U415" i="20"/>
  <c r="W415" i="20" s="1"/>
  <c r="R415" i="20"/>
  <c r="T415" i="20" s="1"/>
  <c r="Q415" i="20" s="1"/>
  <c r="Z414" i="20"/>
  <c r="X414" i="20"/>
  <c r="W414" i="20"/>
  <c r="U414" i="20"/>
  <c r="T414" i="20"/>
  <c r="R414" i="20"/>
  <c r="Q414" i="20"/>
  <c r="X413" i="20"/>
  <c r="Z413" i="20" s="1"/>
  <c r="U413" i="20"/>
  <c r="W413" i="20" s="1"/>
  <c r="T413" i="20"/>
  <c r="Q413" i="20" s="1"/>
  <c r="R413" i="20"/>
  <c r="X412" i="20"/>
  <c r="Z412" i="20" s="1"/>
  <c r="W412" i="20"/>
  <c r="U412" i="20"/>
  <c r="R412" i="20"/>
  <c r="T412" i="20" s="1"/>
  <c r="Q412" i="20" s="1"/>
  <c r="X411" i="20"/>
  <c r="Z411" i="20" s="1"/>
  <c r="U411" i="20"/>
  <c r="W411" i="20" s="1"/>
  <c r="R411" i="20"/>
  <c r="T411" i="20" s="1"/>
  <c r="Q411" i="20" s="1"/>
  <c r="Z410" i="20"/>
  <c r="X410" i="20"/>
  <c r="W410" i="20"/>
  <c r="U410" i="20"/>
  <c r="T410" i="20"/>
  <c r="R410" i="20"/>
  <c r="Q410" i="20"/>
  <c r="X409" i="20"/>
  <c r="Z409" i="20" s="1"/>
  <c r="U409" i="20"/>
  <c r="W409" i="20" s="1"/>
  <c r="T409" i="20"/>
  <c r="Q409" i="20" s="1"/>
  <c r="R409" i="20"/>
  <c r="X408" i="20"/>
  <c r="Z408" i="20" s="1"/>
  <c r="W408" i="20"/>
  <c r="U408" i="20"/>
  <c r="R408" i="20"/>
  <c r="T408" i="20" s="1"/>
  <c r="Q408" i="20" s="1"/>
  <c r="X407" i="20"/>
  <c r="Z407" i="20" s="1"/>
  <c r="U407" i="20"/>
  <c r="W407" i="20" s="1"/>
  <c r="R407" i="20"/>
  <c r="T407" i="20" s="1"/>
  <c r="Q407" i="20" s="1"/>
  <c r="Z406" i="20"/>
  <c r="X406" i="20"/>
  <c r="W406" i="20"/>
  <c r="U406" i="20"/>
  <c r="T406" i="20"/>
  <c r="R406" i="20"/>
  <c r="Q406" i="20"/>
  <c r="X405" i="20"/>
  <c r="Z405" i="20" s="1"/>
  <c r="U405" i="20"/>
  <c r="W405" i="20" s="1"/>
  <c r="T405" i="20"/>
  <c r="Q405" i="20" s="1"/>
  <c r="R405" i="20"/>
  <c r="X404" i="20"/>
  <c r="Z404" i="20" s="1"/>
  <c r="W404" i="20"/>
  <c r="U404" i="20"/>
  <c r="R404" i="20"/>
  <c r="T404" i="20" s="1"/>
  <c r="Q404" i="20" s="1"/>
  <c r="X403" i="20"/>
  <c r="Z403" i="20" s="1"/>
  <c r="U403" i="20"/>
  <c r="W403" i="20" s="1"/>
  <c r="R403" i="20"/>
  <c r="T403" i="20" s="1"/>
  <c r="Q403" i="20" s="1"/>
  <c r="Z402" i="20"/>
  <c r="X402" i="20"/>
  <c r="W402" i="20"/>
  <c r="U402" i="20"/>
  <c r="T402" i="20"/>
  <c r="R402" i="20"/>
  <c r="Q402" i="20"/>
  <c r="Z401" i="20"/>
  <c r="W401" i="20"/>
  <c r="U401" i="20"/>
  <c r="T401" i="20"/>
  <c r="Q401" i="20" s="1"/>
  <c r="R401" i="20"/>
  <c r="Z400" i="20"/>
  <c r="W400" i="20"/>
  <c r="U400" i="20"/>
  <c r="T400" i="20"/>
  <c r="R400" i="20"/>
  <c r="Q400" i="20"/>
  <c r="Z399" i="20"/>
  <c r="W399" i="20"/>
  <c r="U399" i="20"/>
  <c r="T399" i="20"/>
  <c r="Q399" i="20" s="1"/>
  <c r="R399" i="20"/>
  <c r="X398" i="20"/>
  <c r="Z398" i="20" s="1"/>
  <c r="W398" i="20"/>
  <c r="U398" i="20"/>
  <c r="R398" i="20"/>
  <c r="T398" i="20" s="1"/>
  <c r="Q398" i="20"/>
  <c r="Z397" i="20"/>
  <c r="W397" i="20"/>
  <c r="T397" i="20"/>
  <c r="Q397" i="20"/>
  <c r="Z396" i="20"/>
  <c r="W396" i="20"/>
  <c r="T396" i="20"/>
  <c r="Q396" i="20"/>
  <c r="Z395" i="20"/>
  <c r="U395" i="20"/>
  <c r="W395" i="20" s="1"/>
  <c r="R395" i="20"/>
  <c r="T395" i="20" s="1"/>
  <c r="Q395" i="20" s="1"/>
  <c r="Z394" i="20"/>
  <c r="U394" i="20"/>
  <c r="W394" i="20" s="1"/>
  <c r="T394" i="20"/>
  <c r="Q394" i="20" s="1"/>
  <c r="R394" i="20"/>
  <c r="Z393" i="20"/>
  <c r="W393" i="20"/>
  <c r="T393" i="20"/>
  <c r="Q393" i="20" s="1"/>
  <c r="Z392" i="20"/>
  <c r="W392" i="20"/>
  <c r="U392" i="20"/>
  <c r="R392" i="20"/>
  <c r="T392" i="20" s="1"/>
  <c r="Q392" i="20"/>
  <c r="Z391" i="20"/>
  <c r="U391" i="20"/>
  <c r="W391" i="20" s="1"/>
  <c r="T391" i="20"/>
  <c r="Q391" i="20" s="1"/>
  <c r="R391" i="20"/>
  <c r="Z390" i="20"/>
  <c r="W390" i="20"/>
  <c r="T390" i="20"/>
  <c r="Q390" i="20" s="1"/>
  <c r="R390" i="20"/>
  <c r="Z389" i="20"/>
  <c r="W389" i="20"/>
  <c r="T389" i="20"/>
  <c r="Q389" i="20"/>
  <c r="Z388" i="20"/>
  <c r="X388" i="20"/>
  <c r="U388" i="20"/>
  <c r="W388" i="20" s="1"/>
  <c r="T388" i="20"/>
  <c r="Q388" i="20" s="1"/>
  <c r="R388" i="20"/>
  <c r="X387" i="20"/>
  <c r="Z387" i="20" s="1"/>
  <c r="W387" i="20"/>
  <c r="U387" i="20"/>
  <c r="R387" i="20"/>
  <c r="T387" i="20" s="1"/>
  <c r="Q387" i="20" s="1"/>
  <c r="X386" i="20"/>
  <c r="Z386" i="20" s="1"/>
  <c r="W386" i="20"/>
  <c r="U386" i="20"/>
  <c r="R386" i="20"/>
  <c r="T386" i="20" s="1"/>
  <c r="Z385" i="20"/>
  <c r="X385" i="20"/>
  <c r="U385" i="20"/>
  <c r="W385" i="20" s="1"/>
  <c r="T385" i="20"/>
  <c r="Q385" i="20" s="1"/>
  <c r="R385" i="20"/>
  <c r="Z384" i="20"/>
  <c r="W384" i="20"/>
  <c r="U384" i="20"/>
  <c r="S384" i="20"/>
  <c r="R384" i="20"/>
  <c r="T384" i="20" s="1"/>
  <c r="Q384" i="20" s="1"/>
  <c r="X383" i="20"/>
  <c r="Z383" i="20" s="1"/>
  <c r="W383" i="20"/>
  <c r="U383" i="20"/>
  <c r="R383" i="20"/>
  <c r="T383" i="20" s="1"/>
  <c r="Q383" i="20"/>
  <c r="Z382" i="20"/>
  <c r="X382" i="20"/>
  <c r="U382" i="20"/>
  <c r="W382" i="20" s="1"/>
  <c r="T382" i="20"/>
  <c r="Q382" i="20" s="1"/>
  <c r="R382" i="20"/>
  <c r="Z381" i="20"/>
  <c r="X381" i="20"/>
  <c r="U381" i="20"/>
  <c r="W381" i="20" s="1"/>
  <c r="T381" i="20"/>
  <c r="Q381" i="20" s="1"/>
  <c r="R381" i="20"/>
  <c r="Z380" i="20"/>
  <c r="W380" i="20"/>
  <c r="T380" i="20"/>
  <c r="Q380" i="20" s="1"/>
  <c r="Z379" i="20"/>
  <c r="W379" i="20"/>
  <c r="U379" i="20"/>
  <c r="R379" i="20"/>
  <c r="T379" i="20" s="1"/>
  <c r="Q379" i="20" s="1"/>
  <c r="Z378" i="20"/>
  <c r="U378" i="20"/>
  <c r="W378" i="20" s="1"/>
  <c r="T378" i="20"/>
  <c r="Q378" i="20" s="1"/>
  <c r="R378" i="20"/>
  <c r="X377" i="20"/>
  <c r="Z377" i="20" s="1"/>
  <c r="W377" i="20"/>
  <c r="U377" i="20"/>
  <c r="R377" i="20"/>
  <c r="T377" i="20" s="1"/>
  <c r="Q377" i="20" s="1"/>
  <c r="X376" i="20"/>
  <c r="Z376" i="20" s="1"/>
  <c r="W376" i="20"/>
  <c r="U376" i="20"/>
  <c r="R376" i="20"/>
  <c r="T376" i="20" s="1"/>
  <c r="Q376" i="20" s="1"/>
  <c r="Z375" i="20"/>
  <c r="X375" i="20"/>
  <c r="U375" i="20"/>
  <c r="W375" i="20" s="1"/>
  <c r="T375" i="20"/>
  <c r="Q375" i="20" s="1"/>
  <c r="R375" i="20"/>
  <c r="Z374" i="20"/>
  <c r="X374" i="20"/>
  <c r="U374" i="20"/>
  <c r="W374" i="20" s="1"/>
  <c r="T374" i="20"/>
  <c r="Q374" i="20" s="1"/>
  <c r="R374" i="20"/>
  <c r="X373" i="20"/>
  <c r="Z373" i="20" s="1"/>
  <c r="W373" i="20"/>
  <c r="U373" i="20"/>
  <c r="R373" i="20"/>
  <c r="T373" i="20" s="1"/>
  <c r="Q373" i="20" s="1"/>
  <c r="X372" i="20"/>
  <c r="Z372" i="20" s="1"/>
  <c r="W372" i="20"/>
  <c r="U372" i="20"/>
  <c r="R372" i="20"/>
  <c r="T372" i="20" s="1"/>
  <c r="Q372" i="20" s="1"/>
  <c r="Z371" i="20"/>
  <c r="X371" i="20"/>
  <c r="U371" i="20"/>
  <c r="W371" i="20" s="1"/>
  <c r="T371" i="20"/>
  <c r="Q371" i="20" s="1"/>
  <c r="R371" i="20"/>
  <c r="Z370" i="20"/>
  <c r="X370" i="20"/>
  <c r="U370" i="20"/>
  <c r="W370" i="20" s="1"/>
  <c r="T370" i="20"/>
  <c r="Q370" i="20" s="1"/>
  <c r="R370" i="20"/>
  <c r="Z369" i="20"/>
  <c r="W369" i="20"/>
  <c r="U369" i="20"/>
  <c r="R369" i="20"/>
  <c r="T369" i="20" s="1"/>
  <c r="Q369" i="20"/>
  <c r="Z368" i="20"/>
  <c r="X368" i="20"/>
  <c r="U368" i="20"/>
  <c r="W368" i="20" s="1"/>
  <c r="T368" i="20"/>
  <c r="Q368" i="20" s="1"/>
  <c r="R368" i="20"/>
  <c r="Z367" i="20"/>
  <c r="W367" i="20"/>
  <c r="U367" i="20"/>
  <c r="R367" i="20"/>
  <c r="T367" i="20" s="1"/>
  <c r="Q367" i="20" s="1"/>
  <c r="Z366" i="20"/>
  <c r="U366" i="20"/>
  <c r="W366" i="20" s="1"/>
  <c r="T366" i="20"/>
  <c r="Q366" i="20" s="1"/>
  <c r="R366" i="20"/>
  <c r="Z365" i="20"/>
  <c r="X365" i="20"/>
  <c r="U365" i="20"/>
  <c r="W365" i="20" s="1"/>
  <c r="T365" i="20"/>
  <c r="Q365" i="20" s="1"/>
  <c r="R365" i="20"/>
  <c r="X364" i="20"/>
  <c r="Z364" i="20" s="1"/>
  <c r="W364" i="20"/>
  <c r="U364" i="20"/>
  <c r="R364" i="20"/>
  <c r="T364" i="20" s="1"/>
  <c r="Q364" i="20" s="1"/>
  <c r="Z363" i="20"/>
  <c r="U363" i="20"/>
  <c r="W363" i="20" s="1"/>
  <c r="T363" i="20"/>
  <c r="Q363" i="20" s="1"/>
  <c r="R363" i="20"/>
  <c r="Z362" i="20"/>
  <c r="W362" i="20"/>
  <c r="T362" i="20"/>
  <c r="Q362" i="20"/>
  <c r="Z361" i="20"/>
  <c r="W361" i="20"/>
  <c r="U361" i="20"/>
  <c r="R361" i="20"/>
  <c r="T361" i="20" s="1"/>
  <c r="Q361" i="20" s="1"/>
  <c r="Z360" i="20"/>
  <c r="U360" i="20"/>
  <c r="W360" i="20" s="1"/>
  <c r="T360" i="20"/>
  <c r="Q360" i="20" s="1"/>
  <c r="R360" i="20"/>
  <c r="Z359" i="20"/>
  <c r="W359" i="20"/>
  <c r="T359" i="20"/>
  <c r="Q359" i="20"/>
  <c r="Z358" i="20"/>
  <c r="X358" i="20"/>
  <c r="U358" i="20"/>
  <c r="W358" i="20" s="1"/>
  <c r="T358" i="20"/>
  <c r="Q358" i="20" s="1"/>
  <c r="R358" i="20"/>
  <c r="Z357" i="20"/>
  <c r="W357" i="20"/>
  <c r="T357" i="20"/>
  <c r="Q357" i="20" s="1"/>
  <c r="Z356" i="20"/>
  <c r="W356" i="20"/>
  <c r="T356" i="20"/>
  <c r="Q356" i="20" s="1"/>
  <c r="Z355" i="20"/>
  <c r="W355" i="20"/>
  <c r="U355" i="20"/>
  <c r="R355" i="20"/>
  <c r="T355" i="20" s="1"/>
  <c r="Q355" i="20" s="1"/>
  <c r="Z354" i="20"/>
  <c r="W354" i="20"/>
  <c r="T354" i="20"/>
  <c r="Q354" i="20"/>
  <c r="Z353" i="20"/>
  <c r="W353" i="20"/>
  <c r="T353" i="20"/>
  <c r="Q353" i="20"/>
  <c r="Z352" i="20"/>
  <c r="X352" i="20"/>
  <c r="W352" i="20"/>
  <c r="T352" i="20"/>
  <c r="Q352" i="20" s="1"/>
  <c r="Z351" i="20"/>
  <c r="W351" i="20"/>
  <c r="T351" i="20"/>
  <c r="Q351" i="20" s="1"/>
  <c r="Z350" i="20"/>
  <c r="U350" i="20"/>
  <c r="W350" i="20" s="1"/>
  <c r="T350" i="20"/>
  <c r="Q350" i="20" s="1"/>
  <c r="R350" i="20"/>
  <c r="Z349" i="20"/>
  <c r="W349" i="20"/>
  <c r="T349" i="20"/>
  <c r="Q349" i="20"/>
  <c r="Z348" i="20"/>
  <c r="W348" i="20"/>
  <c r="U348" i="20"/>
  <c r="R348" i="20"/>
  <c r="T348" i="20" s="1"/>
  <c r="Q348" i="20" s="1"/>
  <c r="X347" i="20"/>
  <c r="Z347" i="20" s="1"/>
  <c r="W347" i="20"/>
  <c r="U347" i="20"/>
  <c r="R347" i="20"/>
  <c r="T347" i="20" s="1"/>
  <c r="Q347" i="20" s="1"/>
  <c r="Z346" i="20"/>
  <c r="X346" i="20"/>
  <c r="U346" i="20"/>
  <c r="W346" i="20" s="1"/>
  <c r="T346" i="20"/>
  <c r="Q346" i="20" s="1"/>
  <c r="R346" i="20"/>
  <c r="Z345" i="20"/>
  <c r="X345" i="20"/>
  <c r="U345" i="20"/>
  <c r="W345" i="20" s="1"/>
  <c r="T345" i="20"/>
  <c r="Q345" i="20" s="1"/>
  <c r="R345" i="20"/>
  <c r="X344" i="20"/>
  <c r="Z344" i="20" s="1"/>
  <c r="W344" i="20"/>
  <c r="U344" i="20"/>
  <c r="R344" i="20"/>
  <c r="T344" i="20" s="1"/>
  <c r="Z343" i="20"/>
  <c r="W343" i="20"/>
  <c r="T343" i="20"/>
  <c r="Z342" i="20"/>
  <c r="X342" i="20"/>
  <c r="U342" i="20"/>
  <c r="W342" i="20" s="1"/>
  <c r="T342" i="20"/>
  <c r="R342" i="20"/>
  <c r="X341" i="20"/>
  <c r="Z341" i="20" s="1"/>
  <c r="W341" i="20"/>
  <c r="U341" i="20"/>
  <c r="R341" i="20"/>
  <c r="T341" i="20" s="1"/>
  <c r="Z340" i="20"/>
  <c r="X340" i="20"/>
  <c r="U340" i="20"/>
  <c r="W340" i="20" s="1"/>
  <c r="T340" i="20"/>
  <c r="Q340" i="20" s="1"/>
  <c r="R340" i="20"/>
  <c r="X339" i="20"/>
  <c r="Z339" i="20" s="1"/>
  <c r="W339" i="20"/>
  <c r="U339" i="20"/>
  <c r="R339" i="20"/>
  <c r="T339" i="20" s="1"/>
  <c r="Q339" i="20" s="1"/>
  <c r="X338" i="20"/>
  <c r="Z338" i="20" s="1"/>
  <c r="W338" i="20"/>
  <c r="U338" i="20"/>
  <c r="R338" i="20"/>
  <c r="T338" i="20" s="1"/>
  <c r="Q338" i="20" s="1"/>
  <c r="Z337" i="20"/>
  <c r="X337" i="20"/>
  <c r="U337" i="20"/>
  <c r="W337" i="20" s="1"/>
  <c r="T337" i="20"/>
  <c r="R337" i="20"/>
  <c r="Q337" i="20"/>
  <c r="Z336" i="20"/>
  <c r="X336" i="20"/>
  <c r="U336" i="20"/>
  <c r="W336" i="20" s="1"/>
  <c r="T336" i="20"/>
  <c r="Q336" i="20" s="1"/>
  <c r="R336" i="20"/>
  <c r="X335" i="20"/>
  <c r="Z335" i="20" s="1"/>
  <c r="W335" i="20"/>
  <c r="U335" i="20"/>
  <c r="R335" i="20"/>
  <c r="T335" i="20" s="1"/>
  <c r="Q335" i="20" s="1"/>
  <c r="X334" i="20"/>
  <c r="Z334" i="20" s="1"/>
  <c r="W334" i="20"/>
  <c r="U334" i="20"/>
  <c r="R334" i="20"/>
  <c r="T334" i="20" s="1"/>
  <c r="Q334" i="20" s="1"/>
  <c r="Z333" i="20"/>
  <c r="X333" i="20"/>
  <c r="U333" i="20"/>
  <c r="W333" i="20" s="1"/>
  <c r="T333" i="20"/>
  <c r="R333" i="20"/>
  <c r="Q333" i="20"/>
  <c r="Z332" i="20"/>
  <c r="W332" i="20"/>
  <c r="U332" i="20"/>
  <c r="R332" i="20"/>
  <c r="T332" i="20" s="1"/>
  <c r="Q332" i="20" s="1"/>
  <c r="X331" i="20"/>
  <c r="Z331" i="20" s="1"/>
  <c r="W331" i="20"/>
  <c r="U331" i="20"/>
  <c r="R331" i="20"/>
  <c r="T331" i="20" s="1"/>
  <c r="Q331" i="20" s="1"/>
  <c r="Z330" i="20"/>
  <c r="X330" i="20"/>
  <c r="U330" i="20"/>
  <c r="W330" i="20" s="1"/>
  <c r="S330" i="20"/>
  <c r="R330" i="20"/>
  <c r="T330" i="20" s="1"/>
  <c r="Q330" i="20"/>
  <c r="Z329" i="20"/>
  <c r="U329" i="20"/>
  <c r="W329" i="20" s="1"/>
  <c r="T329" i="20"/>
  <c r="Q329" i="20" s="1"/>
  <c r="R329" i="20"/>
  <c r="X328" i="20"/>
  <c r="Z328" i="20" s="1"/>
  <c r="W328" i="20"/>
  <c r="U328" i="20"/>
  <c r="R328" i="20"/>
  <c r="T328" i="20" s="1"/>
  <c r="Q328" i="20" s="1"/>
  <c r="Z327" i="20"/>
  <c r="U327" i="20"/>
  <c r="W327" i="20" s="1"/>
  <c r="T327" i="20"/>
  <c r="R327" i="20"/>
  <c r="Q327" i="20"/>
  <c r="Z326" i="20"/>
  <c r="W326" i="20"/>
  <c r="U326" i="20"/>
  <c r="R326" i="20"/>
  <c r="T326" i="20" s="1"/>
  <c r="Q326" i="20" s="1"/>
  <c r="Z325" i="20"/>
  <c r="U325" i="20"/>
  <c r="W325" i="20" s="1"/>
  <c r="T325" i="20"/>
  <c r="R325" i="20"/>
  <c r="Q325" i="20"/>
  <c r="Z324" i="20"/>
  <c r="X324" i="20"/>
  <c r="U324" i="20"/>
  <c r="W324" i="20" s="1"/>
  <c r="T324" i="20"/>
  <c r="Q324" i="20" s="1"/>
  <c r="S324" i="20"/>
  <c r="R324" i="20"/>
  <c r="Z323" i="20"/>
  <c r="X323" i="20"/>
  <c r="U323" i="20"/>
  <c r="W323" i="20" s="1"/>
  <c r="T323" i="20"/>
  <c r="Q323" i="20" s="1"/>
  <c r="R323" i="20"/>
  <c r="Z322" i="20"/>
  <c r="W322" i="20"/>
  <c r="T322" i="20"/>
  <c r="Q322" i="20" s="1"/>
  <c r="X321" i="20"/>
  <c r="Z321" i="20" s="1"/>
  <c r="W321" i="20"/>
  <c r="U321" i="20"/>
  <c r="R321" i="20"/>
  <c r="T321" i="20" s="1"/>
  <c r="Q321" i="20" s="1"/>
  <c r="X320" i="20"/>
  <c r="Z320" i="20" s="1"/>
  <c r="W320" i="20"/>
  <c r="U320" i="20"/>
  <c r="R320" i="20"/>
  <c r="T320" i="20" s="1"/>
  <c r="Q320" i="20"/>
  <c r="Z319" i="20"/>
  <c r="X319" i="20"/>
  <c r="U319" i="20"/>
  <c r="W319" i="20" s="1"/>
  <c r="T319" i="20"/>
  <c r="R319" i="20"/>
  <c r="Q319" i="20"/>
  <c r="Z318" i="20"/>
  <c r="W318" i="20"/>
  <c r="U318" i="20"/>
  <c r="S318" i="20"/>
  <c r="T318" i="20" s="1"/>
  <c r="Q318" i="20" s="1"/>
  <c r="R318" i="20"/>
  <c r="Z317" i="20"/>
  <c r="W317" i="20"/>
  <c r="U317" i="20"/>
  <c r="R317" i="20"/>
  <c r="T317" i="20" s="1"/>
  <c r="Q317" i="20"/>
  <c r="Z316" i="20"/>
  <c r="U316" i="20"/>
  <c r="W316" i="20" s="1"/>
  <c r="T316" i="20"/>
  <c r="Q316" i="20" s="1"/>
  <c r="R316" i="20"/>
  <c r="Z315" i="20"/>
  <c r="W315" i="20"/>
  <c r="U315" i="20"/>
  <c r="R315" i="20"/>
  <c r="T315" i="20" s="1"/>
  <c r="Q315" i="20" s="1"/>
  <c r="Z314" i="20"/>
  <c r="X314" i="20"/>
  <c r="U314" i="20"/>
  <c r="W314" i="20" s="1"/>
  <c r="T314" i="20"/>
  <c r="R314" i="20"/>
  <c r="Q314" i="20"/>
  <c r="Z313" i="20"/>
  <c r="W313" i="20"/>
  <c r="U313" i="20"/>
  <c r="R313" i="20"/>
  <c r="T313" i="20" s="1"/>
  <c r="Q313" i="20" s="1"/>
  <c r="Z312" i="20"/>
  <c r="W312" i="20"/>
  <c r="T312" i="20"/>
  <c r="Q312" i="20" s="1"/>
  <c r="X311" i="20"/>
  <c r="Z311" i="20" s="1"/>
  <c r="W311" i="20"/>
  <c r="U311" i="20"/>
  <c r="R311" i="20"/>
  <c r="T311" i="20" s="1"/>
  <c r="Q311" i="20"/>
  <c r="Z310" i="20"/>
  <c r="X310" i="20"/>
  <c r="U310" i="20"/>
  <c r="W310" i="20" s="1"/>
  <c r="T310" i="20"/>
  <c r="R310" i="20"/>
  <c r="Q310" i="20"/>
  <c r="Z309" i="20"/>
  <c r="X309" i="20"/>
  <c r="U309" i="20"/>
  <c r="W309" i="20" s="1"/>
  <c r="T309" i="20"/>
  <c r="Q309" i="20" s="1"/>
  <c r="R309" i="20"/>
  <c r="X308" i="20"/>
  <c r="Z308" i="20" s="1"/>
  <c r="W308" i="20"/>
  <c r="U308" i="20"/>
  <c r="R308" i="20"/>
  <c r="T308" i="20" s="1"/>
  <c r="Q308" i="20" s="1"/>
  <c r="X307" i="20"/>
  <c r="Z307" i="20" s="1"/>
  <c r="W307" i="20"/>
  <c r="U307" i="20"/>
  <c r="R307" i="20"/>
  <c r="T307" i="20" s="1"/>
  <c r="Q307" i="20"/>
  <c r="Z306" i="20"/>
  <c r="X306" i="20"/>
  <c r="U306" i="20"/>
  <c r="W306" i="20" s="1"/>
  <c r="T306" i="20"/>
  <c r="R306" i="20"/>
  <c r="Q306" i="20"/>
  <c r="Z305" i="20"/>
  <c r="X305" i="20"/>
  <c r="U305" i="20"/>
  <c r="W305" i="20" s="1"/>
  <c r="T305" i="20"/>
  <c r="Q305" i="20" s="1"/>
  <c r="R305" i="20"/>
  <c r="Z304" i="20"/>
  <c r="W304" i="20"/>
  <c r="U304" i="20"/>
  <c r="R304" i="20"/>
  <c r="T304" i="20" s="1"/>
  <c r="Q304" i="20"/>
  <c r="Z303" i="20"/>
  <c r="U303" i="20"/>
  <c r="W303" i="20" s="1"/>
  <c r="T303" i="20"/>
  <c r="Q303" i="20" s="1"/>
  <c r="R303" i="20"/>
  <c r="Z302" i="20"/>
  <c r="W302" i="20"/>
  <c r="U302" i="20"/>
  <c r="R302" i="20"/>
  <c r="T302" i="20" s="1"/>
  <c r="Q302" i="20"/>
  <c r="Z301" i="20"/>
  <c r="U301" i="20"/>
  <c r="W301" i="20" s="1"/>
  <c r="T301" i="20"/>
  <c r="Q301" i="20" s="1"/>
  <c r="R301" i="20"/>
  <c r="Z300" i="20"/>
  <c r="W300" i="20"/>
  <c r="U300" i="20"/>
  <c r="R300" i="20"/>
  <c r="T300" i="20" s="1"/>
  <c r="Q300" i="20" s="1"/>
  <c r="Z299" i="20"/>
  <c r="U299" i="20"/>
  <c r="W299" i="20" s="1"/>
  <c r="T299" i="20"/>
  <c r="Q299" i="20" s="1"/>
  <c r="R299" i="20"/>
  <c r="X298" i="20"/>
  <c r="Z298" i="20" s="1"/>
  <c r="W298" i="20"/>
  <c r="U298" i="20"/>
  <c r="R298" i="20"/>
  <c r="T298" i="20" s="1"/>
  <c r="Q298" i="20" s="1"/>
  <c r="Z297" i="20"/>
  <c r="U297" i="20"/>
  <c r="W297" i="20" s="1"/>
  <c r="T297" i="20"/>
  <c r="R297" i="20"/>
  <c r="Q297" i="20"/>
  <c r="Z296" i="20"/>
  <c r="W296" i="20"/>
  <c r="U296" i="20"/>
  <c r="R296" i="20"/>
  <c r="T296" i="20" s="1"/>
  <c r="Q296" i="20" s="1"/>
  <c r="Z295" i="20"/>
  <c r="U295" i="20"/>
  <c r="W295" i="20" s="1"/>
  <c r="T295" i="20"/>
  <c r="R295" i="20"/>
  <c r="Q295" i="20"/>
  <c r="Z294" i="20"/>
  <c r="W294" i="20"/>
  <c r="U294" i="20"/>
  <c r="R294" i="20"/>
  <c r="T294" i="20" s="1"/>
  <c r="Q294" i="20" s="1"/>
  <c r="X293" i="20"/>
  <c r="Z293" i="20" s="1"/>
  <c r="W293" i="20"/>
  <c r="U293" i="20"/>
  <c r="R293" i="20"/>
  <c r="T293" i="20" s="1"/>
  <c r="Q293" i="20"/>
  <c r="Z292" i="20"/>
  <c r="U292" i="20"/>
  <c r="W292" i="20" s="1"/>
  <c r="T292" i="20"/>
  <c r="Q292" i="20" s="1"/>
  <c r="R292" i="20"/>
  <c r="Z291" i="20"/>
  <c r="W291" i="20"/>
  <c r="U291" i="20"/>
  <c r="R291" i="20"/>
  <c r="T291" i="20" s="1"/>
  <c r="Q291" i="20" s="1"/>
  <c r="Z290" i="20"/>
  <c r="X290" i="20"/>
  <c r="U290" i="20"/>
  <c r="W290" i="20" s="1"/>
  <c r="T290" i="20"/>
  <c r="R290" i="20"/>
  <c r="Q290" i="20"/>
  <c r="Z289" i="20"/>
  <c r="W289" i="20"/>
  <c r="U289" i="20"/>
  <c r="R289" i="20"/>
  <c r="T289" i="20" s="1"/>
  <c r="Q289" i="20" s="1"/>
  <c r="X288" i="20"/>
  <c r="Z288" i="20" s="1"/>
  <c r="W288" i="20"/>
  <c r="U288" i="20"/>
  <c r="R288" i="20"/>
  <c r="T288" i="20" s="1"/>
  <c r="Q288" i="20"/>
  <c r="Z287" i="20"/>
  <c r="U287" i="20"/>
  <c r="W287" i="20" s="1"/>
  <c r="T287" i="20"/>
  <c r="Q287" i="20" s="1"/>
  <c r="R287" i="20"/>
  <c r="Z286" i="20"/>
  <c r="W286" i="20"/>
  <c r="U286" i="20"/>
  <c r="R286" i="20"/>
  <c r="T286" i="20" s="1"/>
  <c r="Q286" i="20" s="1"/>
  <c r="Z285" i="20"/>
  <c r="U285" i="20"/>
  <c r="W285" i="20" s="1"/>
  <c r="T285" i="20"/>
  <c r="Q285" i="20" s="1"/>
  <c r="R285" i="20"/>
  <c r="Z284" i="20"/>
  <c r="W284" i="20"/>
  <c r="U284" i="20"/>
  <c r="R284" i="20"/>
  <c r="T284" i="20" s="1"/>
  <c r="Q284" i="20" s="1"/>
  <c r="Z283" i="20"/>
  <c r="U283" i="20"/>
  <c r="W283" i="20" s="1"/>
  <c r="T283" i="20"/>
  <c r="Q283" i="20" s="1"/>
  <c r="R283" i="20"/>
  <c r="Z282" i="20"/>
  <c r="W282" i="20"/>
  <c r="T282" i="20"/>
  <c r="Q282" i="20" s="1"/>
  <c r="Z281" i="20"/>
  <c r="W281" i="20"/>
  <c r="T281" i="20"/>
  <c r="Q281" i="20" s="1"/>
  <c r="Z280" i="20"/>
  <c r="W280" i="20"/>
  <c r="T280" i="20"/>
  <c r="Q280" i="20" s="1"/>
  <c r="Z279" i="20"/>
  <c r="W279" i="20"/>
  <c r="T279" i="20"/>
  <c r="R279" i="20"/>
  <c r="Q279" i="20"/>
  <c r="Z278" i="20"/>
  <c r="W278" i="20"/>
  <c r="U278" i="20"/>
  <c r="R278" i="20"/>
  <c r="T278" i="20" s="1"/>
  <c r="Q278" i="20" s="1"/>
  <c r="X277" i="20"/>
  <c r="Z277" i="20" s="1"/>
  <c r="W277" i="20"/>
  <c r="U277" i="20"/>
  <c r="R277" i="20"/>
  <c r="T277" i="20" s="1"/>
  <c r="Q277" i="20" s="1"/>
  <c r="Z276" i="20"/>
  <c r="U276" i="20"/>
  <c r="W276" i="20" s="1"/>
  <c r="T276" i="20"/>
  <c r="Q276" i="20" s="1"/>
  <c r="R276" i="20"/>
  <c r="Z275" i="20"/>
  <c r="W275" i="20"/>
  <c r="T275" i="20"/>
  <c r="Q275" i="20" s="1"/>
  <c r="X274" i="20"/>
  <c r="Z274" i="20" s="1"/>
  <c r="W274" i="20"/>
  <c r="U274" i="20"/>
  <c r="R274" i="20"/>
  <c r="T274" i="20" s="1"/>
  <c r="Q274" i="20" s="1"/>
  <c r="X273" i="20"/>
  <c r="Z273" i="20" s="1"/>
  <c r="W273" i="20"/>
  <c r="U273" i="20"/>
  <c r="R273" i="20"/>
  <c r="T273" i="20" s="1"/>
  <c r="Q273" i="20" s="1"/>
  <c r="Z272" i="20"/>
  <c r="X272" i="20"/>
  <c r="U272" i="20"/>
  <c r="W272" i="20" s="1"/>
  <c r="T272" i="20"/>
  <c r="R272" i="20"/>
  <c r="Q272" i="20"/>
  <c r="Z271" i="20"/>
  <c r="X271" i="20"/>
  <c r="U271" i="20"/>
  <c r="W271" i="20" s="1"/>
  <c r="T271" i="20"/>
  <c r="Q271" i="20" s="1"/>
  <c r="R271" i="20"/>
  <c r="X270" i="20"/>
  <c r="Z270" i="20" s="1"/>
  <c r="W270" i="20"/>
  <c r="U270" i="20"/>
  <c r="R270" i="20"/>
  <c r="T270" i="20" s="1"/>
  <c r="Q270" i="20" s="1"/>
  <c r="X269" i="20"/>
  <c r="Z269" i="20" s="1"/>
  <c r="W269" i="20"/>
  <c r="U269" i="20"/>
  <c r="R269" i="20"/>
  <c r="T269" i="20" s="1"/>
  <c r="Q269" i="20" s="1"/>
  <c r="Z268" i="20"/>
  <c r="X268" i="20"/>
  <c r="U268" i="20"/>
  <c r="W268" i="20" s="1"/>
  <c r="T268" i="20"/>
  <c r="R268" i="20"/>
  <c r="Q268" i="20"/>
  <c r="Z267" i="20"/>
  <c r="X267" i="20"/>
  <c r="U267" i="20"/>
  <c r="W267" i="20" s="1"/>
  <c r="T267" i="20"/>
  <c r="Q267" i="20" s="1"/>
  <c r="R267" i="20"/>
  <c r="X266" i="20"/>
  <c r="Z266" i="20" s="1"/>
  <c r="W266" i="20"/>
  <c r="U266" i="20"/>
  <c r="T266" i="20"/>
  <c r="Q266" i="20" s="1"/>
  <c r="R266" i="20"/>
  <c r="X265" i="20"/>
  <c r="Z265" i="20" s="1"/>
  <c r="W265" i="20"/>
  <c r="U265" i="20"/>
  <c r="R265" i="20"/>
  <c r="T265" i="20" s="1"/>
  <c r="Q265" i="20" s="1"/>
  <c r="Z264" i="20"/>
  <c r="X264" i="20"/>
  <c r="W264" i="20"/>
  <c r="U264" i="20"/>
  <c r="T264" i="20"/>
  <c r="R264" i="20"/>
  <c r="Q264" i="20"/>
  <c r="X263" i="20"/>
  <c r="Z263" i="20" s="1"/>
  <c r="U263" i="20"/>
  <c r="W263" i="20" s="1"/>
  <c r="T263" i="20"/>
  <c r="Q263" i="20" s="1"/>
  <c r="R263" i="20"/>
  <c r="Z262" i="20"/>
  <c r="W262" i="20"/>
  <c r="T262" i="20"/>
  <c r="Q262" i="20" s="1"/>
  <c r="X261" i="20"/>
  <c r="Z261" i="20" s="1"/>
  <c r="W261" i="20"/>
  <c r="U261" i="20"/>
  <c r="R261" i="20"/>
  <c r="T261" i="20" s="1"/>
  <c r="Q261" i="20" s="1"/>
  <c r="X260" i="20"/>
  <c r="Z260" i="20" s="1"/>
  <c r="U260" i="20"/>
  <c r="W260" i="20" s="1"/>
  <c r="R260" i="20"/>
  <c r="T260" i="20" s="1"/>
  <c r="Q260" i="20" s="1"/>
  <c r="Z259" i="20"/>
  <c r="X259" i="20"/>
  <c r="W259" i="20"/>
  <c r="U259" i="20"/>
  <c r="T259" i="20"/>
  <c r="R259" i="20"/>
  <c r="Q259" i="20"/>
  <c r="Z258" i="20"/>
  <c r="X258" i="20"/>
  <c r="U258" i="20"/>
  <c r="W258" i="20" s="1"/>
  <c r="T258" i="20"/>
  <c r="Q258" i="20" s="1"/>
  <c r="R258" i="20"/>
  <c r="X257" i="20"/>
  <c r="Z257" i="20" s="1"/>
  <c r="W257" i="20"/>
  <c r="U257" i="20"/>
  <c r="R257" i="20"/>
  <c r="T257" i="20" s="1"/>
  <c r="Q257" i="20" s="1"/>
  <c r="X256" i="20"/>
  <c r="Z256" i="20" s="1"/>
  <c r="U256" i="20"/>
  <c r="W256" i="20" s="1"/>
  <c r="R256" i="20"/>
  <c r="T256" i="20" s="1"/>
  <c r="Q256" i="20" s="1"/>
  <c r="Z255" i="20"/>
  <c r="X255" i="20"/>
  <c r="W255" i="20"/>
  <c r="U255" i="20"/>
  <c r="T255" i="20"/>
  <c r="R255" i="20"/>
  <c r="Q255" i="20"/>
  <c r="Z254" i="20"/>
  <c r="W254" i="20"/>
  <c r="U254" i="20"/>
  <c r="T254" i="20"/>
  <c r="Q254" i="20" s="1"/>
  <c r="R254" i="20"/>
  <c r="Z253" i="20"/>
  <c r="W253" i="20"/>
  <c r="U253" i="20"/>
  <c r="T253" i="20"/>
  <c r="R253" i="20"/>
  <c r="Q253" i="20"/>
  <c r="Z252" i="20"/>
  <c r="W252" i="20"/>
  <c r="U252" i="20"/>
  <c r="T252" i="20"/>
  <c r="Q252" i="20" s="1"/>
  <c r="R252" i="20"/>
  <c r="Z251" i="20"/>
  <c r="W251" i="20"/>
  <c r="U251" i="20"/>
  <c r="T251" i="20"/>
  <c r="R251" i="20"/>
  <c r="Q251" i="20"/>
  <c r="Z250" i="20"/>
  <c r="W250" i="20"/>
  <c r="U250" i="20"/>
  <c r="T250" i="20"/>
  <c r="Q250" i="20" s="1"/>
  <c r="R250" i="20"/>
  <c r="Z249" i="20"/>
  <c r="W249" i="20"/>
  <c r="U249" i="20"/>
  <c r="T249" i="20"/>
  <c r="R249" i="20"/>
  <c r="Q249" i="20"/>
  <c r="Z248" i="20"/>
  <c r="W248" i="20"/>
  <c r="U248" i="20"/>
  <c r="T248" i="20"/>
  <c r="Q248" i="20" s="1"/>
  <c r="R248" i="20"/>
  <c r="Z247" i="20"/>
  <c r="W247" i="20"/>
  <c r="U247" i="20"/>
  <c r="T247" i="20"/>
  <c r="R247" i="20"/>
  <c r="Q247" i="20"/>
  <c r="Z246" i="20"/>
  <c r="X246" i="20"/>
  <c r="U246" i="20"/>
  <c r="W246" i="20" s="1"/>
  <c r="T246" i="20"/>
  <c r="Q246" i="20" s="1"/>
  <c r="R246" i="20"/>
  <c r="X245" i="20"/>
  <c r="Z245" i="20" s="1"/>
  <c r="W245" i="20"/>
  <c r="U245" i="20"/>
  <c r="R245" i="20"/>
  <c r="T245" i="20" s="1"/>
  <c r="Q245" i="20" s="1"/>
  <c r="X244" i="20"/>
  <c r="Z244" i="20" s="1"/>
  <c r="U244" i="20"/>
  <c r="W244" i="20" s="1"/>
  <c r="R244" i="20"/>
  <c r="T244" i="20" s="1"/>
  <c r="Q244" i="20" s="1"/>
  <c r="Z243" i="20"/>
  <c r="X243" i="20"/>
  <c r="W243" i="20"/>
  <c r="U243" i="20"/>
  <c r="T243" i="20"/>
  <c r="R243" i="20"/>
  <c r="Q243" i="20"/>
  <c r="Z242" i="20"/>
  <c r="X242" i="20"/>
  <c r="U242" i="20"/>
  <c r="W242" i="20" s="1"/>
  <c r="T242" i="20"/>
  <c r="Q242" i="20" s="1"/>
  <c r="R242" i="20"/>
  <c r="X241" i="20"/>
  <c r="Z241" i="20" s="1"/>
  <c r="W241" i="20"/>
  <c r="U241" i="20"/>
  <c r="R241" i="20"/>
  <c r="T241" i="20" s="1"/>
  <c r="Q241" i="20" s="1"/>
  <c r="X240" i="20"/>
  <c r="Z240" i="20" s="1"/>
  <c r="U240" i="20"/>
  <c r="W240" i="20" s="1"/>
  <c r="R240" i="20"/>
  <c r="T240" i="20" s="1"/>
  <c r="Q240" i="20" s="1"/>
  <c r="Z239" i="20"/>
  <c r="X239" i="20"/>
  <c r="W239" i="20"/>
  <c r="U239" i="20"/>
  <c r="T239" i="20"/>
  <c r="R239" i="20"/>
  <c r="Q239" i="20"/>
  <c r="Z238" i="20"/>
  <c r="X238" i="20"/>
  <c r="U238" i="20"/>
  <c r="W238" i="20" s="1"/>
  <c r="T238" i="20"/>
  <c r="Q238" i="20" s="1"/>
  <c r="R238" i="20"/>
  <c r="X237" i="20"/>
  <c r="Z237" i="20" s="1"/>
  <c r="W237" i="20"/>
  <c r="U237" i="20"/>
  <c r="R237" i="20"/>
  <c r="T237" i="20" s="1"/>
  <c r="Q237" i="20" s="1"/>
  <c r="X236" i="20"/>
  <c r="Z236" i="20" s="1"/>
  <c r="U236" i="20"/>
  <c r="W236" i="20" s="1"/>
  <c r="R236" i="20"/>
  <c r="T236" i="20" s="1"/>
  <c r="Q236" i="20" s="1"/>
  <c r="Z235" i="20"/>
  <c r="U235" i="20"/>
  <c r="W235" i="20" s="1"/>
  <c r="T235" i="20"/>
  <c r="Q235" i="20" s="1"/>
  <c r="R235" i="20"/>
  <c r="Z234" i="20"/>
  <c r="U234" i="20"/>
  <c r="W234" i="20" s="1"/>
  <c r="R234" i="20"/>
  <c r="T234" i="20" s="1"/>
  <c r="Q234" i="20" s="1"/>
  <c r="Z233" i="20"/>
  <c r="W233" i="20"/>
  <c r="U233" i="20"/>
  <c r="R233" i="20"/>
  <c r="T233" i="20" s="1"/>
  <c r="Q233" i="20" s="1"/>
  <c r="Z232" i="20"/>
  <c r="U232" i="20"/>
  <c r="W232" i="20" s="1"/>
  <c r="T232" i="20"/>
  <c r="Q232" i="20" s="1"/>
  <c r="R232" i="20"/>
  <c r="Z231" i="20"/>
  <c r="W231" i="20"/>
  <c r="U231" i="20"/>
  <c r="R231" i="20"/>
  <c r="T231" i="20" s="1"/>
  <c r="Q231" i="20" s="1"/>
  <c r="Z230" i="20"/>
  <c r="U230" i="20"/>
  <c r="W230" i="20" s="1"/>
  <c r="T230" i="20"/>
  <c r="Q230" i="20" s="1"/>
  <c r="R230" i="20"/>
  <c r="Z229" i="20"/>
  <c r="W229" i="20"/>
  <c r="U229" i="20"/>
  <c r="R229" i="20"/>
  <c r="T229" i="20" s="1"/>
  <c r="Q229" i="20" s="1"/>
  <c r="Z228" i="20"/>
  <c r="U228" i="20"/>
  <c r="W228" i="20" s="1"/>
  <c r="T228" i="20"/>
  <c r="Q228" i="20" s="1"/>
  <c r="R228" i="20"/>
  <c r="X227" i="20"/>
  <c r="Z227" i="20" s="1"/>
  <c r="W227" i="20"/>
  <c r="U227" i="20"/>
  <c r="R227" i="20"/>
  <c r="T227" i="20" s="1"/>
  <c r="Q227" i="20" s="1"/>
  <c r="X226" i="20"/>
  <c r="Z226" i="20" s="1"/>
  <c r="W226" i="20"/>
  <c r="U226" i="20"/>
  <c r="R226" i="20"/>
  <c r="T226" i="20" s="1"/>
  <c r="Q226" i="20" s="1"/>
  <c r="Z225" i="20"/>
  <c r="X225" i="20"/>
  <c r="U225" i="20"/>
  <c r="W225" i="20" s="1"/>
  <c r="T225" i="20"/>
  <c r="Q225" i="20" s="1"/>
  <c r="R225" i="20"/>
  <c r="Z224" i="20"/>
  <c r="X224" i="20"/>
  <c r="U224" i="20"/>
  <c r="W224" i="20" s="1"/>
  <c r="T224" i="20"/>
  <c r="Q224" i="20" s="1"/>
  <c r="R224" i="20"/>
  <c r="X223" i="20"/>
  <c r="Z223" i="20" s="1"/>
  <c r="W223" i="20"/>
  <c r="U223" i="20"/>
  <c r="R223" i="20"/>
  <c r="T223" i="20" s="1"/>
  <c r="Q223" i="20" s="1"/>
  <c r="X222" i="20"/>
  <c r="Z222" i="20" s="1"/>
  <c r="W222" i="20"/>
  <c r="U222" i="20"/>
  <c r="R222" i="20"/>
  <c r="T222" i="20" s="1"/>
  <c r="Q222" i="20" s="1"/>
  <c r="Z221" i="20"/>
  <c r="X221" i="20"/>
  <c r="U221" i="20"/>
  <c r="W221" i="20" s="1"/>
  <c r="T221" i="20"/>
  <c r="Q221" i="20" s="1"/>
  <c r="R221" i="20"/>
  <c r="Z220" i="20"/>
  <c r="X220" i="20"/>
  <c r="U220" i="20"/>
  <c r="W220" i="20" s="1"/>
  <c r="T220" i="20"/>
  <c r="Q220" i="20" s="1"/>
  <c r="R220" i="20"/>
  <c r="X219" i="20"/>
  <c r="Z219" i="20" s="1"/>
  <c r="W219" i="20"/>
  <c r="U219" i="20"/>
  <c r="R219" i="20"/>
  <c r="T219" i="20" s="1"/>
  <c r="Q219" i="20" s="1"/>
  <c r="X218" i="20"/>
  <c r="Z218" i="20" s="1"/>
  <c r="W218" i="20"/>
  <c r="U218" i="20"/>
  <c r="R218" i="20"/>
  <c r="T218" i="20" s="1"/>
  <c r="Q218" i="20" s="1"/>
  <c r="Z217" i="20"/>
  <c r="X217" i="20"/>
  <c r="U217" i="20"/>
  <c r="W217" i="20" s="1"/>
  <c r="T217" i="20"/>
  <c r="Q217" i="20" s="1"/>
  <c r="R217" i="20"/>
  <c r="Z216" i="20"/>
  <c r="W216" i="20"/>
  <c r="U216" i="20"/>
  <c r="R216" i="20"/>
  <c r="T216" i="20" s="1"/>
  <c r="Q216" i="20" s="1"/>
  <c r="Z215" i="20"/>
  <c r="U215" i="20"/>
  <c r="W215" i="20" s="1"/>
  <c r="T215" i="20"/>
  <c r="Q215" i="20" s="1"/>
  <c r="R215" i="20"/>
  <c r="Z214" i="20"/>
  <c r="W214" i="20"/>
  <c r="U214" i="20"/>
  <c r="R214" i="20"/>
  <c r="T214" i="20" s="1"/>
  <c r="Q214" i="20" s="1"/>
  <c r="Z213" i="20"/>
  <c r="U213" i="20"/>
  <c r="W213" i="20" s="1"/>
  <c r="T213" i="20"/>
  <c r="Q213" i="20" s="1"/>
  <c r="R213" i="20"/>
  <c r="Z212" i="20"/>
  <c r="X212" i="20"/>
  <c r="U212" i="20"/>
  <c r="W212" i="20" s="1"/>
  <c r="T212" i="20"/>
  <c r="Q212" i="20" s="1"/>
  <c r="R212" i="20"/>
  <c r="X211" i="20"/>
  <c r="Z211" i="20" s="1"/>
  <c r="W211" i="20"/>
  <c r="U211" i="20"/>
  <c r="R211" i="20"/>
  <c r="T211" i="20" s="1"/>
  <c r="Q211" i="20" s="1"/>
  <c r="X210" i="20"/>
  <c r="Z210" i="20" s="1"/>
  <c r="W210" i="20"/>
  <c r="U210" i="20"/>
  <c r="R210" i="20"/>
  <c r="T210" i="20" s="1"/>
  <c r="Q210" i="20" s="1"/>
  <c r="Z209" i="20"/>
  <c r="X209" i="20"/>
  <c r="U209" i="20"/>
  <c r="W209" i="20" s="1"/>
  <c r="T209" i="20"/>
  <c r="Q209" i="20" s="1"/>
  <c r="R209" i="20"/>
  <c r="Z208" i="20"/>
  <c r="X208" i="20"/>
  <c r="U208" i="20"/>
  <c r="W208" i="20" s="1"/>
  <c r="T208" i="20"/>
  <c r="Q208" i="20" s="1"/>
  <c r="R208" i="20"/>
  <c r="X207" i="20"/>
  <c r="Z207" i="20" s="1"/>
  <c r="W207" i="20"/>
  <c r="U207" i="20"/>
  <c r="R207" i="20"/>
  <c r="T207" i="20" s="1"/>
  <c r="Q207" i="20" s="1"/>
  <c r="X206" i="20"/>
  <c r="Z206" i="20" s="1"/>
  <c r="W206" i="20"/>
  <c r="U206" i="20"/>
  <c r="R206" i="20"/>
  <c r="T206" i="20" s="1"/>
  <c r="Q206" i="20" s="1"/>
  <c r="Z205" i="20"/>
  <c r="X205" i="20"/>
  <c r="U205" i="20"/>
  <c r="W205" i="20" s="1"/>
  <c r="T205" i="20"/>
  <c r="Q205" i="20" s="1"/>
  <c r="R205" i="20"/>
  <c r="Z204" i="20"/>
  <c r="X204" i="20"/>
  <c r="U204" i="20"/>
  <c r="W204" i="20" s="1"/>
  <c r="T204" i="20"/>
  <c r="Q204" i="20" s="1"/>
  <c r="R204" i="20"/>
  <c r="X203" i="20"/>
  <c r="Z203" i="20" s="1"/>
  <c r="W203" i="20"/>
  <c r="U203" i="20"/>
  <c r="R203" i="20"/>
  <c r="T203" i="20" s="1"/>
  <c r="Q203" i="20" s="1"/>
  <c r="X202" i="20"/>
  <c r="Z202" i="20" s="1"/>
  <c r="W202" i="20"/>
  <c r="U202" i="20"/>
  <c r="R202" i="20"/>
  <c r="T202" i="20" s="1"/>
  <c r="Q202" i="20" s="1"/>
  <c r="Z201" i="20"/>
  <c r="X201" i="20"/>
  <c r="U201" i="20"/>
  <c r="W201" i="20" s="1"/>
  <c r="T201" i="20"/>
  <c r="Q201" i="20" s="1"/>
  <c r="R201" i="20"/>
  <c r="Z200" i="20"/>
  <c r="X200" i="20"/>
  <c r="U200" i="20"/>
  <c r="W200" i="20" s="1"/>
  <c r="T200" i="20"/>
  <c r="Q200" i="20" s="1"/>
  <c r="R200" i="20"/>
  <c r="Z199" i="20"/>
  <c r="W199" i="20"/>
  <c r="U199" i="20"/>
  <c r="R199" i="20"/>
  <c r="T199" i="20" s="1"/>
  <c r="Q199" i="20" s="1"/>
  <c r="Z198" i="20"/>
  <c r="X198" i="20"/>
  <c r="U198" i="20"/>
  <c r="W198" i="20" s="1"/>
  <c r="T198" i="20"/>
  <c r="Q198" i="20" s="1"/>
  <c r="R198" i="20"/>
  <c r="Z197" i="20"/>
  <c r="W197" i="20"/>
  <c r="U197" i="20"/>
  <c r="R197" i="20"/>
  <c r="T197" i="20" s="1"/>
  <c r="Q197" i="20" s="1"/>
  <c r="Z196" i="20"/>
  <c r="U196" i="20"/>
  <c r="W196" i="20" s="1"/>
  <c r="T196" i="20"/>
  <c r="Q196" i="20" s="1"/>
  <c r="R196" i="20"/>
  <c r="Z195" i="20"/>
  <c r="W195" i="20"/>
  <c r="U195" i="20"/>
  <c r="R195" i="20"/>
  <c r="T195" i="20" s="1"/>
  <c r="Q195" i="20" s="1"/>
  <c r="X194" i="20"/>
  <c r="Z194" i="20" s="1"/>
  <c r="W194" i="20"/>
  <c r="U194" i="20"/>
  <c r="R194" i="20"/>
  <c r="T194" i="20" s="1"/>
  <c r="Q194" i="20" s="1"/>
  <c r="Z193" i="20"/>
  <c r="U193" i="20"/>
  <c r="W193" i="20" s="1"/>
  <c r="T193" i="20"/>
  <c r="Q193" i="20" s="1"/>
  <c r="R193" i="20"/>
  <c r="X192" i="20"/>
  <c r="Z192" i="20" s="1"/>
  <c r="W192" i="20"/>
  <c r="U192" i="20"/>
  <c r="R192" i="20"/>
  <c r="T192" i="20" s="1"/>
  <c r="Q192" i="20" s="1"/>
  <c r="X191" i="20"/>
  <c r="Z191" i="20" s="1"/>
  <c r="W191" i="20"/>
  <c r="U191" i="20"/>
  <c r="R191" i="20"/>
  <c r="T191" i="20" s="1"/>
  <c r="Q191" i="20" s="1"/>
  <c r="Z190" i="20"/>
  <c r="U190" i="20"/>
  <c r="W190" i="20" s="1"/>
  <c r="T190" i="20"/>
  <c r="Q190" i="20" s="1"/>
  <c r="R190" i="20"/>
  <c r="X189" i="20"/>
  <c r="Z189" i="20" s="1"/>
  <c r="W189" i="20"/>
  <c r="U189" i="20"/>
  <c r="R189" i="20"/>
  <c r="T189" i="20" s="1"/>
  <c r="Q189" i="20" s="1"/>
  <c r="X188" i="20"/>
  <c r="Z188" i="20" s="1"/>
  <c r="W188" i="20"/>
  <c r="U188" i="20"/>
  <c r="R188" i="20"/>
  <c r="T188" i="20" s="1"/>
  <c r="Q188" i="20" s="1"/>
  <c r="Z187" i="20"/>
  <c r="X187" i="20"/>
  <c r="U187" i="20"/>
  <c r="W187" i="20" s="1"/>
  <c r="T187" i="20"/>
  <c r="Q187" i="20" s="1"/>
  <c r="R187" i="20"/>
  <c r="Z186" i="20"/>
  <c r="X186" i="20"/>
  <c r="U186" i="20"/>
  <c r="W186" i="20" s="1"/>
  <c r="T186" i="20"/>
  <c r="Q186" i="20" s="1"/>
  <c r="R186" i="20"/>
  <c r="X185" i="20"/>
  <c r="Z185" i="20" s="1"/>
  <c r="W185" i="20"/>
  <c r="U185" i="20"/>
  <c r="R185" i="20"/>
  <c r="T185" i="20" s="1"/>
  <c r="Q185" i="20" s="1"/>
  <c r="X184" i="20"/>
  <c r="Z184" i="20" s="1"/>
  <c r="W184" i="20"/>
  <c r="U184" i="20"/>
  <c r="R184" i="20"/>
  <c r="T184" i="20" s="1"/>
  <c r="Q184" i="20" s="1"/>
  <c r="Z183" i="20"/>
  <c r="X183" i="20"/>
  <c r="U183" i="20"/>
  <c r="W183" i="20" s="1"/>
  <c r="T183" i="20"/>
  <c r="Q183" i="20" s="1"/>
  <c r="R183" i="20"/>
  <c r="Z182" i="20"/>
  <c r="X182" i="20"/>
  <c r="U182" i="20"/>
  <c r="W182" i="20" s="1"/>
  <c r="T182" i="20"/>
  <c r="Q182" i="20" s="1"/>
  <c r="R182" i="20"/>
  <c r="X181" i="20"/>
  <c r="Z181" i="20" s="1"/>
  <c r="W181" i="20"/>
  <c r="U181" i="20"/>
  <c r="R181" i="20"/>
  <c r="T181" i="20" s="1"/>
  <c r="Q181" i="20" s="1"/>
  <c r="X180" i="20"/>
  <c r="Z180" i="20" s="1"/>
  <c r="W180" i="20"/>
  <c r="U180" i="20"/>
  <c r="R180" i="20"/>
  <c r="T180" i="20" s="1"/>
  <c r="Q180" i="20" s="1"/>
  <c r="Z179" i="20"/>
  <c r="X179" i="20"/>
  <c r="U179" i="20"/>
  <c r="W179" i="20" s="1"/>
  <c r="T179" i="20"/>
  <c r="Q179" i="20" s="1"/>
  <c r="R179" i="20"/>
  <c r="Z178" i="20"/>
  <c r="X178" i="20"/>
  <c r="U178" i="20"/>
  <c r="W178" i="20" s="1"/>
  <c r="T178" i="20"/>
  <c r="Q178" i="20" s="1"/>
  <c r="R178" i="20"/>
  <c r="Z177" i="20"/>
  <c r="W177" i="20"/>
  <c r="U177" i="20"/>
  <c r="R177" i="20"/>
  <c r="T177" i="20" s="1"/>
  <c r="Q177" i="20" s="1"/>
  <c r="Z176" i="20"/>
  <c r="U176" i="20"/>
  <c r="W176" i="20" s="1"/>
  <c r="T176" i="20"/>
  <c r="Q176" i="20" s="1"/>
  <c r="R176" i="20"/>
  <c r="Z175" i="20"/>
  <c r="W175" i="20"/>
  <c r="U175" i="20"/>
  <c r="R175" i="20"/>
  <c r="T175" i="20" s="1"/>
  <c r="Q175" i="20" s="1"/>
  <c r="Z174" i="20"/>
  <c r="U174" i="20"/>
  <c r="W174" i="20" s="1"/>
  <c r="T174" i="20"/>
  <c r="Q174" i="20" s="1"/>
  <c r="R174" i="20"/>
  <c r="Z173" i="20"/>
  <c r="W173" i="20"/>
  <c r="U173" i="20"/>
  <c r="R173" i="20"/>
  <c r="T173" i="20" s="1"/>
  <c r="Q173" i="20" s="1"/>
  <c r="Z172" i="20"/>
  <c r="U172" i="20"/>
  <c r="W172" i="20" s="1"/>
  <c r="T172" i="20"/>
  <c r="Q172" i="20" s="1"/>
  <c r="R172" i="20"/>
  <c r="Z171" i="20"/>
  <c r="W171" i="20"/>
  <c r="U171" i="20"/>
  <c r="R171" i="20"/>
  <c r="T171" i="20" s="1"/>
  <c r="Q171" i="20" s="1"/>
  <c r="Z170" i="20"/>
  <c r="U170" i="20"/>
  <c r="W170" i="20" s="1"/>
  <c r="T170" i="20"/>
  <c r="Q170" i="20" s="1"/>
  <c r="R170" i="20"/>
  <c r="X169" i="20"/>
  <c r="Z169" i="20" s="1"/>
  <c r="W169" i="20"/>
  <c r="U169" i="20"/>
  <c r="R169" i="20"/>
  <c r="T169" i="20" s="1"/>
  <c r="Q169" i="20" s="1"/>
  <c r="X168" i="20"/>
  <c r="Z168" i="20" s="1"/>
  <c r="W168" i="20"/>
  <c r="U168" i="20"/>
  <c r="R168" i="20"/>
  <c r="T168" i="20" s="1"/>
  <c r="Q168" i="20" s="1"/>
  <c r="Z167" i="20"/>
  <c r="X167" i="20"/>
  <c r="U167" i="20"/>
  <c r="W167" i="20" s="1"/>
  <c r="T167" i="20"/>
  <c r="Q167" i="20" s="1"/>
  <c r="R167" i="20"/>
  <c r="Z166" i="20"/>
  <c r="X166" i="20"/>
  <c r="U166" i="20"/>
  <c r="W166" i="20" s="1"/>
  <c r="T166" i="20"/>
  <c r="Q166" i="20" s="1"/>
  <c r="R166" i="20"/>
  <c r="X165" i="20"/>
  <c r="Z165" i="20" s="1"/>
  <c r="W165" i="20"/>
  <c r="U165" i="20"/>
  <c r="R165" i="20"/>
  <c r="T165" i="20" s="1"/>
  <c r="Q165" i="20" s="1"/>
  <c r="X164" i="20"/>
  <c r="Z164" i="20" s="1"/>
  <c r="W164" i="20"/>
  <c r="U164" i="20"/>
  <c r="R164" i="20"/>
  <c r="T164" i="20" s="1"/>
  <c r="Q164" i="20" s="1"/>
  <c r="Z163" i="20"/>
  <c r="X163" i="20"/>
  <c r="U163" i="20"/>
  <c r="W163" i="20" s="1"/>
  <c r="T163" i="20"/>
  <c r="Q163" i="20" s="1"/>
  <c r="R163" i="20"/>
  <c r="Z162" i="20"/>
  <c r="X162" i="20"/>
  <c r="U162" i="20"/>
  <c r="W162" i="20" s="1"/>
  <c r="T162" i="20"/>
  <c r="Q162" i="20" s="1"/>
  <c r="R162" i="20"/>
  <c r="X161" i="20"/>
  <c r="Z161" i="20" s="1"/>
  <c r="W161" i="20"/>
  <c r="U161" i="20"/>
  <c r="R161" i="20"/>
  <c r="T161" i="20" s="1"/>
  <c r="Q161" i="20" s="1"/>
  <c r="X160" i="20"/>
  <c r="Z160" i="20" s="1"/>
  <c r="W160" i="20"/>
  <c r="U160" i="20"/>
  <c r="R160" i="20"/>
  <c r="T160" i="20" s="1"/>
  <c r="Q160" i="20" s="1"/>
  <c r="Z159" i="20"/>
  <c r="X159" i="20"/>
  <c r="U159" i="20"/>
  <c r="W159" i="20" s="1"/>
  <c r="T159" i="20"/>
  <c r="Q159" i="20" s="1"/>
  <c r="R159" i="20"/>
  <c r="Z158" i="20"/>
  <c r="W158" i="20"/>
  <c r="T158" i="20"/>
  <c r="Q158" i="20"/>
  <c r="Z157" i="20"/>
  <c r="X157" i="20"/>
  <c r="U157" i="20"/>
  <c r="W157" i="20" s="1"/>
  <c r="T157" i="20"/>
  <c r="Q157" i="20" s="1"/>
  <c r="R157" i="20"/>
  <c r="X156" i="20"/>
  <c r="Z156" i="20" s="1"/>
  <c r="W156" i="20"/>
  <c r="U156" i="20"/>
  <c r="R156" i="20"/>
  <c r="T156" i="20" s="1"/>
  <c r="Q156" i="20" s="1"/>
  <c r="X155" i="20"/>
  <c r="Z155" i="20" s="1"/>
  <c r="W155" i="20"/>
  <c r="U155" i="20"/>
  <c r="R155" i="20"/>
  <c r="T155" i="20" s="1"/>
  <c r="Q155" i="20" s="1"/>
  <c r="Z154" i="20"/>
  <c r="X154" i="20"/>
  <c r="U154" i="20"/>
  <c r="W154" i="20" s="1"/>
  <c r="T154" i="20"/>
  <c r="Q154" i="20" s="1"/>
  <c r="R154" i="20"/>
  <c r="Z153" i="20"/>
  <c r="X153" i="20"/>
  <c r="U153" i="20"/>
  <c r="W153" i="20" s="1"/>
  <c r="T153" i="20"/>
  <c r="Q153" i="20" s="1"/>
  <c r="R153" i="20"/>
  <c r="X152" i="20"/>
  <c r="Z152" i="20" s="1"/>
  <c r="W152" i="20"/>
  <c r="U152" i="20"/>
  <c r="R152" i="20"/>
  <c r="T152" i="20" s="1"/>
  <c r="Q152" i="20" s="1"/>
  <c r="X151" i="20"/>
  <c r="Z151" i="20" s="1"/>
  <c r="W151" i="20"/>
  <c r="U151" i="20"/>
  <c r="R151" i="20"/>
  <c r="T151" i="20" s="1"/>
  <c r="Q151" i="20" s="1"/>
  <c r="Z150" i="20"/>
  <c r="X150" i="20"/>
  <c r="U150" i="20"/>
  <c r="W150" i="20" s="1"/>
  <c r="T150" i="20"/>
  <c r="Q150" i="20" s="1"/>
  <c r="R150" i="20"/>
  <c r="Z149" i="20"/>
  <c r="X149" i="20"/>
  <c r="U149" i="20"/>
  <c r="W149" i="20" s="1"/>
  <c r="T149" i="20"/>
  <c r="Q149" i="20" s="1"/>
  <c r="R149" i="20"/>
  <c r="X148" i="20"/>
  <c r="Z148" i="20" s="1"/>
  <c r="W148" i="20"/>
  <c r="U148" i="20"/>
  <c r="R148" i="20"/>
  <c r="T148" i="20" s="1"/>
  <c r="Q148" i="20" s="1"/>
  <c r="X147" i="20"/>
  <c r="Z147" i="20" s="1"/>
  <c r="W147" i="20"/>
  <c r="U147" i="20"/>
  <c r="R147" i="20"/>
  <c r="T147" i="20" s="1"/>
  <c r="Q147" i="20" s="1"/>
  <c r="Z146" i="20"/>
  <c r="U146" i="20"/>
  <c r="W146" i="20" s="1"/>
  <c r="T146" i="20"/>
  <c r="Q146" i="20" s="1"/>
  <c r="Z145" i="20"/>
  <c r="W145" i="20"/>
  <c r="T145" i="20"/>
  <c r="Q145" i="20" s="1"/>
  <c r="AB144" i="20"/>
  <c r="Z144" i="20"/>
  <c r="W144" i="20"/>
  <c r="T144" i="20"/>
  <c r="X143" i="20"/>
  <c r="Z143" i="20" s="1"/>
  <c r="W143" i="20"/>
  <c r="T143" i="20"/>
  <c r="Z142" i="20"/>
  <c r="W142" i="20"/>
  <c r="T142" i="20"/>
  <c r="Z141" i="20"/>
  <c r="X141" i="20"/>
  <c r="U141" i="20"/>
  <c r="W141" i="20" s="1"/>
  <c r="T141" i="20"/>
  <c r="Q141" i="20" s="1"/>
  <c r="R141" i="20"/>
  <c r="Z140" i="20"/>
  <c r="X140" i="20"/>
  <c r="U140" i="20"/>
  <c r="W140" i="20" s="1"/>
  <c r="T140" i="20"/>
  <c r="Q140" i="20" s="1"/>
  <c r="R140" i="20"/>
  <c r="X139" i="20"/>
  <c r="Z139" i="20" s="1"/>
  <c r="W139" i="20"/>
  <c r="U139" i="20"/>
  <c r="R139" i="20"/>
  <c r="T139" i="20" s="1"/>
  <c r="Q139" i="20" s="1"/>
  <c r="X138" i="20"/>
  <c r="Z138" i="20" s="1"/>
  <c r="W138" i="20"/>
  <c r="U138" i="20"/>
  <c r="R138" i="20"/>
  <c r="T138" i="20" s="1"/>
  <c r="Q138" i="20" s="1"/>
  <c r="Z137" i="20"/>
  <c r="U137" i="20"/>
  <c r="W137" i="20" s="1"/>
  <c r="T137" i="20"/>
  <c r="Q137" i="20" s="1"/>
  <c r="Z136" i="20"/>
  <c r="U136" i="20"/>
  <c r="W136" i="20" s="1"/>
  <c r="T136" i="20"/>
  <c r="Q136" i="20" s="1"/>
  <c r="R136" i="20"/>
  <c r="Z135" i="20"/>
  <c r="X135" i="20"/>
  <c r="U135" i="20"/>
  <c r="W135" i="20" s="1"/>
  <c r="T135" i="20"/>
  <c r="R135" i="20"/>
  <c r="X134" i="20"/>
  <c r="Z134" i="20" s="1"/>
  <c r="W134" i="20"/>
  <c r="U134" i="20"/>
  <c r="R134" i="20"/>
  <c r="T134" i="20" s="1"/>
  <c r="Z133" i="20"/>
  <c r="W133" i="20"/>
  <c r="T133" i="20"/>
  <c r="Q133" i="20"/>
  <c r="Z132" i="20"/>
  <c r="W132" i="20"/>
  <c r="U132" i="20"/>
  <c r="R132" i="20"/>
  <c r="T132" i="20" s="1"/>
  <c r="Q132" i="20" s="1"/>
  <c r="Z131" i="20"/>
  <c r="U131" i="20"/>
  <c r="W131" i="20" s="1"/>
  <c r="T131" i="20"/>
  <c r="Q131" i="20" s="1"/>
  <c r="R131" i="20"/>
  <c r="Z130" i="20"/>
  <c r="X130" i="20"/>
  <c r="U130" i="20"/>
  <c r="W130" i="20" s="1"/>
  <c r="T130" i="20"/>
  <c r="Q130" i="20" s="1"/>
  <c r="R130" i="20"/>
  <c r="Z129" i="20"/>
  <c r="W129" i="20"/>
  <c r="T129" i="20"/>
  <c r="Q129" i="20" s="1"/>
  <c r="X128" i="20"/>
  <c r="Z128" i="20" s="1"/>
  <c r="W128" i="20"/>
  <c r="U128" i="20"/>
  <c r="T128" i="20"/>
  <c r="Q128" i="20"/>
  <c r="Z127" i="20"/>
  <c r="X127" i="20"/>
  <c r="U127" i="20"/>
  <c r="W127" i="20" s="1"/>
  <c r="T127" i="20"/>
  <c r="Q127" i="20" s="1"/>
  <c r="R127" i="20"/>
  <c r="Z126" i="20"/>
  <c r="W126" i="20"/>
  <c r="U126" i="20"/>
  <c r="R126" i="20"/>
  <c r="T126" i="20" s="1"/>
  <c r="Q126" i="20" s="1"/>
  <c r="X125" i="20"/>
  <c r="Z125" i="20" s="1"/>
  <c r="W125" i="20"/>
  <c r="U125" i="20"/>
  <c r="R125" i="20"/>
  <c r="T125" i="20" s="1"/>
  <c r="Q125" i="20" s="1"/>
  <c r="Z124" i="20"/>
  <c r="W124" i="20"/>
  <c r="T124" i="20"/>
  <c r="Q124" i="20"/>
  <c r="Z123" i="20"/>
  <c r="W123" i="20"/>
  <c r="T123" i="20"/>
  <c r="Q123" i="20"/>
  <c r="Z122" i="20"/>
  <c r="X122" i="20"/>
  <c r="U122" i="20"/>
  <c r="W122" i="20" s="1"/>
  <c r="T122" i="20"/>
  <c r="S122" i="20"/>
  <c r="Q122" i="20"/>
  <c r="Z121" i="20"/>
  <c r="W121" i="20"/>
  <c r="R121" i="20"/>
  <c r="T121" i="20" s="1"/>
  <c r="Q121" i="20" s="1"/>
  <c r="Z120" i="20"/>
  <c r="W120" i="20"/>
  <c r="T120" i="20"/>
  <c r="Q120" i="20"/>
  <c r="Z119" i="20"/>
  <c r="W119" i="20"/>
  <c r="T119" i="20"/>
  <c r="Q119" i="20"/>
  <c r="Z118" i="20"/>
  <c r="W118" i="20"/>
  <c r="T118" i="20"/>
  <c r="Q118" i="20"/>
  <c r="Z117" i="20"/>
  <c r="W117" i="20"/>
  <c r="R117" i="20"/>
  <c r="T117" i="20" s="1"/>
  <c r="Q117" i="20" s="1"/>
  <c r="X116" i="20"/>
  <c r="Z116" i="20" s="1"/>
  <c r="W116" i="20"/>
  <c r="U116" i="20"/>
  <c r="R116" i="20"/>
  <c r="T116" i="20" s="1"/>
  <c r="Q116" i="20" s="1"/>
  <c r="Z115" i="20"/>
  <c r="X115" i="20"/>
  <c r="U115" i="20"/>
  <c r="W115" i="20" s="1"/>
  <c r="T115" i="20"/>
  <c r="R115" i="20"/>
  <c r="Q115" i="20"/>
  <c r="Z114" i="20"/>
  <c r="X114" i="20"/>
  <c r="U114" i="20"/>
  <c r="W114" i="20" s="1"/>
  <c r="T114" i="20"/>
  <c r="Q114" i="20" s="1"/>
  <c r="Z113" i="20"/>
  <c r="W113" i="20"/>
  <c r="T113" i="20"/>
  <c r="Q113" i="20" s="1"/>
  <c r="X112" i="20"/>
  <c r="Z112" i="20" s="1"/>
  <c r="W112" i="20"/>
  <c r="U112" i="20"/>
  <c r="R112" i="20"/>
  <c r="T112" i="20" s="1"/>
  <c r="Q112" i="20" s="1"/>
  <c r="Z111" i="20"/>
  <c r="X111" i="20"/>
  <c r="U111" i="20"/>
  <c r="W111" i="20" s="1"/>
  <c r="T111" i="20"/>
  <c r="R111" i="20"/>
  <c r="Q111" i="20"/>
  <c r="Z110" i="20"/>
  <c r="W110" i="20"/>
  <c r="U110" i="20"/>
  <c r="R110" i="20"/>
  <c r="T110" i="20" s="1"/>
  <c r="Q110" i="20" s="1"/>
  <c r="Z109" i="20"/>
  <c r="W109" i="20"/>
  <c r="T109" i="20"/>
  <c r="Q109" i="20" s="1"/>
  <c r="Z108" i="20"/>
  <c r="W108" i="20"/>
  <c r="T108" i="20"/>
  <c r="Q108" i="20" s="1"/>
  <c r="Z107" i="20"/>
  <c r="W107" i="20"/>
  <c r="T107" i="20"/>
  <c r="Q107" i="20" s="1"/>
  <c r="Z106" i="20"/>
  <c r="W106" i="20"/>
  <c r="T106" i="20"/>
  <c r="Q106" i="20" s="1"/>
  <c r="X105" i="20"/>
  <c r="Z105" i="20" s="1"/>
  <c r="W105" i="20"/>
  <c r="U105" i="20"/>
  <c r="T105" i="20"/>
  <c r="Q105" i="20"/>
  <c r="Z104" i="20"/>
  <c r="W104" i="20"/>
  <c r="T104" i="20"/>
  <c r="Q104" i="20"/>
  <c r="Z103" i="20"/>
  <c r="W103" i="20"/>
  <c r="T103" i="20"/>
  <c r="Q103" i="20"/>
  <c r="Z102" i="20"/>
  <c r="W102" i="20"/>
  <c r="T102" i="20"/>
  <c r="Q102" i="20"/>
  <c r="Z101" i="20"/>
  <c r="W101" i="20"/>
  <c r="T101" i="20"/>
  <c r="Q101" i="20"/>
  <c r="Z100" i="20"/>
  <c r="W100" i="20"/>
  <c r="T100" i="20"/>
  <c r="Q100" i="20"/>
  <c r="Z99" i="20"/>
  <c r="W99" i="20"/>
  <c r="T99" i="20"/>
  <c r="Q99" i="20"/>
  <c r="Z98" i="20"/>
  <c r="W98" i="20"/>
  <c r="T98" i="20"/>
  <c r="Q98" i="20"/>
  <c r="Z97" i="20"/>
  <c r="W97" i="20"/>
  <c r="T97" i="20"/>
  <c r="Q97" i="20"/>
  <c r="Z96" i="20"/>
  <c r="X96" i="20"/>
  <c r="U96" i="20"/>
  <c r="W96" i="20" s="1"/>
  <c r="T96" i="20"/>
  <c r="Q96" i="20" s="1"/>
  <c r="R96" i="20"/>
  <c r="Z95" i="20"/>
  <c r="W95" i="20"/>
  <c r="U95" i="20"/>
  <c r="R95" i="20"/>
  <c r="T95" i="20" s="1"/>
  <c r="Q95" i="20" s="1"/>
  <c r="Z94" i="20"/>
  <c r="X94" i="20"/>
  <c r="U94" i="20"/>
  <c r="W94" i="20" s="1"/>
  <c r="T94" i="20"/>
  <c r="Q94" i="20" s="1"/>
  <c r="R94" i="20"/>
  <c r="Z93" i="20"/>
  <c r="W93" i="20"/>
  <c r="T93" i="20"/>
  <c r="Q93" i="20"/>
  <c r="Z92" i="20"/>
  <c r="X92" i="20"/>
  <c r="U92" i="20"/>
  <c r="W92" i="20" s="1"/>
  <c r="T92" i="20"/>
  <c r="Q92" i="20" s="1"/>
  <c r="R92" i="20"/>
  <c r="X91" i="20"/>
  <c r="Z91" i="20" s="1"/>
  <c r="W91" i="20"/>
  <c r="U91" i="20"/>
  <c r="R91" i="20"/>
  <c r="T91" i="20" s="1"/>
  <c r="Q91" i="20" s="1"/>
  <c r="Z90" i="20"/>
  <c r="W90" i="20"/>
  <c r="T90" i="20"/>
  <c r="Q90" i="20" s="1"/>
  <c r="X89" i="20"/>
  <c r="Z89" i="20" s="1"/>
  <c r="W89" i="20"/>
  <c r="U89" i="20"/>
  <c r="R89" i="20"/>
  <c r="T89" i="20" s="1"/>
  <c r="Q89" i="20" s="1"/>
  <c r="Z88" i="20"/>
  <c r="U88" i="20"/>
  <c r="W88" i="20" s="1"/>
  <c r="T88" i="20"/>
  <c r="Q88" i="20" s="1"/>
  <c r="R88" i="20"/>
  <c r="Z87" i="20"/>
  <c r="W87" i="20"/>
  <c r="U87" i="20"/>
  <c r="R87" i="20"/>
  <c r="T87" i="20" s="1"/>
  <c r="Q87" i="20" s="1"/>
  <c r="Z86" i="20"/>
  <c r="U86" i="20"/>
  <c r="W86" i="20" s="1"/>
  <c r="T86" i="20"/>
  <c r="Q86" i="20" s="1"/>
  <c r="R86" i="20"/>
  <c r="Z85" i="20"/>
  <c r="W85" i="20"/>
  <c r="U85" i="20"/>
  <c r="R85" i="20"/>
  <c r="T85" i="20" s="1"/>
  <c r="Q85" i="20" s="1"/>
  <c r="Z84" i="20"/>
  <c r="X84" i="20"/>
  <c r="U84" i="20"/>
  <c r="W84" i="20" s="1"/>
  <c r="T84" i="20"/>
  <c r="Q84" i="20" s="1"/>
  <c r="R84" i="20"/>
  <c r="Z83" i="20"/>
  <c r="W83" i="20"/>
  <c r="U83" i="20"/>
  <c r="R83" i="20"/>
  <c r="T83" i="20" s="1"/>
  <c r="Q83" i="20" s="1"/>
  <c r="X82" i="20"/>
  <c r="Z82" i="20" s="1"/>
  <c r="W82" i="20"/>
  <c r="U82" i="20"/>
  <c r="R82" i="20"/>
  <c r="T82" i="20" s="1"/>
  <c r="Q82" i="20" s="1"/>
  <c r="Z81" i="20"/>
  <c r="W81" i="20"/>
  <c r="T81" i="20"/>
  <c r="Q81" i="20"/>
  <c r="Z80" i="20"/>
  <c r="X80" i="20"/>
  <c r="U80" i="20"/>
  <c r="W80" i="20" s="1"/>
  <c r="T80" i="20"/>
  <c r="Q80" i="20" s="1"/>
  <c r="R80" i="20"/>
  <c r="Z79" i="20"/>
  <c r="W79" i="20"/>
  <c r="U79" i="20"/>
  <c r="R79" i="20"/>
  <c r="T79" i="20" s="1"/>
  <c r="Q79" i="20" s="1"/>
  <c r="X78" i="20"/>
  <c r="Z78" i="20" s="1"/>
  <c r="W78" i="20"/>
  <c r="U78" i="20"/>
  <c r="R78" i="20"/>
  <c r="T78" i="20" s="1"/>
  <c r="Q78" i="20" s="1"/>
  <c r="Z77" i="20"/>
  <c r="U77" i="20"/>
  <c r="W77" i="20" s="1"/>
  <c r="T77" i="20"/>
  <c r="Q77" i="20" s="1"/>
  <c r="R77" i="20"/>
  <c r="X76" i="20"/>
  <c r="Z76" i="20" s="1"/>
  <c r="W76" i="20"/>
  <c r="U76" i="20"/>
  <c r="R76" i="20"/>
  <c r="T76" i="20" s="1"/>
  <c r="Q76" i="20" s="1"/>
  <c r="X75" i="20"/>
  <c r="Z75" i="20" s="1"/>
  <c r="W75" i="20"/>
  <c r="U75" i="20"/>
  <c r="R75" i="20"/>
  <c r="T75" i="20" s="1"/>
  <c r="Q75" i="20" s="1"/>
  <c r="Z74" i="20"/>
  <c r="X74" i="20"/>
  <c r="U74" i="20"/>
  <c r="W74" i="20" s="1"/>
  <c r="T74" i="20"/>
  <c r="R74" i="20"/>
  <c r="Q74" i="20"/>
  <c r="Z73" i="20"/>
  <c r="X73" i="20"/>
  <c r="U73" i="20"/>
  <c r="W73" i="20" s="1"/>
  <c r="T73" i="20"/>
  <c r="Q73" i="20" s="1"/>
  <c r="R73" i="20"/>
  <c r="X72" i="20"/>
  <c r="Z72" i="20" s="1"/>
  <c r="W72" i="20"/>
  <c r="U72" i="20"/>
  <c r="R72" i="20"/>
  <c r="T72" i="20" s="1"/>
  <c r="Q72" i="20" s="1"/>
  <c r="Z71" i="20"/>
  <c r="W71" i="20"/>
  <c r="T71" i="20"/>
  <c r="Q71" i="20" s="1"/>
  <c r="Z70" i="20"/>
  <c r="W70" i="20"/>
  <c r="T70" i="20"/>
  <c r="Q70" i="20" s="1"/>
  <c r="X69" i="20"/>
  <c r="Z69" i="20" s="1"/>
  <c r="W69" i="20"/>
  <c r="U69" i="20"/>
  <c r="R69" i="20"/>
  <c r="T69" i="20" s="1"/>
  <c r="Q69" i="20" s="1"/>
  <c r="Z68" i="20"/>
  <c r="X68" i="20"/>
  <c r="U68" i="20"/>
  <c r="W68" i="20" s="1"/>
  <c r="T68" i="20"/>
  <c r="R68" i="20"/>
  <c r="Q68" i="20"/>
  <c r="Z67" i="20"/>
  <c r="X67" i="20"/>
  <c r="U67" i="20"/>
  <c r="W67" i="20" s="1"/>
  <c r="T67" i="20"/>
  <c r="Q67" i="20" s="1"/>
  <c r="R67" i="20"/>
  <c r="X66" i="20"/>
  <c r="Z66" i="20" s="1"/>
  <c r="W66" i="20"/>
  <c r="U66" i="20"/>
  <c r="R66" i="20"/>
  <c r="T66" i="20" s="1"/>
  <c r="Q66" i="20" s="1"/>
  <c r="Z65" i="20"/>
  <c r="U65" i="20"/>
  <c r="W65" i="20" s="1"/>
  <c r="T65" i="20"/>
  <c r="R65" i="20"/>
  <c r="Q65" i="20"/>
  <c r="Z64" i="20"/>
  <c r="X64" i="20"/>
  <c r="U64" i="20"/>
  <c r="W64" i="20" s="1"/>
  <c r="T64" i="20"/>
  <c r="Q64" i="20" s="1"/>
  <c r="X63" i="20"/>
  <c r="Z63" i="20" s="1"/>
  <c r="W63" i="20"/>
  <c r="U63" i="20"/>
  <c r="R63" i="20"/>
  <c r="T63" i="20" s="1"/>
  <c r="Q63" i="20" s="1"/>
  <c r="Z62" i="20"/>
  <c r="U62" i="20"/>
  <c r="W62" i="20" s="1"/>
  <c r="T62" i="20"/>
  <c r="Q62" i="20" s="1"/>
  <c r="R62" i="20"/>
  <c r="X61" i="20"/>
  <c r="Z61" i="20" s="1"/>
  <c r="W61" i="20"/>
  <c r="U61" i="20"/>
  <c r="R61" i="20"/>
  <c r="T61" i="20" s="1"/>
  <c r="Q61" i="20" s="1"/>
  <c r="X60" i="20"/>
  <c r="Z60" i="20" s="1"/>
  <c r="W60" i="20"/>
  <c r="U60" i="20"/>
  <c r="T60" i="20"/>
  <c r="Q60" i="20"/>
  <c r="Z59" i="20"/>
  <c r="X59" i="20"/>
  <c r="U59" i="20"/>
  <c r="W59" i="20" s="1"/>
  <c r="T59" i="20"/>
  <c r="Q59" i="20" s="1"/>
  <c r="R59" i="20"/>
  <c r="Z58" i="20"/>
  <c r="W58" i="20"/>
  <c r="U58" i="20"/>
  <c r="R58" i="20"/>
  <c r="T58" i="20" s="1"/>
  <c r="Q58" i="20" s="1"/>
  <c r="Z57" i="20"/>
  <c r="X57" i="20"/>
  <c r="U57" i="20"/>
  <c r="W57" i="20" s="1"/>
  <c r="T57" i="20"/>
  <c r="Q57" i="20" s="1"/>
  <c r="R57" i="20"/>
  <c r="Z56" i="20"/>
  <c r="X56" i="20"/>
  <c r="U56" i="20"/>
  <c r="W56" i="20" s="1"/>
  <c r="T56" i="20"/>
  <c r="Q56" i="20" s="1"/>
  <c r="R56" i="20"/>
  <c r="Z55" i="20"/>
  <c r="W55" i="20"/>
  <c r="T55" i="20"/>
  <c r="Q55" i="20" s="1"/>
  <c r="Z54" i="20"/>
  <c r="W54" i="20"/>
  <c r="T54" i="20"/>
  <c r="Q54" i="20" s="1"/>
  <c r="X53" i="20"/>
  <c r="Z53" i="20" s="1"/>
  <c r="W53" i="20"/>
  <c r="T53" i="20"/>
  <c r="Q53" i="20"/>
  <c r="Z52" i="20"/>
  <c r="X52" i="20"/>
  <c r="U52" i="20"/>
  <c r="W52" i="20" s="1"/>
  <c r="T52" i="20"/>
  <c r="Q52" i="20" s="1"/>
  <c r="R52" i="20"/>
  <c r="X51" i="20"/>
  <c r="Z51" i="20" s="1"/>
  <c r="W51" i="20"/>
  <c r="U51" i="20"/>
  <c r="R51" i="20"/>
  <c r="T51" i="20" s="1"/>
  <c r="Q51" i="20" s="1"/>
  <c r="Z50" i="20"/>
  <c r="U50" i="20"/>
  <c r="W50" i="20" s="1"/>
  <c r="T50" i="20"/>
  <c r="R50" i="20"/>
  <c r="Q50" i="20"/>
  <c r="Z49" i="20"/>
  <c r="X49" i="20"/>
  <c r="U49" i="20"/>
  <c r="W49" i="20" s="1"/>
  <c r="T49" i="20"/>
  <c r="Q49" i="20" s="1"/>
  <c r="R49" i="20"/>
  <c r="Z48" i="20"/>
  <c r="W48" i="20"/>
  <c r="U48" i="20"/>
  <c r="R48" i="20"/>
  <c r="T48" i="20" s="1"/>
  <c r="Q48" i="20" s="1"/>
  <c r="Z47" i="20"/>
  <c r="X47" i="20"/>
  <c r="U47" i="20"/>
  <c r="W47" i="20" s="1"/>
  <c r="T47" i="20"/>
  <c r="R47" i="20"/>
  <c r="Q47" i="20"/>
  <c r="Z46" i="20"/>
  <c r="X46" i="20"/>
  <c r="U46" i="20"/>
  <c r="W46" i="20" s="1"/>
  <c r="T46" i="20"/>
  <c r="Q46" i="20" s="1"/>
  <c r="X45" i="20"/>
  <c r="Z45" i="20" s="1"/>
  <c r="W45" i="20"/>
  <c r="U45" i="20"/>
  <c r="R45" i="20"/>
  <c r="T45" i="20" s="1"/>
  <c r="Q45" i="20" s="1"/>
  <c r="Z44" i="20"/>
  <c r="X44" i="20"/>
  <c r="U44" i="20"/>
  <c r="W44" i="20" s="1"/>
  <c r="T44" i="20"/>
  <c r="R44" i="20"/>
  <c r="Q44" i="20"/>
  <c r="Z43" i="20"/>
  <c r="W43" i="20"/>
  <c r="U43" i="20"/>
  <c r="S43" i="20"/>
  <c r="T43" i="20" s="1"/>
  <c r="Q43" i="20" s="1"/>
  <c r="R43" i="20"/>
  <c r="X42" i="20"/>
  <c r="Z42" i="20" s="1"/>
  <c r="W42" i="20"/>
  <c r="U42" i="20"/>
  <c r="T42" i="20"/>
  <c r="Q42" i="20"/>
  <c r="Z41" i="20"/>
  <c r="V41" i="20"/>
  <c r="U41" i="20"/>
  <c r="W41" i="20" s="1"/>
  <c r="S41" i="20"/>
  <c r="R41" i="20"/>
  <c r="T41" i="20" s="1"/>
  <c r="Q41" i="20" s="1"/>
  <c r="Z40" i="20"/>
  <c r="V40" i="20"/>
  <c r="U40" i="20"/>
  <c r="W40" i="20" s="1"/>
  <c r="S40" i="20"/>
  <c r="R40" i="20"/>
  <c r="T40" i="20" s="1"/>
  <c r="Q40" i="20" s="1"/>
  <c r="Z39" i="20"/>
  <c r="W39" i="20"/>
  <c r="T39" i="20"/>
  <c r="Q39" i="20"/>
  <c r="Z38" i="20"/>
  <c r="X38" i="20"/>
  <c r="W38" i="20"/>
  <c r="T38" i="20"/>
  <c r="Q38" i="20" s="1"/>
  <c r="X37" i="20"/>
  <c r="Z37" i="20" s="1"/>
  <c r="W37" i="20"/>
  <c r="U37" i="20"/>
  <c r="R37" i="20"/>
  <c r="T37" i="20" s="1"/>
  <c r="Q37" i="20" s="1"/>
  <c r="Z36" i="20"/>
  <c r="U36" i="20"/>
  <c r="W36" i="20" s="1"/>
  <c r="T36" i="20"/>
  <c r="Q36" i="20" s="1"/>
  <c r="R36" i="20"/>
  <c r="X35" i="20"/>
  <c r="Z35" i="20" s="1"/>
  <c r="W35" i="20"/>
  <c r="U35" i="20"/>
  <c r="R35" i="20"/>
  <c r="T35" i="20" s="1"/>
  <c r="Q35" i="20" s="1"/>
  <c r="X34" i="20"/>
  <c r="Z34" i="20" s="1"/>
  <c r="W34" i="20"/>
  <c r="T34" i="20"/>
  <c r="Q34" i="20" s="1"/>
  <c r="X33" i="20"/>
  <c r="Z33" i="20" s="1"/>
  <c r="W33" i="20"/>
  <c r="U33" i="20"/>
  <c r="R33" i="20"/>
  <c r="T33" i="20" s="1"/>
  <c r="Q33" i="20" s="1"/>
  <c r="X32" i="20"/>
  <c r="Z32" i="20" s="1"/>
  <c r="W32" i="20"/>
  <c r="U32" i="20"/>
  <c r="R32" i="20"/>
  <c r="T32" i="20" s="1"/>
  <c r="Q32" i="20" s="1"/>
  <c r="Z31" i="20"/>
  <c r="X31" i="20"/>
  <c r="U31" i="20"/>
  <c r="W31" i="20" s="1"/>
  <c r="T31" i="20"/>
  <c r="R31" i="20"/>
  <c r="Q31" i="20"/>
  <c r="Z30" i="20"/>
  <c r="W30" i="20"/>
  <c r="T30" i="20"/>
  <c r="Q30" i="20"/>
  <c r="Z29" i="20"/>
  <c r="X29" i="20"/>
  <c r="U29" i="20"/>
  <c r="W29" i="20" s="1"/>
  <c r="T29" i="20"/>
  <c r="Q29" i="20" s="1"/>
  <c r="R29" i="20"/>
  <c r="X28" i="20"/>
  <c r="Z28" i="20" s="1"/>
  <c r="W28" i="20"/>
  <c r="T28" i="20"/>
  <c r="Q28" i="20"/>
  <c r="Z27" i="20"/>
  <c r="X27" i="20"/>
  <c r="U27" i="20"/>
  <c r="W27" i="20" s="1"/>
  <c r="T27" i="20"/>
  <c r="Q27" i="20" s="1"/>
  <c r="R27" i="20"/>
  <c r="X26" i="20"/>
  <c r="Z26" i="20" s="1"/>
  <c r="W26" i="20"/>
  <c r="T26" i="20"/>
  <c r="Q26" i="20"/>
  <c r="Z25" i="20"/>
  <c r="X25" i="20"/>
  <c r="W25" i="20"/>
  <c r="T25" i="20"/>
  <c r="Q25" i="20"/>
  <c r="Z24" i="20"/>
  <c r="U24" i="20"/>
  <c r="W24" i="20" s="1"/>
  <c r="T24" i="20"/>
  <c r="Q24" i="20" s="1"/>
  <c r="R24" i="20"/>
  <c r="Z23" i="20"/>
  <c r="W23" i="20"/>
  <c r="T23" i="20"/>
  <c r="Q23" i="20" s="1"/>
  <c r="Z22" i="20"/>
  <c r="W22" i="20"/>
  <c r="U22" i="20"/>
  <c r="R22" i="20"/>
  <c r="T22" i="20" s="1"/>
  <c r="Q22" i="20" s="1"/>
  <c r="Z21" i="20"/>
  <c r="U21" i="20"/>
  <c r="W21" i="20" s="1"/>
  <c r="T21" i="20"/>
  <c r="Q21" i="20" s="1"/>
  <c r="R21" i="20"/>
  <c r="X20" i="20"/>
  <c r="Z20" i="20" s="1"/>
  <c r="W20" i="20"/>
  <c r="T20" i="20"/>
  <c r="Q20" i="20"/>
  <c r="Z19" i="20"/>
  <c r="W19" i="20"/>
  <c r="T19" i="20"/>
  <c r="Q19" i="20"/>
  <c r="Z18" i="20"/>
  <c r="W18" i="20"/>
  <c r="T18" i="20"/>
  <c r="Q18" i="20"/>
  <c r="Z17" i="20"/>
  <c r="X17" i="20"/>
  <c r="U17" i="20"/>
  <c r="W17" i="20" s="1"/>
  <c r="T17" i="20"/>
  <c r="Q17" i="20" s="1"/>
  <c r="R17" i="20"/>
  <c r="Z16" i="20"/>
  <c r="W16" i="20"/>
  <c r="T16" i="20"/>
  <c r="Q16" i="20" s="1"/>
  <c r="X15" i="20"/>
  <c r="Z15" i="20" s="1"/>
  <c r="W15" i="20"/>
  <c r="U15" i="20"/>
  <c r="R15" i="20"/>
  <c r="T15" i="20" s="1"/>
  <c r="Q15" i="20" s="1"/>
  <c r="Z14" i="20"/>
  <c r="W14" i="20"/>
  <c r="T14" i="20"/>
  <c r="Q14" i="20" s="1"/>
  <c r="X13" i="20"/>
  <c r="Z13" i="20" s="1"/>
  <c r="W13" i="20"/>
  <c r="U13" i="20"/>
  <c r="R13" i="20"/>
  <c r="T13" i="20" s="1"/>
  <c r="Q13" i="20" s="1"/>
  <c r="Z12" i="20"/>
  <c r="W12" i="20"/>
  <c r="T12" i="20"/>
  <c r="Q12" i="20"/>
  <c r="Z11" i="20"/>
  <c r="W11" i="20"/>
  <c r="T11" i="20"/>
  <c r="Q11" i="20"/>
  <c r="Z10" i="20"/>
  <c r="U10" i="20"/>
  <c r="W10" i="20" s="1"/>
  <c r="T10" i="20"/>
  <c r="Q10" i="20" s="1"/>
  <c r="R10" i="20"/>
  <c r="Z9" i="20"/>
  <c r="W9" i="20"/>
  <c r="T9" i="20"/>
  <c r="Q9" i="20" s="1"/>
  <c r="X8" i="20"/>
  <c r="Z8" i="20" s="1"/>
  <c r="W8" i="20"/>
  <c r="U8" i="20"/>
  <c r="R8" i="20"/>
  <c r="T8" i="20" s="1"/>
  <c r="Q8" i="20" s="1"/>
  <c r="X7" i="20"/>
  <c r="Z7" i="20" s="1"/>
  <c r="W7" i="20"/>
  <c r="U7" i="20"/>
  <c r="R7" i="20"/>
  <c r="T7" i="20" s="1"/>
  <c r="Q7" i="20" s="1"/>
  <c r="Z6" i="20"/>
  <c r="U6" i="20"/>
  <c r="W6" i="20" s="1"/>
  <c r="T6" i="20"/>
  <c r="Q6" i="20" s="1"/>
  <c r="R6" i="20"/>
  <c r="Z5" i="20"/>
  <c r="W5" i="20"/>
  <c r="U5" i="20"/>
  <c r="R5" i="20"/>
  <c r="T5" i="20" s="1"/>
  <c r="Q5" i="20" s="1"/>
  <c r="Z4" i="20"/>
  <c r="U4" i="20"/>
  <c r="W4" i="20" s="1"/>
  <c r="T4" i="20"/>
  <c r="Q4" i="20" s="1"/>
  <c r="R4" i="20"/>
  <c r="X3" i="20"/>
  <c r="Z3" i="20" s="1"/>
  <c r="W3" i="20"/>
  <c r="U3" i="20"/>
  <c r="R3" i="20"/>
  <c r="T3" i="20" s="1"/>
  <c r="Q3" i="20" s="1"/>
  <c r="Y756" i="19"/>
  <c r="V756" i="19"/>
  <c r="S756" i="19"/>
  <c r="P756" i="19"/>
  <c r="O756" i="19"/>
  <c r="N756" i="19"/>
  <c r="M756" i="19"/>
  <c r="L756" i="19"/>
  <c r="K756" i="19"/>
  <c r="J756" i="19"/>
  <c r="I756" i="19"/>
  <c r="H756" i="19"/>
  <c r="G756" i="19"/>
  <c r="Z755" i="19"/>
  <c r="X755" i="19"/>
  <c r="U755" i="19"/>
  <c r="W755" i="19" s="1"/>
  <c r="T755" i="19"/>
  <c r="R755" i="19"/>
  <c r="Q755" i="19"/>
  <c r="Z754" i="19"/>
  <c r="X754" i="19"/>
  <c r="U754" i="19"/>
  <c r="W754" i="19" s="1"/>
  <c r="T754" i="19"/>
  <c r="R754" i="19"/>
  <c r="X753" i="19"/>
  <c r="Z753" i="19" s="1"/>
  <c r="W753" i="19"/>
  <c r="U753" i="19"/>
  <c r="R753" i="19"/>
  <c r="T753" i="19" s="1"/>
  <c r="Q753" i="19"/>
  <c r="Z752" i="19"/>
  <c r="X752" i="19"/>
  <c r="U752" i="19"/>
  <c r="W752" i="19" s="1"/>
  <c r="T752" i="19"/>
  <c r="R752" i="19"/>
  <c r="Z751" i="19"/>
  <c r="W751" i="19"/>
  <c r="T751" i="19"/>
  <c r="Z750" i="19"/>
  <c r="W750" i="19"/>
  <c r="T750" i="19"/>
  <c r="Z749" i="19"/>
  <c r="W749" i="19"/>
  <c r="T749" i="19"/>
  <c r="Z748" i="19"/>
  <c r="W748" i="19"/>
  <c r="T748" i="19"/>
  <c r="Z747" i="19"/>
  <c r="W747" i="19"/>
  <c r="T747" i="19"/>
  <c r="Z746" i="19"/>
  <c r="W746" i="19"/>
  <c r="T746" i="19"/>
  <c r="Z745" i="19"/>
  <c r="W745" i="19"/>
  <c r="T745" i="19"/>
  <c r="W744" i="19"/>
  <c r="T744" i="19"/>
  <c r="Z743" i="19"/>
  <c r="U743" i="19"/>
  <c r="W743" i="19" s="1"/>
  <c r="T743" i="19"/>
  <c r="R743" i="19"/>
  <c r="Q743" i="19"/>
  <c r="Z742" i="19"/>
  <c r="W742" i="19"/>
  <c r="U742" i="19"/>
  <c r="R742" i="19"/>
  <c r="T742" i="19" s="1"/>
  <c r="Q742" i="19" s="1"/>
  <c r="Z741" i="19"/>
  <c r="U741" i="19"/>
  <c r="W741" i="19" s="1"/>
  <c r="T741" i="19"/>
  <c r="R741" i="19"/>
  <c r="Q741" i="19"/>
  <c r="Z740" i="19"/>
  <c r="W740" i="19"/>
  <c r="U740" i="19"/>
  <c r="R740" i="19"/>
  <c r="T740" i="19" s="1"/>
  <c r="Q740" i="19" s="1"/>
  <c r="Z739" i="19"/>
  <c r="U739" i="19"/>
  <c r="W739" i="19" s="1"/>
  <c r="T739" i="19"/>
  <c r="R739" i="19"/>
  <c r="Q739" i="19"/>
  <c r="Z738" i="19"/>
  <c r="W738" i="19"/>
  <c r="U738" i="19"/>
  <c r="R738" i="19"/>
  <c r="T738" i="19" s="1"/>
  <c r="Q738" i="19" s="1"/>
  <c r="Z737" i="19"/>
  <c r="U737" i="19"/>
  <c r="W737" i="19" s="1"/>
  <c r="T737" i="19"/>
  <c r="R737" i="19"/>
  <c r="Q737" i="19"/>
  <c r="Z736" i="19"/>
  <c r="W736" i="19"/>
  <c r="U736" i="19"/>
  <c r="R736" i="19"/>
  <c r="T736" i="19" s="1"/>
  <c r="Q736" i="19" s="1"/>
  <c r="X735" i="19"/>
  <c r="Z735" i="19" s="1"/>
  <c r="W735" i="19"/>
  <c r="U735" i="19"/>
  <c r="R735" i="19"/>
  <c r="T735" i="19" s="1"/>
  <c r="Q735" i="19" s="1"/>
  <c r="Z734" i="19"/>
  <c r="X734" i="19"/>
  <c r="U734" i="19"/>
  <c r="W734" i="19" s="1"/>
  <c r="T734" i="19"/>
  <c r="R734" i="19"/>
  <c r="Q734" i="19"/>
  <c r="Z733" i="19"/>
  <c r="W733" i="19"/>
  <c r="T733" i="19"/>
  <c r="Q733" i="19"/>
  <c r="Z732" i="19"/>
  <c r="W732" i="19"/>
  <c r="T732" i="19"/>
  <c r="Q732" i="19"/>
  <c r="Z731" i="19"/>
  <c r="W731" i="19"/>
  <c r="T731" i="19"/>
  <c r="Q731" i="19"/>
  <c r="Z730" i="19"/>
  <c r="W730" i="19"/>
  <c r="T730" i="19"/>
  <c r="Q730" i="19"/>
  <c r="Z729" i="19"/>
  <c r="W729" i="19"/>
  <c r="T729" i="19"/>
  <c r="Q729" i="19"/>
  <c r="Z728" i="19"/>
  <c r="W728" i="19"/>
  <c r="T728" i="19"/>
  <c r="Q728" i="19"/>
  <c r="Z727" i="19"/>
  <c r="W727" i="19"/>
  <c r="T727" i="19"/>
  <c r="Q727" i="19"/>
  <c r="Z726" i="19"/>
  <c r="X726" i="19"/>
  <c r="U726" i="19"/>
  <c r="W726" i="19" s="1"/>
  <c r="R726" i="19"/>
  <c r="T726" i="19" s="1"/>
  <c r="Q726" i="19" s="1"/>
  <c r="Z725" i="19"/>
  <c r="W725" i="19"/>
  <c r="U725" i="19"/>
  <c r="R725" i="19"/>
  <c r="T725" i="19" s="1"/>
  <c r="Q725" i="19" s="1"/>
  <c r="Z724" i="19"/>
  <c r="U724" i="19"/>
  <c r="W724" i="19" s="1"/>
  <c r="T724" i="19"/>
  <c r="Q724" i="19" s="1"/>
  <c r="R724" i="19"/>
  <c r="Z723" i="19"/>
  <c r="X723" i="19"/>
  <c r="W723" i="19"/>
  <c r="U723" i="19"/>
  <c r="T723" i="19"/>
  <c r="Q723" i="19" s="1"/>
  <c r="R723" i="19"/>
  <c r="Z722" i="19"/>
  <c r="W722" i="19"/>
  <c r="U722" i="19"/>
  <c r="T722" i="19"/>
  <c r="R722" i="19"/>
  <c r="Q722" i="19"/>
  <c r="Z721" i="19"/>
  <c r="W721" i="19"/>
  <c r="U721" i="19"/>
  <c r="T721" i="19"/>
  <c r="Q721" i="19" s="1"/>
  <c r="R721" i="19"/>
  <c r="Z720" i="19"/>
  <c r="W720" i="19"/>
  <c r="U720" i="19"/>
  <c r="T720" i="19"/>
  <c r="R720" i="19"/>
  <c r="Q720" i="19"/>
  <c r="X719" i="19"/>
  <c r="Z719" i="19" s="1"/>
  <c r="U719" i="19"/>
  <c r="W719" i="19" s="1"/>
  <c r="T719" i="19"/>
  <c r="Q719" i="19" s="1"/>
  <c r="R719" i="19"/>
  <c r="Z718" i="19"/>
  <c r="X718" i="19"/>
  <c r="W718" i="19"/>
  <c r="U718" i="19"/>
  <c r="T718" i="19"/>
  <c r="R718" i="19"/>
  <c r="Q718" i="19"/>
  <c r="X717" i="19"/>
  <c r="Z717" i="19" s="1"/>
  <c r="W717" i="19"/>
  <c r="U717" i="19"/>
  <c r="R717" i="19"/>
  <c r="T717" i="19" s="1"/>
  <c r="Q717" i="19" s="1"/>
  <c r="Z716" i="19"/>
  <c r="X716" i="19"/>
  <c r="W716" i="19"/>
  <c r="U716" i="19"/>
  <c r="T716" i="19"/>
  <c r="Q716" i="19" s="1"/>
  <c r="R716" i="19"/>
  <c r="X715" i="19"/>
  <c r="Z715" i="19" s="1"/>
  <c r="U715" i="19"/>
  <c r="W715" i="19" s="1"/>
  <c r="T715" i="19"/>
  <c r="Q715" i="19" s="1"/>
  <c r="R715" i="19"/>
  <c r="Z714" i="19"/>
  <c r="U714" i="19"/>
  <c r="W714" i="19" s="1"/>
  <c r="R714" i="19"/>
  <c r="T714" i="19" s="1"/>
  <c r="Q714" i="19"/>
  <c r="Z713" i="19"/>
  <c r="X713" i="19"/>
  <c r="U713" i="19"/>
  <c r="W713" i="19" s="1"/>
  <c r="T713" i="19"/>
  <c r="R713" i="19"/>
  <c r="Q713" i="19"/>
  <c r="Z712" i="19"/>
  <c r="X712" i="19"/>
  <c r="U712" i="19"/>
  <c r="W712" i="19" s="1"/>
  <c r="R712" i="19"/>
  <c r="T712" i="19" s="1"/>
  <c r="Q712" i="19" s="1"/>
  <c r="Z711" i="19"/>
  <c r="W711" i="19"/>
  <c r="T711" i="19"/>
  <c r="Q711" i="19" s="1"/>
  <c r="Z710" i="19"/>
  <c r="U710" i="19"/>
  <c r="W710" i="19" s="1"/>
  <c r="R710" i="19"/>
  <c r="T710" i="19" s="1"/>
  <c r="Q710" i="19"/>
  <c r="Z709" i="19"/>
  <c r="U709" i="19"/>
  <c r="W709" i="19" s="1"/>
  <c r="R709" i="19"/>
  <c r="T709" i="19" s="1"/>
  <c r="Q709" i="19" s="1"/>
  <c r="Z708" i="19"/>
  <c r="W708" i="19"/>
  <c r="U708" i="19"/>
  <c r="R708" i="19"/>
  <c r="T708" i="19" s="1"/>
  <c r="Q708" i="19" s="1"/>
  <c r="Z707" i="19"/>
  <c r="Y707" i="19"/>
  <c r="W707" i="19"/>
  <c r="U707" i="19"/>
  <c r="T707" i="19"/>
  <c r="Q707" i="19" s="1"/>
  <c r="R707" i="19"/>
  <c r="X706" i="19"/>
  <c r="Z706" i="19" s="1"/>
  <c r="U706" i="19"/>
  <c r="W706" i="19" s="1"/>
  <c r="T706" i="19"/>
  <c r="Q706" i="19" s="1"/>
  <c r="R706" i="19"/>
  <c r="Z705" i="19"/>
  <c r="X705" i="19"/>
  <c r="W705" i="19"/>
  <c r="U705" i="19"/>
  <c r="T705" i="19"/>
  <c r="R705" i="19"/>
  <c r="Q705" i="19"/>
  <c r="Z704" i="19"/>
  <c r="W704" i="19"/>
  <c r="T704" i="19"/>
  <c r="Q704" i="19"/>
  <c r="Z703" i="19"/>
  <c r="W703" i="19"/>
  <c r="T703" i="19"/>
  <c r="Q703" i="19"/>
  <c r="X702" i="19"/>
  <c r="Z702" i="19" s="1"/>
  <c r="W702" i="19"/>
  <c r="U702" i="19"/>
  <c r="R702" i="19"/>
  <c r="T702" i="19" s="1"/>
  <c r="Q702" i="19" s="1"/>
  <c r="Z701" i="19"/>
  <c r="X701" i="19"/>
  <c r="W701" i="19"/>
  <c r="U701" i="19"/>
  <c r="T701" i="19"/>
  <c r="R701" i="19"/>
  <c r="Q701" i="19"/>
  <c r="X700" i="19"/>
  <c r="Z700" i="19" s="1"/>
  <c r="U700" i="19"/>
  <c r="W700" i="19" s="1"/>
  <c r="T700" i="19"/>
  <c r="Q700" i="19" s="1"/>
  <c r="R700" i="19"/>
  <c r="Z699" i="19"/>
  <c r="U699" i="19"/>
  <c r="W699" i="19" s="1"/>
  <c r="R699" i="19"/>
  <c r="T699" i="19" s="1"/>
  <c r="Q699" i="19"/>
  <c r="Z698" i="19"/>
  <c r="X698" i="19"/>
  <c r="U698" i="19"/>
  <c r="W698" i="19" s="1"/>
  <c r="T698" i="19"/>
  <c r="Q698" i="19" s="1"/>
  <c r="R698" i="19"/>
  <c r="Z697" i="19"/>
  <c r="W697" i="19"/>
  <c r="U697" i="19"/>
  <c r="R697" i="19"/>
  <c r="T697" i="19" s="1"/>
  <c r="Q697" i="19" s="1"/>
  <c r="X696" i="19"/>
  <c r="Z696" i="19" s="1"/>
  <c r="U696" i="19"/>
  <c r="W696" i="19" s="1"/>
  <c r="R696" i="19"/>
  <c r="T696" i="19" s="1"/>
  <c r="Q696" i="19"/>
  <c r="Z695" i="19"/>
  <c r="X695" i="19"/>
  <c r="U695" i="19"/>
  <c r="W695" i="19" s="1"/>
  <c r="T695" i="19"/>
  <c r="R695" i="19"/>
  <c r="Q695" i="19"/>
  <c r="Z694" i="19"/>
  <c r="X694" i="19"/>
  <c r="U694" i="19"/>
  <c r="W694" i="19" s="1"/>
  <c r="R694" i="19"/>
  <c r="T694" i="19" s="1"/>
  <c r="Q694" i="19" s="1"/>
  <c r="X693" i="19"/>
  <c r="Z693" i="19" s="1"/>
  <c r="W693" i="19"/>
  <c r="U693" i="19"/>
  <c r="R693" i="19"/>
  <c r="T693" i="19" s="1"/>
  <c r="Q693" i="19" s="1"/>
  <c r="X692" i="19"/>
  <c r="Z692" i="19" s="1"/>
  <c r="U692" i="19"/>
  <c r="W692" i="19" s="1"/>
  <c r="R692" i="19"/>
  <c r="T692" i="19" s="1"/>
  <c r="Q692" i="19"/>
  <c r="Z691" i="19"/>
  <c r="X691" i="19"/>
  <c r="U691" i="19"/>
  <c r="W691" i="19" s="1"/>
  <c r="T691" i="19"/>
  <c r="R691" i="19"/>
  <c r="Q691" i="19"/>
  <c r="Z690" i="19"/>
  <c r="X690" i="19"/>
  <c r="U690" i="19"/>
  <c r="W690" i="19" s="1"/>
  <c r="R690" i="19"/>
  <c r="T690" i="19" s="1"/>
  <c r="Q690" i="19" s="1"/>
  <c r="X689" i="19"/>
  <c r="Z689" i="19" s="1"/>
  <c r="W689" i="19"/>
  <c r="U689" i="19"/>
  <c r="R689" i="19"/>
  <c r="T689" i="19" s="1"/>
  <c r="Q689" i="19" s="1"/>
  <c r="X688" i="19"/>
  <c r="Z688" i="19" s="1"/>
  <c r="U688" i="19"/>
  <c r="W688" i="19" s="1"/>
  <c r="R688" i="19"/>
  <c r="T688" i="19" s="1"/>
  <c r="Q688" i="19"/>
  <c r="Z687" i="19"/>
  <c r="U687" i="19"/>
  <c r="W687" i="19" s="1"/>
  <c r="R687" i="19"/>
  <c r="T687" i="19" s="1"/>
  <c r="Q687" i="19" s="1"/>
  <c r="X686" i="19"/>
  <c r="Z686" i="19" s="1"/>
  <c r="W686" i="19"/>
  <c r="U686" i="19"/>
  <c r="R686" i="19"/>
  <c r="T686" i="19" s="1"/>
  <c r="Q686" i="19" s="1"/>
  <c r="Z685" i="19"/>
  <c r="U685" i="19"/>
  <c r="W685" i="19" s="1"/>
  <c r="T685" i="19"/>
  <c r="Q685" i="19" s="1"/>
  <c r="R685" i="19"/>
  <c r="Z684" i="19"/>
  <c r="W684" i="19"/>
  <c r="U684" i="19"/>
  <c r="R684" i="19"/>
  <c r="T684" i="19" s="1"/>
  <c r="Q684" i="19" s="1"/>
  <c r="X683" i="19"/>
  <c r="Z683" i="19" s="1"/>
  <c r="U683" i="19"/>
  <c r="W683" i="19" s="1"/>
  <c r="R683" i="19"/>
  <c r="T683" i="19" s="1"/>
  <c r="Q683" i="19"/>
  <c r="Z682" i="19"/>
  <c r="W682" i="19"/>
  <c r="T682" i="19"/>
  <c r="Q682" i="19"/>
  <c r="Z681" i="19"/>
  <c r="W681" i="19"/>
  <c r="T681" i="19"/>
  <c r="Q681" i="19"/>
  <c r="Z680" i="19"/>
  <c r="W680" i="19"/>
  <c r="R680" i="19"/>
  <c r="T680" i="19" s="1"/>
  <c r="Q680" i="19" s="1"/>
  <c r="X679" i="19"/>
  <c r="Z679" i="19" s="1"/>
  <c r="U679" i="19"/>
  <c r="W679" i="19" s="1"/>
  <c r="R679" i="19"/>
  <c r="T679" i="19" s="1"/>
  <c r="Q679" i="19"/>
  <c r="Z678" i="19"/>
  <c r="W678" i="19"/>
  <c r="T678" i="19"/>
  <c r="Q678" i="19"/>
  <c r="Z677" i="19"/>
  <c r="X677" i="19"/>
  <c r="U677" i="19"/>
  <c r="W677" i="19" s="1"/>
  <c r="T677" i="19"/>
  <c r="Q677" i="19" s="1"/>
  <c r="R677" i="19"/>
  <c r="T676" i="19"/>
  <c r="T675" i="19"/>
  <c r="S674" i="19"/>
  <c r="T674" i="19" s="1"/>
  <c r="S673" i="19"/>
  <c r="T673" i="19" s="1"/>
  <c r="X672" i="19"/>
  <c r="Z672" i="19" s="1"/>
  <c r="W672" i="19"/>
  <c r="U672" i="19"/>
  <c r="R672" i="19"/>
  <c r="T672" i="19" s="1"/>
  <c r="Q672" i="19" s="1"/>
  <c r="Z671" i="19"/>
  <c r="W671" i="19"/>
  <c r="T671" i="19"/>
  <c r="X670" i="19"/>
  <c r="Z670" i="19" s="1"/>
  <c r="U670" i="19"/>
  <c r="W670" i="19" s="1"/>
  <c r="T670" i="19"/>
  <c r="Q670" i="19" s="1"/>
  <c r="R670" i="19"/>
  <c r="Z669" i="19"/>
  <c r="X669" i="19"/>
  <c r="W669" i="19"/>
  <c r="U669" i="19"/>
  <c r="T669" i="19"/>
  <c r="Q669" i="19" s="1"/>
  <c r="S669" i="19"/>
  <c r="R669" i="19"/>
  <c r="X668" i="19"/>
  <c r="Z668" i="19" s="1"/>
  <c r="W668" i="19"/>
  <c r="U668" i="19"/>
  <c r="R668" i="19"/>
  <c r="T668" i="19" s="1"/>
  <c r="Z667" i="19"/>
  <c r="X667" i="19"/>
  <c r="U667" i="19"/>
  <c r="W667" i="19" s="1"/>
  <c r="T667" i="19"/>
  <c r="R667" i="19"/>
  <c r="X666" i="19"/>
  <c r="Z666" i="19" s="1"/>
  <c r="W666" i="19"/>
  <c r="U666" i="19"/>
  <c r="R666" i="19"/>
  <c r="T666" i="19" s="1"/>
  <c r="Z665" i="19"/>
  <c r="X665" i="19"/>
  <c r="U665" i="19"/>
  <c r="W665" i="19" s="1"/>
  <c r="T665" i="19"/>
  <c r="R665" i="19"/>
  <c r="X664" i="19"/>
  <c r="Z664" i="19" s="1"/>
  <c r="W664" i="19"/>
  <c r="U664" i="19"/>
  <c r="R664" i="19"/>
  <c r="T664" i="19" s="1"/>
  <c r="Z663" i="19"/>
  <c r="X663" i="19"/>
  <c r="U663" i="19"/>
  <c r="W663" i="19" s="1"/>
  <c r="T663" i="19"/>
  <c r="R663" i="19"/>
  <c r="X662" i="19"/>
  <c r="Z662" i="19" s="1"/>
  <c r="W662" i="19"/>
  <c r="U662" i="19"/>
  <c r="R662" i="19"/>
  <c r="T662" i="19" s="1"/>
  <c r="Z661" i="19"/>
  <c r="X661" i="19"/>
  <c r="U661" i="19"/>
  <c r="W661" i="19" s="1"/>
  <c r="T661" i="19"/>
  <c r="R661" i="19"/>
  <c r="Q661" i="19"/>
  <c r="Z660" i="19"/>
  <c r="X660" i="19"/>
  <c r="U660" i="19"/>
  <c r="W660" i="19" s="1"/>
  <c r="R660" i="19"/>
  <c r="T660" i="19" s="1"/>
  <c r="Q660" i="19" s="1"/>
  <c r="X659" i="19"/>
  <c r="Z659" i="19" s="1"/>
  <c r="W659" i="19"/>
  <c r="U659" i="19"/>
  <c r="R659" i="19"/>
  <c r="T659" i="19" s="1"/>
  <c r="Q659" i="19" s="1"/>
  <c r="X658" i="19"/>
  <c r="Z658" i="19" s="1"/>
  <c r="U658" i="19"/>
  <c r="W658" i="19" s="1"/>
  <c r="R658" i="19"/>
  <c r="T658" i="19" s="1"/>
  <c r="Q658" i="19"/>
  <c r="Z657" i="19"/>
  <c r="X657" i="19"/>
  <c r="U657" i="19"/>
  <c r="W657" i="19" s="1"/>
  <c r="T657" i="19"/>
  <c r="R657" i="19"/>
  <c r="Q657" i="19"/>
  <c r="Z656" i="19"/>
  <c r="X656" i="19"/>
  <c r="U656" i="19"/>
  <c r="W656" i="19" s="1"/>
  <c r="R656" i="19"/>
  <c r="T656" i="19" s="1"/>
  <c r="Q656" i="19" s="1"/>
  <c r="Z655" i="19"/>
  <c r="W655" i="19"/>
  <c r="T655" i="19"/>
  <c r="Q655" i="19" s="1"/>
  <c r="Z654" i="19"/>
  <c r="X654" i="19"/>
  <c r="W654" i="19"/>
  <c r="T654" i="19"/>
  <c r="Q654" i="19"/>
  <c r="X653" i="19"/>
  <c r="Z653" i="19" s="1"/>
  <c r="W653" i="19"/>
  <c r="T653" i="19"/>
  <c r="Q653" i="19" s="1"/>
  <c r="Z652" i="19"/>
  <c r="X652" i="19"/>
  <c r="W652" i="19"/>
  <c r="T652" i="19"/>
  <c r="Q652" i="19"/>
  <c r="X651" i="19"/>
  <c r="Z651" i="19" s="1"/>
  <c r="W651" i="19"/>
  <c r="T651" i="19"/>
  <c r="Q651" i="19" s="1"/>
  <c r="Z650" i="19"/>
  <c r="X650" i="19"/>
  <c r="W650" i="19"/>
  <c r="T650" i="19"/>
  <c r="Q650" i="19"/>
  <c r="X649" i="19"/>
  <c r="Z649" i="19" s="1"/>
  <c r="W649" i="19"/>
  <c r="T649" i="19"/>
  <c r="Q649" i="19" s="1"/>
  <c r="Z648" i="19"/>
  <c r="X648" i="19"/>
  <c r="W648" i="19"/>
  <c r="U648" i="19"/>
  <c r="T648" i="19"/>
  <c r="Q648" i="19" s="1"/>
  <c r="R648" i="19"/>
  <c r="X647" i="19"/>
  <c r="Z647" i="19" s="1"/>
  <c r="U647" i="19"/>
  <c r="W647" i="19" s="1"/>
  <c r="T647" i="19"/>
  <c r="Q647" i="19" s="1"/>
  <c r="R647" i="19"/>
  <c r="Z646" i="19"/>
  <c r="X646" i="19"/>
  <c r="W646" i="19"/>
  <c r="U646" i="19"/>
  <c r="T646" i="19"/>
  <c r="Q646" i="19" s="1"/>
  <c r="R646" i="19"/>
  <c r="X645" i="19"/>
  <c r="Z645" i="19" s="1"/>
  <c r="W645" i="19"/>
  <c r="U645" i="19"/>
  <c r="R645" i="19"/>
  <c r="T645" i="19" s="1"/>
  <c r="Q645" i="19" s="1"/>
  <c r="Z644" i="19"/>
  <c r="U644" i="19"/>
  <c r="W644" i="19" s="1"/>
  <c r="T644" i="19"/>
  <c r="Q644" i="19" s="1"/>
  <c r="R644" i="19"/>
  <c r="Z643" i="19"/>
  <c r="X643" i="19"/>
  <c r="W643" i="19"/>
  <c r="U643" i="19"/>
  <c r="T643" i="19"/>
  <c r="Q643" i="19" s="1"/>
  <c r="R643" i="19"/>
  <c r="X642" i="19"/>
  <c r="Z642" i="19" s="1"/>
  <c r="W642" i="19"/>
  <c r="U642" i="19"/>
  <c r="R642" i="19"/>
  <c r="T642" i="19" s="1"/>
  <c r="Q642" i="19" s="1"/>
  <c r="Z641" i="19"/>
  <c r="X641" i="19"/>
  <c r="W641" i="19"/>
  <c r="U641" i="19"/>
  <c r="T641" i="19"/>
  <c r="Q641" i="19" s="1"/>
  <c r="R641" i="19"/>
  <c r="X640" i="19"/>
  <c r="Z640" i="19" s="1"/>
  <c r="U640" i="19"/>
  <c r="W640" i="19" s="1"/>
  <c r="T640" i="19"/>
  <c r="Q640" i="19" s="1"/>
  <c r="R640" i="19"/>
  <c r="Z639" i="19"/>
  <c r="X639" i="19"/>
  <c r="W639" i="19"/>
  <c r="U639" i="19"/>
  <c r="T639" i="19"/>
  <c r="Q639" i="19" s="1"/>
  <c r="R639" i="19"/>
  <c r="Z638" i="19"/>
  <c r="W638" i="19"/>
  <c r="U638" i="19"/>
  <c r="T638" i="19"/>
  <c r="R638" i="19"/>
  <c r="Q638" i="19"/>
  <c r="X637" i="19"/>
  <c r="Z637" i="19" s="1"/>
  <c r="U637" i="19"/>
  <c r="W637" i="19" s="1"/>
  <c r="T637" i="19"/>
  <c r="Q637" i="19" s="1"/>
  <c r="R637" i="19"/>
  <c r="X636" i="19"/>
  <c r="Z636" i="19" s="1"/>
  <c r="W636" i="19"/>
  <c r="U636" i="19"/>
  <c r="R636" i="19"/>
  <c r="T636" i="19" s="1"/>
  <c r="Q636" i="19" s="1"/>
  <c r="X635" i="19"/>
  <c r="Z635" i="19" s="1"/>
  <c r="U635" i="19"/>
  <c r="W635" i="19" s="1"/>
  <c r="S635" i="19"/>
  <c r="R635" i="19"/>
  <c r="X634" i="19"/>
  <c r="Z634" i="19" s="1"/>
  <c r="W634" i="19"/>
  <c r="U634" i="19"/>
  <c r="R634" i="19"/>
  <c r="T634" i="19" s="1"/>
  <c r="Q634" i="19"/>
  <c r="Z633" i="19"/>
  <c r="X633" i="19"/>
  <c r="U633" i="19"/>
  <c r="W633" i="19" s="1"/>
  <c r="T633" i="19"/>
  <c r="R633" i="19"/>
  <c r="Q633" i="19"/>
  <c r="Z632" i="19"/>
  <c r="X632" i="19"/>
  <c r="U632" i="19"/>
  <c r="W632" i="19" s="1"/>
  <c r="R632" i="19"/>
  <c r="T632" i="19" s="1"/>
  <c r="Q632" i="19" s="1"/>
  <c r="Z631" i="19"/>
  <c r="X631" i="19"/>
  <c r="W631" i="19"/>
  <c r="U631" i="19"/>
  <c r="S631" i="19"/>
  <c r="R631" i="19"/>
  <c r="T631" i="19" s="1"/>
  <c r="Q631" i="19" s="1"/>
  <c r="Z630" i="19"/>
  <c r="W630" i="19"/>
  <c r="T630" i="19"/>
  <c r="Q630" i="19" s="1"/>
  <c r="X629" i="19"/>
  <c r="Z629" i="19" s="1"/>
  <c r="W629" i="19"/>
  <c r="U629" i="19"/>
  <c r="R629" i="19"/>
  <c r="T629" i="19" s="1"/>
  <c r="Q629" i="19" s="1"/>
  <c r="X628" i="19"/>
  <c r="Z628" i="19" s="1"/>
  <c r="U628" i="19"/>
  <c r="W628" i="19" s="1"/>
  <c r="T628" i="19"/>
  <c r="R628" i="19"/>
  <c r="Q628" i="19"/>
  <c r="Z627" i="19"/>
  <c r="X627" i="19"/>
  <c r="U627" i="19"/>
  <c r="W627" i="19" s="1"/>
  <c r="R627" i="19"/>
  <c r="T627" i="19" s="1"/>
  <c r="Q627" i="19" s="1"/>
  <c r="X626" i="19"/>
  <c r="Z626" i="19" s="1"/>
  <c r="W626" i="19"/>
  <c r="U626" i="19"/>
  <c r="R626" i="19"/>
  <c r="T626" i="19" s="1"/>
  <c r="Q626" i="19" s="1"/>
  <c r="X625" i="19"/>
  <c r="Z625" i="19" s="1"/>
  <c r="U625" i="19"/>
  <c r="W625" i="19" s="1"/>
  <c r="R625" i="19"/>
  <c r="T625" i="19" s="1"/>
  <c r="Q625" i="19"/>
  <c r="Z624" i="19"/>
  <c r="X624" i="19"/>
  <c r="U624" i="19"/>
  <c r="W624" i="19" s="1"/>
  <c r="T624" i="19"/>
  <c r="R624" i="19"/>
  <c r="Q624" i="19"/>
  <c r="Z623" i="19"/>
  <c r="X623" i="19"/>
  <c r="U623" i="19"/>
  <c r="W623" i="19" s="1"/>
  <c r="R623" i="19"/>
  <c r="T623" i="19" s="1"/>
  <c r="Q623" i="19" s="1"/>
  <c r="X622" i="19"/>
  <c r="Z622" i="19" s="1"/>
  <c r="W622" i="19"/>
  <c r="U622" i="19"/>
  <c r="R622" i="19"/>
  <c r="T622" i="19" s="1"/>
  <c r="Q622" i="19" s="1"/>
  <c r="Z621" i="19"/>
  <c r="U621" i="19"/>
  <c r="W621" i="19" s="1"/>
  <c r="T621" i="19"/>
  <c r="Q621" i="19" s="1"/>
  <c r="R621" i="19"/>
  <c r="Z620" i="19"/>
  <c r="X620" i="19"/>
  <c r="U620" i="19"/>
  <c r="W620" i="19" s="1"/>
  <c r="R620" i="19"/>
  <c r="T620" i="19" s="1"/>
  <c r="Q620" i="19" s="1"/>
  <c r="Z619" i="19"/>
  <c r="W619" i="19"/>
  <c r="U619" i="19"/>
  <c r="R619" i="19"/>
  <c r="T619" i="19" s="1"/>
  <c r="Q619" i="19" s="1"/>
  <c r="Z618" i="19"/>
  <c r="U618" i="19"/>
  <c r="W618" i="19" s="1"/>
  <c r="T618" i="19"/>
  <c r="Q618" i="19" s="1"/>
  <c r="R618" i="19"/>
  <c r="Z617" i="19"/>
  <c r="U617" i="19"/>
  <c r="W617" i="19" s="1"/>
  <c r="R617" i="19"/>
  <c r="T617" i="19" s="1"/>
  <c r="Q617" i="19"/>
  <c r="Z616" i="19"/>
  <c r="U616" i="19"/>
  <c r="W616" i="19" s="1"/>
  <c r="R616" i="19"/>
  <c r="T616" i="19" s="1"/>
  <c r="Q616" i="19" s="1"/>
  <c r="Z615" i="19"/>
  <c r="W615" i="19"/>
  <c r="T615" i="19"/>
  <c r="Q615" i="19" s="1"/>
  <c r="Z614" i="19"/>
  <c r="U614" i="19"/>
  <c r="W614" i="19" s="1"/>
  <c r="R614" i="19"/>
  <c r="T614" i="19" s="1"/>
  <c r="Q614" i="19"/>
  <c r="Z613" i="19"/>
  <c r="W613" i="19"/>
  <c r="T613" i="19"/>
  <c r="Q613" i="19"/>
  <c r="Z612" i="19"/>
  <c r="U612" i="19"/>
  <c r="W612" i="19" s="1"/>
  <c r="R612" i="19"/>
  <c r="T612" i="19" s="1"/>
  <c r="Q612" i="19" s="1"/>
  <c r="Z611" i="19"/>
  <c r="W611" i="19"/>
  <c r="U611" i="19"/>
  <c r="R611" i="19"/>
  <c r="T611" i="19" s="1"/>
  <c r="Q611" i="19" s="1"/>
  <c r="Z610" i="19"/>
  <c r="U610" i="19"/>
  <c r="W610" i="19" s="1"/>
  <c r="T610" i="19"/>
  <c r="Q610" i="19" s="1"/>
  <c r="R610" i="19"/>
  <c r="Z609" i="19"/>
  <c r="W609" i="19"/>
  <c r="T609" i="19"/>
  <c r="Z608" i="19"/>
  <c r="W608" i="19"/>
  <c r="T608" i="19"/>
  <c r="Z607" i="19"/>
  <c r="W607" i="19"/>
  <c r="T607" i="19"/>
  <c r="Z606" i="19"/>
  <c r="W606" i="19"/>
  <c r="T606" i="19"/>
  <c r="Z605" i="19"/>
  <c r="W605" i="19"/>
  <c r="T605" i="19"/>
  <c r="Z604" i="19"/>
  <c r="W604" i="19"/>
  <c r="T604" i="19"/>
  <c r="Z603" i="19"/>
  <c r="X603" i="19"/>
  <c r="W603" i="19"/>
  <c r="U603" i="19"/>
  <c r="T603" i="19"/>
  <c r="R603" i="19"/>
  <c r="Q603" i="19"/>
  <c r="X602" i="19"/>
  <c r="Z602" i="19" s="1"/>
  <c r="U602" i="19"/>
  <c r="W602" i="19" s="1"/>
  <c r="T602" i="19"/>
  <c r="Q602" i="19" s="1"/>
  <c r="R602" i="19"/>
  <c r="Z601" i="19"/>
  <c r="U601" i="19"/>
  <c r="W601" i="19" s="1"/>
  <c r="R601" i="19"/>
  <c r="T601" i="19" s="1"/>
  <c r="Q601" i="19"/>
  <c r="Z600" i="19"/>
  <c r="X600" i="19"/>
  <c r="U600" i="19"/>
  <c r="W600" i="19" s="1"/>
  <c r="T600" i="19"/>
  <c r="R600" i="19"/>
  <c r="Q600" i="19"/>
  <c r="Z599" i="19"/>
  <c r="X599" i="19"/>
  <c r="U599" i="19"/>
  <c r="W599" i="19" s="1"/>
  <c r="S599" i="19"/>
  <c r="T599" i="19" s="1"/>
  <c r="R599" i="19"/>
  <c r="Q599" i="19"/>
  <c r="Z598" i="19"/>
  <c r="W598" i="19"/>
  <c r="T598" i="19"/>
  <c r="Q598" i="19"/>
  <c r="Z597" i="19"/>
  <c r="W597" i="19"/>
  <c r="T597" i="19"/>
  <c r="Q597" i="19"/>
  <c r="Z596" i="19"/>
  <c r="W596" i="19"/>
  <c r="T596" i="19"/>
  <c r="Q596" i="19"/>
  <c r="Z595" i="19"/>
  <c r="W595" i="19"/>
  <c r="T595" i="19"/>
  <c r="Q595" i="19"/>
  <c r="Z594" i="19"/>
  <c r="W594" i="19"/>
  <c r="T594" i="19"/>
  <c r="Q594" i="19"/>
  <c r="Z593" i="19"/>
  <c r="W593" i="19"/>
  <c r="T593" i="19"/>
  <c r="Q593" i="19"/>
  <c r="Z592" i="19"/>
  <c r="W592" i="19"/>
  <c r="T592" i="19"/>
  <c r="Q592" i="19"/>
  <c r="X591" i="19"/>
  <c r="Z591" i="19" s="1"/>
  <c r="U591" i="19"/>
  <c r="W591" i="19" s="1"/>
  <c r="T591" i="19"/>
  <c r="Q591" i="19" s="1"/>
  <c r="S591" i="19"/>
  <c r="R591" i="19"/>
  <c r="Z590" i="19"/>
  <c r="X590" i="19"/>
  <c r="U590" i="19"/>
  <c r="W590" i="19" s="1"/>
  <c r="R590" i="19"/>
  <c r="T590" i="19" s="1"/>
  <c r="Q590" i="19" s="1"/>
  <c r="Z589" i="19"/>
  <c r="W589" i="19"/>
  <c r="T589" i="19"/>
  <c r="R589" i="19"/>
  <c r="Q589" i="19"/>
  <c r="Z588" i="19"/>
  <c r="X588" i="19"/>
  <c r="U588" i="19"/>
  <c r="W588" i="19" s="1"/>
  <c r="R588" i="19"/>
  <c r="T588" i="19" s="1"/>
  <c r="Q588" i="19" s="1"/>
  <c r="X587" i="19"/>
  <c r="Z587" i="19" s="1"/>
  <c r="W587" i="19"/>
  <c r="U587" i="19"/>
  <c r="R587" i="19"/>
  <c r="T587" i="19" s="1"/>
  <c r="Q587" i="19" s="1"/>
  <c r="X586" i="19"/>
  <c r="Z586" i="19" s="1"/>
  <c r="U586" i="19"/>
  <c r="W586" i="19" s="1"/>
  <c r="R586" i="19"/>
  <c r="T586" i="19" s="1"/>
  <c r="Q586" i="19"/>
  <c r="Z585" i="19"/>
  <c r="W585" i="19"/>
  <c r="T585" i="19"/>
  <c r="Q585" i="19"/>
  <c r="Z584" i="19"/>
  <c r="X584" i="19"/>
  <c r="U584" i="19"/>
  <c r="W584" i="19" s="1"/>
  <c r="T584" i="19"/>
  <c r="R584" i="19"/>
  <c r="Q584" i="19"/>
  <c r="Z583" i="19"/>
  <c r="X583" i="19"/>
  <c r="U583" i="19"/>
  <c r="W583" i="19" s="1"/>
  <c r="R583" i="19"/>
  <c r="T583" i="19" s="1"/>
  <c r="Q583" i="19" s="1"/>
  <c r="X582" i="19"/>
  <c r="Z582" i="19" s="1"/>
  <c r="W582" i="19"/>
  <c r="U582" i="19"/>
  <c r="R582" i="19"/>
  <c r="T582" i="19" s="1"/>
  <c r="Q582" i="19" s="1"/>
  <c r="Z581" i="19"/>
  <c r="U581" i="19"/>
  <c r="W581" i="19" s="1"/>
  <c r="T581" i="19"/>
  <c r="Q581" i="19" s="1"/>
  <c r="R581" i="19"/>
  <c r="Z580" i="19"/>
  <c r="W580" i="19"/>
  <c r="U580" i="19"/>
  <c r="R580" i="19"/>
  <c r="T580" i="19" s="1"/>
  <c r="Q580" i="19" s="1"/>
  <c r="Z579" i="19"/>
  <c r="U579" i="19"/>
  <c r="W579" i="19" s="1"/>
  <c r="T579" i="19"/>
  <c r="Q579" i="19" s="1"/>
  <c r="R579" i="19"/>
  <c r="Z578" i="19"/>
  <c r="W578" i="19"/>
  <c r="U578" i="19"/>
  <c r="R578" i="19"/>
  <c r="T578" i="19" s="1"/>
  <c r="Q578" i="19" s="1"/>
  <c r="X577" i="19"/>
  <c r="Z577" i="19" s="1"/>
  <c r="U577" i="19"/>
  <c r="W577" i="19" s="1"/>
  <c r="R577" i="19"/>
  <c r="T577" i="19" s="1"/>
  <c r="Q577" i="19"/>
  <c r="Z576" i="19"/>
  <c r="U576" i="19"/>
  <c r="W576" i="19" s="1"/>
  <c r="R576" i="19"/>
  <c r="T576" i="19" s="1"/>
  <c r="Q576" i="19" s="1"/>
  <c r="X575" i="19"/>
  <c r="Z575" i="19" s="1"/>
  <c r="W575" i="19"/>
  <c r="U575" i="19"/>
  <c r="R575" i="19"/>
  <c r="T575" i="19" s="1"/>
  <c r="Q575" i="19" s="1"/>
  <c r="X574" i="19"/>
  <c r="Z574" i="19" s="1"/>
  <c r="U574" i="19"/>
  <c r="W574" i="19" s="1"/>
  <c r="R574" i="19"/>
  <c r="T574" i="19" s="1"/>
  <c r="Q574" i="19"/>
  <c r="Z573" i="19"/>
  <c r="X573" i="19"/>
  <c r="U573" i="19"/>
  <c r="W573" i="19" s="1"/>
  <c r="T573" i="19"/>
  <c r="R573" i="19"/>
  <c r="Q573" i="19"/>
  <c r="Z572" i="19"/>
  <c r="X572" i="19"/>
  <c r="U572" i="19"/>
  <c r="W572" i="19" s="1"/>
  <c r="R572" i="19"/>
  <c r="T572" i="19" s="1"/>
  <c r="Q572" i="19" s="1"/>
  <c r="X571" i="19"/>
  <c r="Z571" i="19" s="1"/>
  <c r="W571" i="19"/>
  <c r="U571" i="19"/>
  <c r="R571" i="19"/>
  <c r="T571" i="19" s="1"/>
  <c r="Q571" i="19" s="1"/>
  <c r="X570" i="19"/>
  <c r="Z570" i="19" s="1"/>
  <c r="U570" i="19"/>
  <c r="W570" i="19" s="1"/>
  <c r="R570" i="19"/>
  <c r="T570" i="19" s="1"/>
  <c r="Q570" i="19"/>
  <c r="Z569" i="19"/>
  <c r="X569" i="19"/>
  <c r="U569" i="19"/>
  <c r="W569" i="19" s="1"/>
  <c r="T569" i="19"/>
  <c r="R569" i="19"/>
  <c r="Q569" i="19"/>
  <c r="Z568" i="19"/>
  <c r="X568" i="19"/>
  <c r="U568" i="19"/>
  <c r="W568" i="19" s="1"/>
  <c r="R568" i="19"/>
  <c r="T568" i="19" s="1"/>
  <c r="Q568" i="19" s="1"/>
  <c r="X567" i="19"/>
  <c r="Z567" i="19" s="1"/>
  <c r="W567" i="19"/>
  <c r="U567" i="19"/>
  <c r="R567" i="19"/>
  <c r="T567" i="19" s="1"/>
  <c r="Q567" i="19" s="1"/>
  <c r="X566" i="19"/>
  <c r="Z566" i="19" s="1"/>
  <c r="U566" i="19"/>
  <c r="W566" i="19" s="1"/>
  <c r="R566" i="19"/>
  <c r="T566" i="19" s="1"/>
  <c r="Q566" i="19"/>
  <c r="Z565" i="19"/>
  <c r="X565" i="19"/>
  <c r="U565" i="19"/>
  <c r="W565" i="19" s="1"/>
  <c r="T565" i="19"/>
  <c r="R565" i="19"/>
  <c r="Q565" i="19"/>
  <c r="Z564" i="19"/>
  <c r="X564" i="19"/>
  <c r="U564" i="19"/>
  <c r="W564" i="19" s="1"/>
  <c r="R564" i="19"/>
  <c r="T564" i="19" s="1"/>
  <c r="Q564" i="19" s="1"/>
  <c r="X563" i="19"/>
  <c r="Z563" i="19" s="1"/>
  <c r="U563" i="19"/>
  <c r="W563" i="19" s="1"/>
  <c r="R563" i="19"/>
  <c r="T563" i="19" s="1"/>
  <c r="Q563" i="19" s="1"/>
  <c r="Z562" i="19"/>
  <c r="X562" i="19"/>
  <c r="W562" i="19"/>
  <c r="U562" i="19"/>
  <c r="T562" i="19"/>
  <c r="R562" i="19"/>
  <c r="Q562" i="19"/>
  <c r="X561" i="19"/>
  <c r="Z561" i="19" s="1"/>
  <c r="U561" i="19"/>
  <c r="W561" i="19" s="1"/>
  <c r="R561" i="19"/>
  <c r="T561" i="19" s="1"/>
  <c r="Q561" i="19" s="1"/>
  <c r="Z560" i="19"/>
  <c r="X560" i="19"/>
  <c r="W560" i="19"/>
  <c r="U560" i="19"/>
  <c r="T560" i="19"/>
  <c r="Q560" i="19" s="1"/>
  <c r="R560" i="19"/>
  <c r="X559" i="19"/>
  <c r="Z559" i="19" s="1"/>
  <c r="U559" i="19"/>
  <c r="W559" i="19" s="1"/>
  <c r="R559" i="19"/>
  <c r="T559" i="19" s="1"/>
  <c r="Q559" i="19" s="1"/>
  <c r="Z558" i="19"/>
  <c r="X558" i="19"/>
  <c r="W558" i="19"/>
  <c r="U558" i="19"/>
  <c r="T558" i="19"/>
  <c r="R558" i="19"/>
  <c r="Q558" i="19"/>
  <c r="X557" i="19"/>
  <c r="Z557" i="19" s="1"/>
  <c r="U557" i="19"/>
  <c r="W557" i="19" s="1"/>
  <c r="R557" i="19"/>
  <c r="T557" i="19" s="1"/>
  <c r="Q557" i="19" s="1"/>
  <c r="Z556" i="19"/>
  <c r="X556" i="19"/>
  <c r="W556" i="19"/>
  <c r="U556" i="19"/>
  <c r="T556" i="19"/>
  <c r="Q556" i="19" s="1"/>
  <c r="R556" i="19"/>
  <c r="X555" i="19"/>
  <c r="Z555" i="19" s="1"/>
  <c r="U555" i="19"/>
  <c r="W555" i="19" s="1"/>
  <c r="R555" i="19"/>
  <c r="T555" i="19" s="1"/>
  <c r="Q555" i="19" s="1"/>
  <c r="Z554" i="19"/>
  <c r="X554" i="19"/>
  <c r="W554" i="19"/>
  <c r="U554" i="19"/>
  <c r="T554" i="19"/>
  <c r="R554" i="19"/>
  <c r="Q554" i="19"/>
  <c r="X553" i="19"/>
  <c r="Z553" i="19" s="1"/>
  <c r="U553" i="19"/>
  <c r="W553" i="19" s="1"/>
  <c r="R553" i="19"/>
  <c r="T553" i="19" s="1"/>
  <c r="Q553" i="19" s="1"/>
  <c r="Z552" i="19"/>
  <c r="X552" i="19"/>
  <c r="W552" i="19"/>
  <c r="U552" i="19"/>
  <c r="T552" i="19"/>
  <c r="Q552" i="19" s="1"/>
  <c r="R552" i="19"/>
  <c r="X551" i="19"/>
  <c r="Z551" i="19" s="1"/>
  <c r="U551" i="19"/>
  <c r="W551" i="19" s="1"/>
  <c r="R551" i="19"/>
  <c r="T551" i="19" s="1"/>
  <c r="Q551" i="19" s="1"/>
  <c r="Z550" i="19"/>
  <c r="X550" i="19"/>
  <c r="W550" i="19"/>
  <c r="U550" i="19"/>
  <c r="T550" i="19"/>
  <c r="R550" i="19"/>
  <c r="Q550" i="19"/>
  <c r="X549" i="19"/>
  <c r="Z549" i="19" s="1"/>
  <c r="U549" i="19"/>
  <c r="W549" i="19" s="1"/>
  <c r="R549" i="19"/>
  <c r="T549" i="19" s="1"/>
  <c r="Q549" i="19" s="1"/>
  <c r="Z548" i="19"/>
  <c r="X548" i="19"/>
  <c r="W548" i="19"/>
  <c r="U548" i="19"/>
  <c r="T548" i="19"/>
  <c r="Q548" i="19" s="1"/>
  <c r="R548" i="19"/>
  <c r="X547" i="19"/>
  <c r="Z547" i="19" s="1"/>
  <c r="U547" i="19"/>
  <c r="W547" i="19" s="1"/>
  <c r="R547" i="19"/>
  <c r="T547" i="19" s="1"/>
  <c r="Q547" i="19" s="1"/>
  <c r="Z546" i="19"/>
  <c r="X546" i="19"/>
  <c r="W546" i="19"/>
  <c r="U546" i="19"/>
  <c r="T546" i="19"/>
  <c r="R546" i="19"/>
  <c r="Q546" i="19"/>
  <c r="X545" i="19"/>
  <c r="Z545" i="19" s="1"/>
  <c r="U545" i="19"/>
  <c r="W545" i="19" s="1"/>
  <c r="R545" i="19"/>
  <c r="T545" i="19" s="1"/>
  <c r="Q545" i="19" s="1"/>
  <c r="Z544" i="19"/>
  <c r="X544" i="19"/>
  <c r="W544" i="19"/>
  <c r="U544" i="19"/>
  <c r="T544" i="19"/>
  <c r="Q544" i="19" s="1"/>
  <c r="R544" i="19"/>
  <c r="X543" i="19"/>
  <c r="Z543" i="19" s="1"/>
  <c r="U543" i="19"/>
  <c r="W543" i="19" s="1"/>
  <c r="R543" i="19"/>
  <c r="T543" i="19" s="1"/>
  <c r="Q543" i="19" s="1"/>
  <c r="Z542" i="19"/>
  <c r="X542" i="19"/>
  <c r="W542" i="19"/>
  <c r="U542" i="19"/>
  <c r="T542" i="19"/>
  <c r="R542" i="19"/>
  <c r="Q542" i="19"/>
  <c r="X541" i="19"/>
  <c r="Z541" i="19" s="1"/>
  <c r="U541" i="19"/>
  <c r="W541" i="19" s="1"/>
  <c r="R541" i="19"/>
  <c r="T541" i="19" s="1"/>
  <c r="Q541" i="19" s="1"/>
  <c r="Z540" i="19"/>
  <c r="X540" i="19"/>
  <c r="W540" i="19"/>
  <c r="U540" i="19"/>
  <c r="T540" i="19"/>
  <c r="Q540" i="19" s="1"/>
  <c r="R540" i="19"/>
  <c r="X539" i="19"/>
  <c r="Z539" i="19" s="1"/>
  <c r="U539" i="19"/>
  <c r="W539" i="19" s="1"/>
  <c r="R539" i="19"/>
  <c r="T539" i="19" s="1"/>
  <c r="Q539" i="19" s="1"/>
  <c r="Z538" i="19"/>
  <c r="X538" i="19"/>
  <c r="W538" i="19"/>
  <c r="U538" i="19"/>
  <c r="T538" i="19"/>
  <c r="R538" i="19"/>
  <c r="Q538" i="19"/>
  <c r="X537" i="19"/>
  <c r="Z537" i="19" s="1"/>
  <c r="U537" i="19"/>
  <c r="W537" i="19" s="1"/>
  <c r="T537" i="19"/>
  <c r="Q537" i="19" s="1"/>
  <c r="R537" i="19"/>
  <c r="Z536" i="19"/>
  <c r="X536" i="19"/>
  <c r="W536" i="19"/>
  <c r="U536" i="19"/>
  <c r="T536" i="19"/>
  <c r="Q536" i="19" s="1"/>
  <c r="R536" i="19"/>
  <c r="X535" i="19"/>
  <c r="Z535" i="19" s="1"/>
  <c r="W535" i="19"/>
  <c r="U535" i="19"/>
  <c r="R535" i="19"/>
  <c r="T535" i="19" s="1"/>
  <c r="Q535" i="19"/>
  <c r="Z534" i="19"/>
  <c r="X534" i="19"/>
  <c r="U534" i="19"/>
  <c r="W534" i="19" s="1"/>
  <c r="T534" i="19"/>
  <c r="R534" i="19"/>
  <c r="Q534" i="19"/>
  <c r="Z533" i="19"/>
  <c r="X533" i="19"/>
  <c r="U533" i="19"/>
  <c r="W533" i="19" s="1"/>
  <c r="R533" i="19"/>
  <c r="T533" i="19" s="1"/>
  <c r="Q533" i="19" s="1"/>
  <c r="Z532" i="19"/>
  <c r="X532" i="19"/>
  <c r="W532" i="19"/>
  <c r="U532" i="19"/>
  <c r="T532" i="19"/>
  <c r="R532" i="19"/>
  <c r="Q532" i="19"/>
  <c r="X531" i="19"/>
  <c r="Z531" i="19" s="1"/>
  <c r="W531" i="19"/>
  <c r="U531" i="19"/>
  <c r="R531" i="19"/>
  <c r="T531" i="19" s="1"/>
  <c r="Q531" i="19"/>
  <c r="Z530" i="19"/>
  <c r="X530" i="19"/>
  <c r="U530" i="19"/>
  <c r="W530" i="19" s="1"/>
  <c r="T530" i="19"/>
  <c r="R530" i="19"/>
  <c r="Q530" i="19"/>
  <c r="Z529" i="19"/>
  <c r="X529" i="19"/>
  <c r="U529" i="19"/>
  <c r="W529" i="19" s="1"/>
  <c r="R529" i="19"/>
  <c r="T529" i="19" s="1"/>
  <c r="Q529" i="19" s="1"/>
  <c r="Z528" i="19"/>
  <c r="X528" i="19"/>
  <c r="W528" i="19"/>
  <c r="U528" i="19"/>
  <c r="T528" i="19"/>
  <c r="R528" i="19"/>
  <c r="Q528" i="19"/>
  <c r="X527" i="19"/>
  <c r="Z527" i="19" s="1"/>
  <c r="W527" i="19"/>
  <c r="U527" i="19"/>
  <c r="R527" i="19"/>
  <c r="T527" i="19" s="1"/>
  <c r="Q527" i="19"/>
  <c r="Z526" i="19"/>
  <c r="X526" i="19"/>
  <c r="U526" i="19"/>
  <c r="W526" i="19" s="1"/>
  <c r="T526" i="19"/>
  <c r="R526" i="19"/>
  <c r="Q526" i="19"/>
  <c r="Z525" i="19"/>
  <c r="X525" i="19"/>
  <c r="U525" i="19"/>
  <c r="W525" i="19" s="1"/>
  <c r="R525" i="19"/>
  <c r="T525" i="19" s="1"/>
  <c r="Q525" i="19" s="1"/>
  <c r="Z524" i="19"/>
  <c r="X524" i="19"/>
  <c r="W524" i="19"/>
  <c r="U524" i="19"/>
  <c r="T524" i="19"/>
  <c r="R524" i="19"/>
  <c r="Q524" i="19"/>
  <c r="X523" i="19"/>
  <c r="Z523" i="19" s="1"/>
  <c r="W523" i="19"/>
  <c r="U523" i="19"/>
  <c r="R523" i="19"/>
  <c r="T523" i="19" s="1"/>
  <c r="Q523" i="19"/>
  <c r="Z522" i="19"/>
  <c r="X522" i="19"/>
  <c r="U522" i="19"/>
  <c r="W522" i="19" s="1"/>
  <c r="T522" i="19"/>
  <c r="R522" i="19"/>
  <c r="Q522" i="19"/>
  <c r="Z521" i="19"/>
  <c r="X521" i="19"/>
  <c r="U521" i="19"/>
  <c r="W521" i="19" s="1"/>
  <c r="R521" i="19"/>
  <c r="T521" i="19" s="1"/>
  <c r="Q521" i="19" s="1"/>
  <c r="Z520" i="19"/>
  <c r="X520" i="19"/>
  <c r="W520" i="19"/>
  <c r="U520" i="19"/>
  <c r="T520" i="19"/>
  <c r="R520" i="19"/>
  <c r="Q520" i="19"/>
  <c r="X519" i="19"/>
  <c r="Z519" i="19" s="1"/>
  <c r="W519" i="19"/>
  <c r="U519" i="19"/>
  <c r="R519" i="19"/>
  <c r="T519" i="19" s="1"/>
  <c r="Q519" i="19"/>
  <c r="Z518" i="19"/>
  <c r="X518" i="19"/>
  <c r="U518" i="19"/>
  <c r="W518" i="19" s="1"/>
  <c r="T518" i="19"/>
  <c r="R518" i="19"/>
  <c r="Q518" i="19"/>
  <c r="Z517" i="19"/>
  <c r="W517" i="19"/>
  <c r="T517" i="19"/>
  <c r="Q517" i="19"/>
  <c r="Z516" i="19"/>
  <c r="X516" i="19"/>
  <c r="U516" i="19"/>
  <c r="W516" i="19" s="1"/>
  <c r="R516" i="19"/>
  <c r="T516" i="19" s="1"/>
  <c r="Q516" i="19" s="1"/>
  <c r="Z515" i="19"/>
  <c r="X515" i="19"/>
  <c r="W515" i="19"/>
  <c r="U515" i="19"/>
  <c r="T515" i="19"/>
  <c r="R515" i="19"/>
  <c r="Q515" i="19"/>
  <c r="X514" i="19"/>
  <c r="Z514" i="19" s="1"/>
  <c r="W514" i="19"/>
  <c r="U514" i="19"/>
  <c r="R514" i="19"/>
  <c r="T514" i="19" s="1"/>
  <c r="Q514" i="19"/>
  <c r="Z513" i="19"/>
  <c r="X513" i="19"/>
  <c r="U513" i="19"/>
  <c r="W513" i="19" s="1"/>
  <c r="T513" i="19"/>
  <c r="R513" i="19"/>
  <c r="Q513" i="19"/>
  <c r="Z512" i="19"/>
  <c r="W512" i="19"/>
  <c r="U512" i="19"/>
  <c r="R512" i="19"/>
  <c r="T512" i="19" s="1"/>
  <c r="Q512" i="19" s="1"/>
  <c r="Z511" i="19"/>
  <c r="U511" i="19"/>
  <c r="W511" i="19" s="1"/>
  <c r="S511" i="19"/>
  <c r="R511" i="19"/>
  <c r="T511" i="19" s="1"/>
  <c r="Q511" i="19" s="1"/>
  <c r="Z510" i="19"/>
  <c r="X510" i="19"/>
  <c r="U510" i="19"/>
  <c r="W510" i="19" s="1"/>
  <c r="T510" i="19"/>
  <c r="R510" i="19"/>
  <c r="Q510" i="19"/>
  <c r="Z509" i="19"/>
  <c r="X509" i="19"/>
  <c r="U509" i="19"/>
  <c r="W509" i="19" s="1"/>
  <c r="R509" i="19"/>
  <c r="T509" i="19" s="1"/>
  <c r="Q509" i="19" s="1"/>
  <c r="Z508" i="19"/>
  <c r="X508" i="19"/>
  <c r="W508" i="19"/>
  <c r="U508" i="19"/>
  <c r="T508" i="19"/>
  <c r="R508" i="19"/>
  <c r="Q508" i="19"/>
  <c r="Z507" i="19"/>
  <c r="W507" i="19"/>
  <c r="U507" i="19"/>
  <c r="T507" i="19"/>
  <c r="Q507" i="19" s="1"/>
  <c r="R507" i="19"/>
  <c r="Z506" i="19"/>
  <c r="W506" i="19"/>
  <c r="S506" i="19"/>
  <c r="T506" i="19" s="1"/>
  <c r="Q506" i="19" s="1"/>
  <c r="Z505" i="19"/>
  <c r="X505" i="19"/>
  <c r="W505" i="19"/>
  <c r="U505" i="19"/>
  <c r="T505" i="19"/>
  <c r="R505" i="19"/>
  <c r="Q505" i="19"/>
  <c r="Z504" i="19"/>
  <c r="W504" i="19"/>
  <c r="U504" i="19"/>
  <c r="T504" i="19"/>
  <c r="Q504" i="19" s="1"/>
  <c r="R504" i="19"/>
  <c r="X503" i="19"/>
  <c r="Z503" i="19" s="1"/>
  <c r="W503" i="19"/>
  <c r="U503" i="19"/>
  <c r="R503" i="19"/>
  <c r="T503" i="19" s="1"/>
  <c r="Q503" i="19"/>
  <c r="Z502" i="19"/>
  <c r="U502" i="19"/>
  <c r="W502" i="19" s="1"/>
  <c r="R502" i="19"/>
  <c r="T502" i="19" s="1"/>
  <c r="Q502" i="19" s="1"/>
  <c r="Z501" i="19"/>
  <c r="X501" i="19"/>
  <c r="W501" i="19"/>
  <c r="U501" i="19"/>
  <c r="T501" i="19"/>
  <c r="Q501" i="19" s="1"/>
  <c r="R501" i="19"/>
  <c r="Z500" i="19"/>
  <c r="W500" i="19"/>
  <c r="U500" i="19"/>
  <c r="T500" i="19"/>
  <c r="R500" i="19"/>
  <c r="Q500" i="19"/>
  <c r="Z499" i="19"/>
  <c r="X499" i="19"/>
  <c r="U499" i="19"/>
  <c r="W499" i="19" s="1"/>
  <c r="T499" i="19"/>
  <c r="Q499" i="19" s="1"/>
  <c r="R499" i="19"/>
  <c r="X498" i="19"/>
  <c r="Z498" i="19" s="1"/>
  <c r="W498" i="19"/>
  <c r="U498" i="19"/>
  <c r="R498" i="19"/>
  <c r="T498" i="19" s="1"/>
  <c r="Q498" i="19"/>
  <c r="X497" i="19"/>
  <c r="Z497" i="19" s="1"/>
  <c r="U497" i="19"/>
  <c r="W497" i="19" s="1"/>
  <c r="R497" i="19"/>
  <c r="T497" i="19" s="1"/>
  <c r="Q497" i="19" s="1"/>
  <c r="Z496" i="19"/>
  <c r="X496" i="19"/>
  <c r="W496" i="19"/>
  <c r="U496" i="19"/>
  <c r="T496" i="19"/>
  <c r="R496" i="19"/>
  <c r="Q496" i="19"/>
  <c r="Z495" i="19"/>
  <c r="X495" i="19"/>
  <c r="U495" i="19"/>
  <c r="W495" i="19" s="1"/>
  <c r="T495" i="19"/>
  <c r="Q495" i="19" s="1"/>
  <c r="R495" i="19"/>
  <c r="X494" i="19"/>
  <c r="Z494" i="19" s="1"/>
  <c r="W494" i="19"/>
  <c r="U494" i="19"/>
  <c r="R494" i="19"/>
  <c r="T494" i="19" s="1"/>
  <c r="Q494" i="19"/>
  <c r="X493" i="19"/>
  <c r="Z493" i="19" s="1"/>
  <c r="U493" i="19"/>
  <c r="W493" i="19" s="1"/>
  <c r="R493" i="19"/>
  <c r="T493" i="19" s="1"/>
  <c r="Q493" i="19" s="1"/>
  <c r="Z492" i="19"/>
  <c r="U492" i="19"/>
  <c r="W492" i="19" s="1"/>
  <c r="T492" i="19"/>
  <c r="Q492" i="19" s="1"/>
  <c r="R492" i="19"/>
  <c r="X491" i="19"/>
  <c r="Z491" i="19" s="1"/>
  <c r="W491" i="19"/>
  <c r="U491" i="19"/>
  <c r="R491" i="19"/>
  <c r="T491" i="19" s="1"/>
  <c r="Q491" i="19"/>
  <c r="Z490" i="19"/>
  <c r="U490" i="19"/>
  <c r="W490" i="19" s="1"/>
  <c r="T490" i="19"/>
  <c r="Q490" i="19" s="1"/>
  <c r="R490" i="19"/>
  <c r="X489" i="19"/>
  <c r="Z489" i="19" s="1"/>
  <c r="U489" i="19"/>
  <c r="W489" i="19" s="1"/>
  <c r="R489" i="19"/>
  <c r="T489" i="19" s="1"/>
  <c r="Q489" i="19" s="1"/>
  <c r="Z488" i="19"/>
  <c r="X488" i="19"/>
  <c r="W488" i="19"/>
  <c r="U488" i="19"/>
  <c r="T488" i="19"/>
  <c r="Q488" i="19" s="1"/>
  <c r="R488" i="19"/>
  <c r="X487" i="19"/>
  <c r="Z487" i="19" s="1"/>
  <c r="W487" i="19"/>
  <c r="U487" i="19"/>
  <c r="R487" i="19"/>
  <c r="T487" i="19" s="1"/>
  <c r="Q487" i="19"/>
  <c r="Z486" i="19"/>
  <c r="X486" i="19"/>
  <c r="U486" i="19"/>
  <c r="W486" i="19" s="1"/>
  <c r="T486" i="19"/>
  <c r="Q486" i="19" s="1"/>
  <c r="R486" i="19"/>
  <c r="X485" i="19"/>
  <c r="Z485" i="19" s="1"/>
  <c r="U485" i="19"/>
  <c r="W485" i="19" s="1"/>
  <c r="R485" i="19"/>
  <c r="T485" i="19" s="1"/>
  <c r="Q485" i="19" s="1"/>
  <c r="Z484" i="19"/>
  <c r="X484" i="19"/>
  <c r="W484" i="19"/>
  <c r="U484" i="19"/>
  <c r="T484" i="19"/>
  <c r="Q484" i="19" s="1"/>
  <c r="R484" i="19"/>
  <c r="X483" i="19"/>
  <c r="Z483" i="19" s="1"/>
  <c r="W483" i="19"/>
  <c r="U483" i="19"/>
  <c r="R483" i="19"/>
  <c r="T483" i="19" s="1"/>
  <c r="Q483" i="19"/>
  <c r="Z482" i="19"/>
  <c r="X482" i="19"/>
  <c r="U482" i="19"/>
  <c r="W482" i="19" s="1"/>
  <c r="T482" i="19"/>
  <c r="Q482" i="19" s="1"/>
  <c r="R482" i="19"/>
  <c r="X481" i="19"/>
  <c r="Z481" i="19" s="1"/>
  <c r="U481" i="19"/>
  <c r="W481" i="19" s="1"/>
  <c r="R481" i="19"/>
  <c r="T481" i="19" s="1"/>
  <c r="Q481" i="19" s="1"/>
  <c r="Z480" i="19"/>
  <c r="X480" i="19"/>
  <c r="W480" i="19"/>
  <c r="U480" i="19"/>
  <c r="T480" i="19"/>
  <c r="Q480" i="19" s="1"/>
  <c r="R480" i="19"/>
  <c r="X479" i="19"/>
  <c r="Z479" i="19" s="1"/>
  <c r="W479" i="19"/>
  <c r="U479" i="19"/>
  <c r="R479" i="19"/>
  <c r="T479" i="19" s="1"/>
  <c r="Q479" i="19"/>
  <c r="Z478" i="19"/>
  <c r="U478" i="19"/>
  <c r="W478" i="19" s="1"/>
  <c r="R478" i="19"/>
  <c r="T478" i="19" s="1"/>
  <c r="Q478" i="19" s="1"/>
  <c r="Z477" i="19"/>
  <c r="W477" i="19"/>
  <c r="U477" i="19"/>
  <c r="R477" i="19"/>
  <c r="T477" i="19" s="1"/>
  <c r="Q477" i="19"/>
  <c r="Z476" i="19"/>
  <c r="U476" i="19"/>
  <c r="W476" i="19" s="1"/>
  <c r="R476" i="19"/>
  <c r="T476" i="19" s="1"/>
  <c r="Q476" i="19" s="1"/>
  <c r="Z475" i="19"/>
  <c r="X475" i="19"/>
  <c r="W475" i="19"/>
  <c r="U475" i="19"/>
  <c r="T475" i="19"/>
  <c r="R475" i="19"/>
  <c r="Q475" i="19"/>
  <c r="X474" i="19"/>
  <c r="Z474" i="19" s="1"/>
  <c r="W474" i="19"/>
  <c r="U474" i="19"/>
  <c r="R474" i="19"/>
  <c r="T474" i="19" s="1"/>
  <c r="Q474" i="19"/>
  <c r="Z473" i="19"/>
  <c r="X473" i="19"/>
  <c r="U473" i="19"/>
  <c r="W473" i="19" s="1"/>
  <c r="T473" i="19"/>
  <c r="R473" i="19"/>
  <c r="Q473" i="19"/>
  <c r="Z472" i="19"/>
  <c r="X472" i="19"/>
  <c r="U472" i="19"/>
  <c r="W472" i="19" s="1"/>
  <c r="R472" i="19"/>
  <c r="T472" i="19" s="1"/>
  <c r="Q472" i="19" s="1"/>
  <c r="Z471" i="19"/>
  <c r="X471" i="19"/>
  <c r="W471" i="19"/>
  <c r="U471" i="19"/>
  <c r="T471" i="19"/>
  <c r="R471" i="19"/>
  <c r="Q471" i="19"/>
  <c r="X470" i="19"/>
  <c r="Z470" i="19" s="1"/>
  <c r="W470" i="19"/>
  <c r="U470" i="19"/>
  <c r="R470" i="19"/>
  <c r="T470" i="19" s="1"/>
  <c r="Q470" i="19"/>
  <c r="Z469" i="19"/>
  <c r="W469" i="19"/>
  <c r="T469" i="19"/>
  <c r="Q469" i="19"/>
  <c r="Z468" i="19"/>
  <c r="X468" i="19"/>
  <c r="U468" i="19"/>
  <c r="W468" i="19" s="1"/>
  <c r="T468" i="19"/>
  <c r="R468" i="19"/>
  <c r="Q468" i="19"/>
  <c r="Z467" i="19"/>
  <c r="X467" i="19"/>
  <c r="U467" i="19"/>
  <c r="W467" i="19" s="1"/>
  <c r="R467" i="19"/>
  <c r="T467" i="19" s="1"/>
  <c r="Q467" i="19" s="1"/>
  <c r="Z466" i="19"/>
  <c r="X466" i="19"/>
  <c r="W466" i="19"/>
  <c r="U466" i="19"/>
  <c r="T466" i="19"/>
  <c r="R466" i="19"/>
  <c r="Q466" i="19"/>
  <c r="X465" i="19"/>
  <c r="Z465" i="19" s="1"/>
  <c r="W465" i="19"/>
  <c r="U465" i="19"/>
  <c r="R465" i="19"/>
  <c r="T465" i="19" s="1"/>
  <c r="Q465" i="19"/>
  <c r="Z464" i="19"/>
  <c r="X464" i="19"/>
  <c r="U464" i="19"/>
  <c r="W464" i="19" s="1"/>
  <c r="T464" i="19"/>
  <c r="R464" i="19"/>
  <c r="Q464" i="19"/>
  <c r="Z463" i="19"/>
  <c r="X463" i="19"/>
  <c r="U463" i="19"/>
  <c r="W463" i="19" s="1"/>
  <c r="R463" i="19"/>
  <c r="T463" i="19" s="1"/>
  <c r="Q463" i="19" s="1"/>
  <c r="Z462" i="19"/>
  <c r="X462" i="19"/>
  <c r="W462" i="19"/>
  <c r="U462" i="19"/>
  <c r="T462" i="19"/>
  <c r="R462" i="19"/>
  <c r="Q462" i="19"/>
  <c r="X461" i="19"/>
  <c r="Z461" i="19" s="1"/>
  <c r="W461" i="19"/>
  <c r="U461" i="19"/>
  <c r="R461" i="19"/>
  <c r="T461" i="19" s="1"/>
  <c r="Q461" i="19"/>
  <c r="Z460" i="19"/>
  <c r="X460" i="19"/>
  <c r="U460" i="19"/>
  <c r="W460" i="19" s="1"/>
  <c r="T460" i="19"/>
  <c r="R460" i="19"/>
  <c r="Q460" i="19"/>
  <c r="Z459" i="19"/>
  <c r="X459" i="19"/>
  <c r="U459" i="19"/>
  <c r="W459" i="19" s="1"/>
  <c r="R459" i="19"/>
  <c r="T459" i="19" s="1"/>
  <c r="Q459" i="19" s="1"/>
  <c r="Z458" i="19"/>
  <c r="X458" i="19"/>
  <c r="W458" i="19"/>
  <c r="U458" i="19"/>
  <c r="T458" i="19"/>
  <c r="R458" i="19"/>
  <c r="Q458" i="19"/>
  <c r="X457" i="19"/>
  <c r="Z457" i="19" s="1"/>
  <c r="W457" i="19"/>
  <c r="U457" i="19"/>
  <c r="R457" i="19"/>
  <c r="T457" i="19" s="1"/>
  <c r="Q457" i="19"/>
  <c r="Z456" i="19"/>
  <c r="X456" i="19"/>
  <c r="U456" i="19"/>
  <c r="W456" i="19" s="1"/>
  <c r="T456" i="19"/>
  <c r="R456" i="19"/>
  <c r="Q456" i="19"/>
  <c r="Z455" i="19"/>
  <c r="X455" i="19"/>
  <c r="U455" i="19"/>
  <c r="W455" i="19" s="1"/>
  <c r="R455" i="19"/>
  <c r="T455" i="19" s="1"/>
  <c r="Q455" i="19" s="1"/>
  <c r="Z454" i="19"/>
  <c r="X454" i="19"/>
  <c r="W454" i="19"/>
  <c r="U454" i="19"/>
  <c r="T454" i="19"/>
  <c r="R454" i="19"/>
  <c r="Q454" i="19"/>
  <c r="X453" i="19"/>
  <c r="Z453" i="19" s="1"/>
  <c r="W453" i="19"/>
  <c r="U453" i="19"/>
  <c r="R453" i="19"/>
  <c r="T453" i="19" s="1"/>
  <c r="Q453" i="19"/>
  <c r="Z452" i="19"/>
  <c r="X452" i="19"/>
  <c r="U452" i="19"/>
  <c r="W452" i="19" s="1"/>
  <c r="T452" i="19"/>
  <c r="R452" i="19"/>
  <c r="Q452" i="19"/>
  <c r="Z451" i="19"/>
  <c r="X451" i="19"/>
  <c r="U451" i="19"/>
  <c r="W451" i="19" s="1"/>
  <c r="R451" i="19"/>
  <c r="T451" i="19" s="1"/>
  <c r="Q451" i="19" s="1"/>
  <c r="Z450" i="19"/>
  <c r="X450" i="19"/>
  <c r="W450" i="19"/>
  <c r="U450" i="19"/>
  <c r="T450" i="19"/>
  <c r="R450" i="19"/>
  <c r="Q450" i="19"/>
  <c r="X449" i="19"/>
  <c r="Z449" i="19" s="1"/>
  <c r="W449" i="19"/>
  <c r="U449" i="19"/>
  <c r="R449" i="19"/>
  <c r="T449" i="19" s="1"/>
  <c r="Q449" i="19"/>
  <c r="Z448" i="19"/>
  <c r="X448" i="19"/>
  <c r="U448" i="19"/>
  <c r="W448" i="19" s="1"/>
  <c r="T448" i="19"/>
  <c r="R448" i="19"/>
  <c r="Q448" i="19"/>
  <c r="Z447" i="19"/>
  <c r="X447" i="19"/>
  <c r="U447" i="19"/>
  <c r="W447" i="19" s="1"/>
  <c r="R447" i="19"/>
  <c r="T447" i="19" s="1"/>
  <c r="Q447" i="19" s="1"/>
  <c r="Z446" i="19"/>
  <c r="X446" i="19"/>
  <c r="W446" i="19"/>
  <c r="U446" i="19"/>
  <c r="T446" i="19"/>
  <c r="R446" i="19"/>
  <c r="Q446" i="19"/>
  <c r="X445" i="19"/>
  <c r="Z445" i="19" s="1"/>
  <c r="W445" i="19"/>
  <c r="U445" i="19"/>
  <c r="R445" i="19"/>
  <c r="T445" i="19" s="1"/>
  <c r="Q445" i="19"/>
  <c r="Z444" i="19"/>
  <c r="X444" i="19"/>
  <c r="U444" i="19"/>
  <c r="W444" i="19" s="1"/>
  <c r="T444" i="19"/>
  <c r="R444" i="19"/>
  <c r="Q444" i="19"/>
  <c r="Z443" i="19"/>
  <c r="X443" i="19"/>
  <c r="U443" i="19"/>
  <c r="W443" i="19" s="1"/>
  <c r="R443" i="19"/>
  <c r="T443" i="19" s="1"/>
  <c r="Q443" i="19" s="1"/>
  <c r="Z442" i="19"/>
  <c r="X442" i="19"/>
  <c r="W442" i="19"/>
  <c r="U442" i="19"/>
  <c r="T442" i="19"/>
  <c r="R442" i="19"/>
  <c r="Q442" i="19"/>
  <c r="X441" i="19"/>
  <c r="Z441" i="19" s="1"/>
  <c r="W441" i="19"/>
  <c r="U441" i="19"/>
  <c r="R441" i="19"/>
  <c r="T441" i="19" s="1"/>
  <c r="Q441" i="19"/>
  <c r="Z440" i="19"/>
  <c r="X440" i="19"/>
  <c r="U440" i="19"/>
  <c r="W440" i="19" s="1"/>
  <c r="T440" i="19"/>
  <c r="R440" i="19"/>
  <c r="Q440" i="19"/>
  <c r="Z439" i="19"/>
  <c r="X439" i="19"/>
  <c r="U439" i="19"/>
  <c r="W439" i="19" s="1"/>
  <c r="R439" i="19"/>
  <c r="T439" i="19" s="1"/>
  <c r="Q439" i="19" s="1"/>
  <c r="Z438" i="19"/>
  <c r="X438" i="19"/>
  <c r="W438" i="19"/>
  <c r="U438" i="19"/>
  <c r="T438" i="19"/>
  <c r="R438" i="19"/>
  <c r="Q438" i="19"/>
  <c r="X437" i="19"/>
  <c r="Z437" i="19" s="1"/>
  <c r="W437" i="19"/>
  <c r="U437" i="19"/>
  <c r="R437" i="19"/>
  <c r="T437" i="19" s="1"/>
  <c r="Q437" i="19"/>
  <c r="Z436" i="19"/>
  <c r="X436" i="19"/>
  <c r="U436" i="19"/>
  <c r="W436" i="19" s="1"/>
  <c r="T436" i="19"/>
  <c r="R436" i="19"/>
  <c r="Q436" i="19"/>
  <c r="Z435" i="19"/>
  <c r="X435" i="19"/>
  <c r="U435" i="19"/>
  <c r="W435" i="19" s="1"/>
  <c r="R435" i="19"/>
  <c r="T435" i="19" s="1"/>
  <c r="Q435" i="19" s="1"/>
  <c r="Z434" i="19"/>
  <c r="X434" i="19"/>
  <c r="W434" i="19"/>
  <c r="U434" i="19"/>
  <c r="T434" i="19"/>
  <c r="R434" i="19"/>
  <c r="Q434" i="19"/>
  <c r="X433" i="19"/>
  <c r="Z433" i="19" s="1"/>
  <c r="W433" i="19"/>
  <c r="U433" i="19"/>
  <c r="R433" i="19"/>
  <c r="T433" i="19" s="1"/>
  <c r="Q433" i="19"/>
  <c r="Z432" i="19"/>
  <c r="X432" i="19"/>
  <c r="U432" i="19"/>
  <c r="W432" i="19" s="1"/>
  <c r="T432" i="19"/>
  <c r="R432" i="19"/>
  <c r="Q432" i="19"/>
  <c r="Z431" i="19"/>
  <c r="X431" i="19"/>
  <c r="U431" i="19"/>
  <c r="W431" i="19" s="1"/>
  <c r="T431" i="19"/>
  <c r="Q431" i="19" s="1"/>
  <c r="R431" i="19"/>
  <c r="Z430" i="19"/>
  <c r="X430" i="19"/>
  <c r="W430" i="19"/>
  <c r="U430" i="19"/>
  <c r="T430" i="19"/>
  <c r="Q430" i="19" s="1"/>
  <c r="R430" i="19"/>
  <c r="X429" i="19"/>
  <c r="Z429" i="19" s="1"/>
  <c r="W429" i="19"/>
  <c r="U429" i="19"/>
  <c r="R429" i="19"/>
  <c r="T429" i="19" s="1"/>
  <c r="Q429" i="19"/>
  <c r="Z428" i="19"/>
  <c r="X428" i="19"/>
  <c r="U428" i="19"/>
  <c r="W428" i="19" s="1"/>
  <c r="T428" i="19"/>
  <c r="R428" i="19"/>
  <c r="Q428" i="19"/>
  <c r="Z427" i="19"/>
  <c r="X427" i="19"/>
  <c r="U427" i="19"/>
  <c r="W427" i="19" s="1"/>
  <c r="T427" i="19"/>
  <c r="Q427" i="19" s="1"/>
  <c r="R427" i="19"/>
  <c r="Z426" i="19"/>
  <c r="X426" i="19"/>
  <c r="W426" i="19"/>
  <c r="U426" i="19"/>
  <c r="T426" i="19"/>
  <c r="Q426" i="19" s="1"/>
  <c r="R426" i="19"/>
  <c r="X425" i="19"/>
  <c r="Z425" i="19" s="1"/>
  <c r="W425" i="19"/>
  <c r="U425" i="19"/>
  <c r="R425" i="19"/>
  <c r="T425" i="19" s="1"/>
  <c r="Q425" i="19" s="1"/>
  <c r="Z424" i="19"/>
  <c r="X424" i="19"/>
  <c r="W424" i="19"/>
  <c r="U424" i="19"/>
  <c r="T424" i="19"/>
  <c r="R424" i="19"/>
  <c r="Q424" i="19"/>
  <c r="Z423" i="19"/>
  <c r="X423" i="19"/>
  <c r="U423" i="19"/>
  <c r="W423" i="19" s="1"/>
  <c r="T423" i="19"/>
  <c r="Q423" i="19" s="1"/>
  <c r="R423" i="19"/>
  <c r="X422" i="19"/>
  <c r="Z422" i="19" s="1"/>
  <c r="W422" i="19"/>
  <c r="U422" i="19"/>
  <c r="R422" i="19"/>
  <c r="T422" i="19" s="1"/>
  <c r="Q422" i="19" s="1"/>
  <c r="X421" i="19"/>
  <c r="Z421" i="19" s="1"/>
  <c r="W421" i="19"/>
  <c r="U421" i="19"/>
  <c r="R421" i="19"/>
  <c r="T421" i="19" s="1"/>
  <c r="Q421" i="19" s="1"/>
  <c r="Z420" i="19"/>
  <c r="X420" i="19"/>
  <c r="W420" i="19"/>
  <c r="U420" i="19"/>
  <c r="T420" i="19"/>
  <c r="R420" i="19"/>
  <c r="Q420" i="19"/>
  <c r="Z419" i="19"/>
  <c r="X419" i="19"/>
  <c r="U419" i="19"/>
  <c r="W419" i="19" s="1"/>
  <c r="T419" i="19"/>
  <c r="Q419" i="19" s="1"/>
  <c r="R419" i="19"/>
  <c r="X418" i="19"/>
  <c r="Z418" i="19" s="1"/>
  <c r="W418" i="19"/>
  <c r="U418" i="19"/>
  <c r="R418" i="19"/>
  <c r="T418" i="19" s="1"/>
  <c r="Q418" i="19" s="1"/>
  <c r="X417" i="19"/>
  <c r="Z417" i="19" s="1"/>
  <c r="W417" i="19"/>
  <c r="U417" i="19"/>
  <c r="R417" i="19"/>
  <c r="T417" i="19" s="1"/>
  <c r="Q417" i="19"/>
  <c r="Z416" i="19"/>
  <c r="X416" i="19"/>
  <c r="U416" i="19"/>
  <c r="W416" i="19" s="1"/>
  <c r="T416" i="19"/>
  <c r="R416" i="19"/>
  <c r="Q416" i="19"/>
  <c r="Z415" i="19"/>
  <c r="X415" i="19"/>
  <c r="U415" i="19"/>
  <c r="W415" i="19" s="1"/>
  <c r="T415" i="19"/>
  <c r="Q415" i="19" s="1"/>
  <c r="R415" i="19"/>
  <c r="Z414" i="19"/>
  <c r="X414" i="19"/>
  <c r="W414" i="19"/>
  <c r="U414" i="19"/>
  <c r="T414" i="19"/>
  <c r="Q414" i="19" s="1"/>
  <c r="R414" i="19"/>
  <c r="X413" i="19"/>
  <c r="Z413" i="19" s="1"/>
  <c r="W413" i="19"/>
  <c r="U413" i="19"/>
  <c r="R413" i="19"/>
  <c r="T413" i="19" s="1"/>
  <c r="Q413" i="19"/>
  <c r="Z412" i="19"/>
  <c r="X412" i="19"/>
  <c r="U412" i="19"/>
  <c r="W412" i="19" s="1"/>
  <c r="T412" i="19"/>
  <c r="R412" i="19"/>
  <c r="Q412" i="19"/>
  <c r="Z411" i="19"/>
  <c r="X411" i="19"/>
  <c r="U411" i="19"/>
  <c r="W411" i="19" s="1"/>
  <c r="T411" i="19"/>
  <c r="Q411" i="19" s="1"/>
  <c r="R411" i="19"/>
  <c r="Z410" i="19"/>
  <c r="X410" i="19"/>
  <c r="W410" i="19"/>
  <c r="U410" i="19"/>
  <c r="T410" i="19"/>
  <c r="Q410" i="19" s="1"/>
  <c r="R410" i="19"/>
  <c r="X409" i="19"/>
  <c r="Z409" i="19" s="1"/>
  <c r="W409" i="19"/>
  <c r="U409" i="19"/>
  <c r="R409" i="19"/>
  <c r="T409" i="19" s="1"/>
  <c r="Q409" i="19" s="1"/>
  <c r="Z408" i="19"/>
  <c r="X408" i="19"/>
  <c r="W408" i="19"/>
  <c r="U408" i="19"/>
  <c r="T408" i="19"/>
  <c r="R408" i="19"/>
  <c r="Q408" i="19"/>
  <c r="Z407" i="19"/>
  <c r="X407" i="19"/>
  <c r="U407" i="19"/>
  <c r="W407" i="19" s="1"/>
  <c r="T407" i="19"/>
  <c r="Q407" i="19" s="1"/>
  <c r="R407" i="19"/>
  <c r="X406" i="19"/>
  <c r="Z406" i="19" s="1"/>
  <c r="W406" i="19"/>
  <c r="U406" i="19"/>
  <c r="R406" i="19"/>
  <c r="T406" i="19" s="1"/>
  <c r="Q406" i="19" s="1"/>
  <c r="X405" i="19"/>
  <c r="Z405" i="19" s="1"/>
  <c r="W405" i="19"/>
  <c r="U405" i="19"/>
  <c r="R405" i="19"/>
  <c r="T405" i="19" s="1"/>
  <c r="Q405" i="19" s="1"/>
  <c r="Z404" i="19"/>
  <c r="X404" i="19"/>
  <c r="W404" i="19"/>
  <c r="U404" i="19"/>
  <c r="T404" i="19"/>
  <c r="R404" i="19"/>
  <c r="Q404" i="19"/>
  <c r="Z403" i="19"/>
  <c r="X403" i="19"/>
  <c r="U403" i="19"/>
  <c r="W403" i="19" s="1"/>
  <c r="T403" i="19"/>
  <c r="Q403" i="19" s="1"/>
  <c r="R403" i="19"/>
  <c r="X402" i="19"/>
  <c r="Z402" i="19" s="1"/>
  <c r="W402" i="19"/>
  <c r="U402" i="19"/>
  <c r="R402" i="19"/>
  <c r="T402" i="19" s="1"/>
  <c r="Q402" i="19" s="1"/>
  <c r="Z401" i="19"/>
  <c r="W401" i="19"/>
  <c r="U401" i="19"/>
  <c r="T401" i="19"/>
  <c r="R401" i="19"/>
  <c r="Q401" i="19"/>
  <c r="Z400" i="19"/>
  <c r="W400" i="19"/>
  <c r="U400" i="19"/>
  <c r="T400" i="19"/>
  <c r="R400" i="19"/>
  <c r="Q400" i="19"/>
  <c r="Z399" i="19"/>
  <c r="W399" i="19"/>
  <c r="U399" i="19"/>
  <c r="T399" i="19"/>
  <c r="Q399" i="19" s="1"/>
  <c r="R399" i="19"/>
  <c r="X398" i="19"/>
  <c r="X756" i="19" s="1"/>
  <c r="U398" i="19"/>
  <c r="W398" i="19" s="1"/>
  <c r="T398" i="19"/>
  <c r="Q398" i="19" s="1"/>
  <c r="R398" i="19"/>
  <c r="Z397" i="19"/>
  <c r="W397" i="19"/>
  <c r="T397" i="19"/>
  <c r="Q397" i="19" s="1"/>
  <c r="Z396" i="19"/>
  <c r="W396" i="19"/>
  <c r="T396" i="19"/>
  <c r="Q396" i="19" s="1"/>
  <c r="Z395" i="19"/>
  <c r="U395" i="19"/>
  <c r="W395" i="19" s="1"/>
  <c r="R395" i="19"/>
  <c r="T395" i="19" s="1"/>
  <c r="Q395" i="19" s="1"/>
  <c r="Z394" i="19"/>
  <c r="U394" i="19"/>
  <c r="W394" i="19" s="1"/>
  <c r="T394" i="19"/>
  <c r="Q394" i="19" s="1"/>
  <c r="R394" i="19"/>
  <c r="Z393" i="19"/>
  <c r="W393" i="19"/>
  <c r="T393" i="19"/>
  <c r="Q393" i="19" s="1"/>
  <c r="Z392" i="19"/>
  <c r="U392" i="19"/>
  <c r="W392" i="19" s="1"/>
  <c r="R392" i="19"/>
  <c r="T392" i="19" s="1"/>
  <c r="Q392" i="19" s="1"/>
  <c r="Z391" i="19"/>
  <c r="U391" i="19"/>
  <c r="T391" i="19"/>
  <c r="R391" i="19"/>
  <c r="Z390" i="19"/>
  <c r="W390" i="19"/>
  <c r="T390" i="19"/>
  <c r="Q390" i="19" s="1"/>
  <c r="R390" i="19"/>
  <c r="Z389" i="19"/>
  <c r="W389" i="19"/>
  <c r="T389" i="19"/>
  <c r="Q389" i="19"/>
  <c r="X388" i="19"/>
  <c r="Z388" i="19" s="1"/>
  <c r="U388" i="19"/>
  <c r="W388" i="19" s="1"/>
  <c r="R388" i="19"/>
  <c r="T388" i="19" s="1"/>
  <c r="Q388" i="19" s="1"/>
  <c r="Z387" i="19"/>
  <c r="X387" i="19"/>
  <c r="W387" i="19"/>
  <c r="U387" i="19"/>
  <c r="T387" i="19"/>
  <c r="Q387" i="19" s="1"/>
  <c r="R387" i="19"/>
  <c r="X386" i="19"/>
  <c r="Z386" i="19" s="1"/>
  <c r="W386" i="19"/>
  <c r="U386" i="19"/>
  <c r="R386" i="19"/>
  <c r="T386" i="19" s="1"/>
  <c r="X385" i="19"/>
  <c r="Z385" i="19" s="1"/>
  <c r="U385" i="19"/>
  <c r="W385" i="19" s="1"/>
  <c r="R385" i="19"/>
  <c r="T385" i="19" s="1"/>
  <c r="Q385" i="19" s="1"/>
  <c r="Z384" i="19"/>
  <c r="W384" i="19"/>
  <c r="U384" i="19"/>
  <c r="S384" i="19"/>
  <c r="R384" i="19"/>
  <c r="T384" i="19" s="1"/>
  <c r="Q384" i="19" s="1"/>
  <c r="X383" i="19"/>
  <c r="Z383" i="19" s="1"/>
  <c r="U383" i="19"/>
  <c r="W383" i="19" s="1"/>
  <c r="R383" i="19"/>
  <c r="T383" i="19" s="1"/>
  <c r="Q383" i="19" s="1"/>
  <c r="Z382" i="19"/>
  <c r="X382" i="19"/>
  <c r="W382" i="19"/>
  <c r="U382" i="19"/>
  <c r="T382" i="19"/>
  <c r="Q382" i="19" s="1"/>
  <c r="R382" i="19"/>
  <c r="X381" i="19"/>
  <c r="Z381" i="19" s="1"/>
  <c r="U381" i="19"/>
  <c r="W381" i="19" s="1"/>
  <c r="T381" i="19"/>
  <c r="Q381" i="19" s="1"/>
  <c r="R381" i="19"/>
  <c r="Z380" i="19"/>
  <c r="W380" i="19"/>
  <c r="T380" i="19"/>
  <c r="Q380" i="19" s="1"/>
  <c r="Z379" i="19"/>
  <c r="U379" i="19"/>
  <c r="W379" i="19" s="1"/>
  <c r="R379" i="19"/>
  <c r="T379" i="19" s="1"/>
  <c r="Q379" i="19" s="1"/>
  <c r="Z378" i="19"/>
  <c r="U378" i="19"/>
  <c r="W378" i="19" s="1"/>
  <c r="T378" i="19"/>
  <c r="Q378" i="19" s="1"/>
  <c r="R378" i="19"/>
  <c r="X377" i="19"/>
  <c r="Z377" i="19" s="1"/>
  <c r="W377" i="19"/>
  <c r="U377" i="19"/>
  <c r="R377" i="19"/>
  <c r="T377" i="19" s="1"/>
  <c r="Q377" i="19" s="1"/>
  <c r="X376" i="19"/>
  <c r="Z376" i="19" s="1"/>
  <c r="U376" i="19"/>
  <c r="W376" i="19" s="1"/>
  <c r="R376" i="19"/>
  <c r="T376" i="19" s="1"/>
  <c r="Q376" i="19" s="1"/>
  <c r="Z375" i="19"/>
  <c r="X375" i="19"/>
  <c r="W375" i="19"/>
  <c r="U375" i="19"/>
  <c r="T375" i="19"/>
  <c r="Q375" i="19" s="1"/>
  <c r="R375" i="19"/>
  <c r="X374" i="19"/>
  <c r="Z374" i="19" s="1"/>
  <c r="U374" i="19"/>
  <c r="W374" i="19" s="1"/>
  <c r="T374" i="19"/>
  <c r="Q374" i="19" s="1"/>
  <c r="R374" i="19"/>
  <c r="X373" i="19"/>
  <c r="Z373" i="19" s="1"/>
  <c r="W373" i="19"/>
  <c r="U373" i="19"/>
  <c r="R373" i="19"/>
  <c r="T373" i="19" s="1"/>
  <c r="Q373" i="19" s="1"/>
  <c r="X372" i="19"/>
  <c r="Z372" i="19" s="1"/>
  <c r="U372" i="19"/>
  <c r="W372" i="19" s="1"/>
  <c r="R372" i="19"/>
  <c r="T372" i="19" s="1"/>
  <c r="Q372" i="19" s="1"/>
  <c r="Z371" i="19"/>
  <c r="X371" i="19"/>
  <c r="W371" i="19"/>
  <c r="U371" i="19"/>
  <c r="T371" i="19"/>
  <c r="Q371" i="19" s="1"/>
  <c r="R371" i="19"/>
  <c r="X370" i="19"/>
  <c r="Z370" i="19" s="1"/>
  <c r="U370" i="19"/>
  <c r="W370" i="19" s="1"/>
  <c r="T370" i="19"/>
  <c r="Q370" i="19" s="1"/>
  <c r="R370" i="19"/>
  <c r="Z369" i="19"/>
  <c r="W369" i="19"/>
  <c r="U369" i="19"/>
  <c r="R369" i="19"/>
  <c r="T369" i="19" s="1"/>
  <c r="Q369" i="19"/>
  <c r="Z368" i="19"/>
  <c r="X368" i="19"/>
  <c r="U368" i="19"/>
  <c r="W368" i="19" s="1"/>
  <c r="T368" i="19"/>
  <c r="Q368" i="19" s="1"/>
  <c r="R368" i="19"/>
  <c r="Z367" i="19"/>
  <c r="W367" i="19"/>
  <c r="U367" i="19"/>
  <c r="R367" i="19"/>
  <c r="T367" i="19" s="1"/>
  <c r="Q367" i="19" s="1"/>
  <c r="Z366" i="19"/>
  <c r="U366" i="19"/>
  <c r="W366" i="19" s="1"/>
  <c r="T366" i="19"/>
  <c r="Q366" i="19" s="1"/>
  <c r="R366" i="19"/>
  <c r="X365" i="19"/>
  <c r="Z365" i="19" s="1"/>
  <c r="U365" i="19"/>
  <c r="W365" i="19" s="1"/>
  <c r="R365" i="19"/>
  <c r="T365" i="19" s="1"/>
  <c r="Q365" i="19" s="1"/>
  <c r="Z364" i="19"/>
  <c r="X364" i="19"/>
  <c r="W364" i="19"/>
  <c r="U364" i="19"/>
  <c r="T364" i="19"/>
  <c r="Q364" i="19" s="1"/>
  <c r="R364" i="19"/>
  <c r="Z363" i="19"/>
  <c r="W363" i="19"/>
  <c r="U363" i="19"/>
  <c r="T363" i="19"/>
  <c r="R363" i="19"/>
  <c r="Q363" i="19"/>
  <c r="Z362" i="19"/>
  <c r="W362" i="19"/>
  <c r="T362" i="19"/>
  <c r="Q362" i="19"/>
  <c r="Z361" i="19"/>
  <c r="W361" i="19"/>
  <c r="U361" i="19"/>
  <c r="T361" i="19"/>
  <c r="Q361" i="19" s="1"/>
  <c r="R361" i="19"/>
  <c r="Z360" i="19"/>
  <c r="W360" i="19"/>
  <c r="U360" i="19"/>
  <c r="T360" i="19"/>
  <c r="R360" i="19"/>
  <c r="Q360" i="19"/>
  <c r="Z359" i="19"/>
  <c r="W359" i="19"/>
  <c r="T359" i="19"/>
  <c r="Q359" i="19"/>
  <c r="Z358" i="19"/>
  <c r="X358" i="19"/>
  <c r="U358" i="19"/>
  <c r="W358" i="19" s="1"/>
  <c r="T358" i="19"/>
  <c r="Q358" i="19" s="1"/>
  <c r="R358" i="19"/>
  <c r="Z357" i="19"/>
  <c r="W357" i="19"/>
  <c r="T357" i="19"/>
  <c r="Q357" i="19" s="1"/>
  <c r="Z356" i="19"/>
  <c r="W356" i="19"/>
  <c r="T356" i="19"/>
  <c r="Q356" i="19" s="1"/>
  <c r="Z355" i="19"/>
  <c r="W355" i="19"/>
  <c r="U355" i="19"/>
  <c r="R355" i="19"/>
  <c r="T355" i="19" s="1"/>
  <c r="Q355" i="19"/>
  <c r="Z354" i="19"/>
  <c r="W354" i="19"/>
  <c r="T354" i="19"/>
  <c r="Q354" i="19"/>
  <c r="Z353" i="19"/>
  <c r="W353" i="19"/>
  <c r="T353" i="19"/>
  <c r="Q353" i="19"/>
  <c r="Z352" i="19"/>
  <c r="X352" i="19"/>
  <c r="W352" i="19"/>
  <c r="T352" i="19"/>
  <c r="Q352" i="19" s="1"/>
  <c r="Z351" i="19"/>
  <c r="W351" i="19"/>
  <c r="T351" i="19"/>
  <c r="Q351" i="19" s="1"/>
  <c r="Z350" i="19"/>
  <c r="U350" i="19"/>
  <c r="W350" i="19" s="1"/>
  <c r="T350" i="19"/>
  <c r="R350" i="19"/>
  <c r="Q350" i="19"/>
  <c r="Z349" i="19"/>
  <c r="W349" i="19"/>
  <c r="T349" i="19"/>
  <c r="Q349" i="19"/>
  <c r="Z348" i="19"/>
  <c r="W348" i="19"/>
  <c r="U348" i="19"/>
  <c r="R348" i="19"/>
  <c r="T348" i="19" s="1"/>
  <c r="Q348" i="19" s="1"/>
  <c r="X347" i="19"/>
  <c r="Z347" i="19" s="1"/>
  <c r="U347" i="19"/>
  <c r="W347" i="19" s="1"/>
  <c r="R347" i="19"/>
  <c r="T347" i="19" s="1"/>
  <c r="Q347" i="19" s="1"/>
  <c r="Z346" i="19"/>
  <c r="X346" i="19"/>
  <c r="W346" i="19"/>
  <c r="U346" i="19"/>
  <c r="T346" i="19"/>
  <c r="Q346" i="19" s="1"/>
  <c r="R346" i="19"/>
  <c r="X345" i="19"/>
  <c r="Z345" i="19" s="1"/>
  <c r="U345" i="19"/>
  <c r="W345" i="19" s="1"/>
  <c r="T345" i="19"/>
  <c r="Q345" i="19" s="1"/>
  <c r="R345" i="19"/>
  <c r="X344" i="19"/>
  <c r="Z344" i="19" s="1"/>
  <c r="W344" i="19"/>
  <c r="U344" i="19"/>
  <c r="R344" i="19"/>
  <c r="T344" i="19" s="1"/>
  <c r="Z343" i="19"/>
  <c r="W343" i="19"/>
  <c r="T343" i="19"/>
  <c r="Z342" i="19"/>
  <c r="X342" i="19"/>
  <c r="U342" i="19"/>
  <c r="W342" i="19" s="1"/>
  <c r="R342" i="19"/>
  <c r="T342" i="19" s="1"/>
  <c r="X341" i="19"/>
  <c r="Z341" i="19" s="1"/>
  <c r="U341" i="19"/>
  <c r="W341" i="19" s="1"/>
  <c r="R341" i="19"/>
  <c r="T341" i="19" s="1"/>
  <c r="Z340" i="19"/>
  <c r="X340" i="19"/>
  <c r="U340" i="19"/>
  <c r="W340" i="19" s="1"/>
  <c r="T340" i="19"/>
  <c r="Q340" i="19" s="1"/>
  <c r="R340" i="19"/>
  <c r="X339" i="19"/>
  <c r="Z339" i="19" s="1"/>
  <c r="W339" i="19"/>
  <c r="U339" i="19"/>
  <c r="R339" i="19"/>
  <c r="T339" i="19" s="1"/>
  <c r="Q339" i="19" s="1"/>
  <c r="X338" i="19"/>
  <c r="Z338" i="19" s="1"/>
  <c r="U338" i="19"/>
  <c r="W338" i="19" s="1"/>
  <c r="R338" i="19"/>
  <c r="T338" i="19" s="1"/>
  <c r="Q338" i="19" s="1"/>
  <c r="Z337" i="19"/>
  <c r="X337" i="19"/>
  <c r="W337" i="19"/>
  <c r="U337" i="19"/>
  <c r="T337" i="19"/>
  <c r="R337" i="19"/>
  <c r="Q337" i="19"/>
  <c r="Z336" i="19"/>
  <c r="X336" i="19"/>
  <c r="U336" i="19"/>
  <c r="W336" i="19" s="1"/>
  <c r="T336" i="19"/>
  <c r="Q336" i="19" s="1"/>
  <c r="R336" i="19"/>
  <c r="X335" i="19"/>
  <c r="Z335" i="19" s="1"/>
  <c r="W335" i="19"/>
  <c r="U335" i="19"/>
  <c r="R335" i="19"/>
  <c r="T335" i="19" s="1"/>
  <c r="Q335" i="19" s="1"/>
  <c r="X334" i="19"/>
  <c r="Z334" i="19" s="1"/>
  <c r="U334" i="19"/>
  <c r="W334" i="19" s="1"/>
  <c r="R334" i="19"/>
  <c r="T334" i="19" s="1"/>
  <c r="Q334" i="19" s="1"/>
  <c r="Z333" i="19"/>
  <c r="X333" i="19"/>
  <c r="W333" i="19"/>
  <c r="U333" i="19"/>
  <c r="T333" i="19"/>
  <c r="R333" i="19"/>
  <c r="Q333" i="19"/>
  <c r="Z332" i="19"/>
  <c r="W332" i="19"/>
  <c r="U332" i="19"/>
  <c r="T332" i="19"/>
  <c r="Q332" i="19" s="1"/>
  <c r="R332" i="19"/>
  <c r="X331" i="19"/>
  <c r="Z331" i="19" s="1"/>
  <c r="W331" i="19"/>
  <c r="U331" i="19"/>
  <c r="R331" i="19"/>
  <c r="T331" i="19" s="1"/>
  <c r="Q331" i="19"/>
  <c r="Z330" i="19"/>
  <c r="X330" i="19"/>
  <c r="U330" i="19"/>
  <c r="W330" i="19" s="1"/>
  <c r="T330" i="19"/>
  <c r="Q330" i="19" s="1"/>
  <c r="S330" i="19"/>
  <c r="R330" i="19"/>
  <c r="Z329" i="19"/>
  <c r="U329" i="19"/>
  <c r="W329" i="19" s="1"/>
  <c r="R329" i="19"/>
  <c r="T329" i="19" s="1"/>
  <c r="Q329" i="19" s="1"/>
  <c r="Z328" i="19"/>
  <c r="X328" i="19"/>
  <c r="W328" i="19"/>
  <c r="U328" i="19"/>
  <c r="T328" i="19"/>
  <c r="Q328" i="19" s="1"/>
  <c r="R328" i="19"/>
  <c r="Z327" i="19"/>
  <c r="W327" i="19"/>
  <c r="U327" i="19"/>
  <c r="T327" i="19"/>
  <c r="R327" i="19"/>
  <c r="Q327" i="19"/>
  <c r="Z326" i="19"/>
  <c r="W326" i="19"/>
  <c r="U326" i="19"/>
  <c r="T326" i="19"/>
  <c r="Q326" i="19" s="1"/>
  <c r="R326" i="19"/>
  <c r="Z325" i="19"/>
  <c r="W325" i="19"/>
  <c r="U325" i="19"/>
  <c r="T325" i="19"/>
  <c r="R325" i="19"/>
  <c r="Q325" i="19"/>
  <c r="Z324" i="19"/>
  <c r="X324" i="19"/>
  <c r="U324" i="19"/>
  <c r="W324" i="19" s="1"/>
  <c r="T324" i="19"/>
  <c r="Q324" i="19" s="1"/>
  <c r="S324" i="19"/>
  <c r="R324" i="19"/>
  <c r="Z323" i="19"/>
  <c r="X323" i="19"/>
  <c r="U323" i="19"/>
  <c r="W323" i="19" s="1"/>
  <c r="R323" i="19"/>
  <c r="T323" i="19" s="1"/>
  <c r="Q323" i="19" s="1"/>
  <c r="Z322" i="19"/>
  <c r="W322" i="19"/>
  <c r="T322" i="19"/>
  <c r="Q322" i="19" s="1"/>
  <c r="Z321" i="19"/>
  <c r="X321" i="19"/>
  <c r="W321" i="19"/>
  <c r="U321" i="19"/>
  <c r="T321" i="19"/>
  <c r="Q321" i="19" s="1"/>
  <c r="R321" i="19"/>
  <c r="X320" i="19"/>
  <c r="Z320" i="19" s="1"/>
  <c r="W320" i="19"/>
  <c r="U320" i="19"/>
  <c r="R320" i="19"/>
  <c r="T320" i="19" s="1"/>
  <c r="Q320" i="19"/>
  <c r="Z319" i="19"/>
  <c r="X319" i="19"/>
  <c r="U319" i="19"/>
  <c r="W319" i="19" s="1"/>
  <c r="T319" i="19"/>
  <c r="Q319" i="19" s="1"/>
  <c r="R319" i="19"/>
  <c r="Z318" i="19"/>
  <c r="W318" i="19"/>
  <c r="U318" i="19"/>
  <c r="S318" i="19"/>
  <c r="R318" i="19"/>
  <c r="T318" i="19" s="1"/>
  <c r="Q318" i="19" s="1"/>
  <c r="Z317" i="19"/>
  <c r="U317" i="19"/>
  <c r="W317" i="19" s="1"/>
  <c r="R317" i="19"/>
  <c r="T317" i="19" s="1"/>
  <c r="Q317" i="19" s="1"/>
  <c r="Z316" i="19"/>
  <c r="U316" i="19"/>
  <c r="W316" i="19" s="1"/>
  <c r="T316" i="19"/>
  <c r="Q316" i="19" s="1"/>
  <c r="R316" i="19"/>
  <c r="Z315" i="19"/>
  <c r="U315" i="19"/>
  <c r="W315" i="19" s="1"/>
  <c r="R315" i="19"/>
  <c r="T315" i="19" s="1"/>
  <c r="Q315" i="19" s="1"/>
  <c r="Z314" i="19"/>
  <c r="X314" i="19"/>
  <c r="W314" i="19"/>
  <c r="U314" i="19"/>
  <c r="T314" i="19"/>
  <c r="Q314" i="19" s="1"/>
  <c r="R314" i="19"/>
  <c r="Z313" i="19"/>
  <c r="W313" i="19"/>
  <c r="U313" i="19"/>
  <c r="T313" i="19"/>
  <c r="R313" i="19"/>
  <c r="Q313" i="19"/>
  <c r="Z312" i="19"/>
  <c r="W312" i="19"/>
  <c r="T312" i="19"/>
  <c r="Q312" i="19"/>
  <c r="X311" i="19"/>
  <c r="Z311" i="19" s="1"/>
  <c r="W311" i="19"/>
  <c r="U311" i="19"/>
  <c r="R311" i="19"/>
  <c r="T311" i="19" s="1"/>
  <c r="Q311" i="19"/>
  <c r="Z310" i="19"/>
  <c r="X310" i="19"/>
  <c r="U310" i="19"/>
  <c r="W310" i="19" s="1"/>
  <c r="T310" i="19"/>
  <c r="R310" i="19"/>
  <c r="Q310" i="19"/>
  <c r="Z309" i="19"/>
  <c r="X309" i="19"/>
  <c r="U309" i="19"/>
  <c r="W309" i="19" s="1"/>
  <c r="R309" i="19"/>
  <c r="T309" i="19" s="1"/>
  <c r="Q309" i="19" s="1"/>
  <c r="Z308" i="19"/>
  <c r="X308" i="19"/>
  <c r="W308" i="19"/>
  <c r="U308" i="19"/>
  <c r="T308" i="19"/>
  <c r="R308" i="19"/>
  <c r="Q308" i="19"/>
  <c r="X307" i="19"/>
  <c r="Z307" i="19" s="1"/>
  <c r="W307" i="19"/>
  <c r="U307" i="19"/>
  <c r="R307" i="19"/>
  <c r="T307" i="19" s="1"/>
  <c r="Q307" i="19"/>
  <c r="Z306" i="19"/>
  <c r="X306" i="19"/>
  <c r="U306" i="19"/>
  <c r="W306" i="19" s="1"/>
  <c r="T306" i="19"/>
  <c r="R306" i="19"/>
  <c r="Q306" i="19"/>
  <c r="Z305" i="19"/>
  <c r="X305" i="19"/>
  <c r="U305" i="19"/>
  <c r="W305" i="19" s="1"/>
  <c r="R305" i="19"/>
  <c r="T305" i="19" s="1"/>
  <c r="Q305" i="19" s="1"/>
  <c r="Z304" i="19"/>
  <c r="U304" i="19"/>
  <c r="W304" i="19" s="1"/>
  <c r="R304" i="19"/>
  <c r="T304" i="19" s="1"/>
  <c r="Q304" i="19" s="1"/>
  <c r="Z303" i="19"/>
  <c r="U303" i="19"/>
  <c r="W303" i="19" s="1"/>
  <c r="T303" i="19"/>
  <c r="Q303" i="19" s="1"/>
  <c r="R303" i="19"/>
  <c r="Z302" i="19"/>
  <c r="U302" i="19"/>
  <c r="W302" i="19" s="1"/>
  <c r="R302" i="19"/>
  <c r="T302" i="19" s="1"/>
  <c r="Q302" i="19" s="1"/>
  <c r="Z301" i="19"/>
  <c r="U301" i="19"/>
  <c r="W301" i="19" s="1"/>
  <c r="T301" i="19"/>
  <c r="Q301" i="19" s="1"/>
  <c r="R301" i="19"/>
  <c r="Z300" i="19"/>
  <c r="W300" i="19"/>
  <c r="U300" i="19"/>
  <c r="R300" i="19"/>
  <c r="T300" i="19" s="1"/>
  <c r="Q300" i="19"/>
  <c r="Z299" i="19"/>
  <c r="U299" i="19"/>
  <c r="W299" i="19" s="1"/>
  <c r="R299" i="19"/>
  <c r="T299" i="19" s="1"/>
  <c r="Q299" i="19" s="1"/>
  <c r="Z298" i="19"/>
  <c r="X298" i="19"/>
  <c r="W298" i="19"/>
  <c r="U298" i="19"/>
  <c r="T298" i="19"/>
  <c r="Q298" i="19" s="1"/>
  <c r="R298" i="19"/>
  <c r="Z297" i="19"/>
  <c r="W297" i="19"/>
  <c r="U297" i="19"/>
  <c r="T297" i="19"/>
  <c r="R297" i="19"/>
  <c r="Q297" i="19"/>
  <c r="Z296" i="19"/>
  <c r="W296" i="19"/>
  <c r="U296" i="19"/>
  <c r="T296" i="19"/>
  <c r="Q296" i="19" s="1"/>
  <c r="R296" i="19"/>
  <c r="Z295" i="19"/>
  <c r="W295" i="19"/>
  <c r="U295" i="19"/>
  <c r="T295" i="19"/>
  <c r="R295" i="19"/>
  <c r="Q295" i="19"/>
  <c r="Z294" i="19"/>
  <c r="W294" i="19"/>
  <c r="U294" i="19"/>
  <c r="T294" i="19"/>
  <c r="Q294" i="19" s="1"/>
  <c r="R294" i="19"/>
  <c r="X293" i="19"/>
  <c r="Z293" i="19" s="1"/>
  <c r="W293" i="19"/>
  <c r="U293" i="19"/>
  <c r="R293" i="19"/>
  <c r="T293" i="19" s="1"/>
  <c r="Q293" i="19"/>
  <c r="Z292" i="19"/>
  <c r="U292" i="19"/>
  <c r="W292" i="19" s="1"/>
  <c r="R292" i="19"/>
  <c r="T292" i="19" s="1"/>
  <c r="Q292" i="19" s="1"/>
  <c r="Z291" i="19"/>
  <c r="W291" i="19"/>
  <c r="U291" i="19"/>
  <c r="R291" i="19"/>
  <c r="T291" i="19" s="1"/>
  <c r="Q291" i="19"/>
  <c r="Z290" i="19"/>
  <c r="X290" i="19"/>
  <c r="U290" i="19"/>
  <c r="W290" i="19" s="1"/>
  <c r="T290" i="19"/>
  <c r="R290" i="19"/>
  <c r="Q290" i="19"/>
  <c r="Z289" i="19"/>
  <c r="W289" i="19"/>
  <c r="U289" i="19"/>
  <c r="R289" i="19"/>
  <c r="T289" i="19" s="1"/>
  <c r="Q289" i="19" s="1"/>
  <c r="X288" i="19"/>
  <c r="Z288" i="19" s="1"/>
  <c r="U288" i="19"/>
  <c r="W288" i="19" s="1"/>
  <c r="R288" i="19"/>
  <c r="T288" i="19" s="1"/>
  <c r="Q288" i="19" s="1"/>
  <c r="Z287" i="19"/>
  <c r="U287" i="19"/>
  <c r="W287" i="19" s="1"/>
  <c r="T287" i="19"/>
  <c r="Q287" i="19" s="1"/>
  <c r="R287" i="19"/>
  <c r="Z286" i="19"/>
  <c r="W286" i="19"/>
  <c r="U286" i="19"/>
  <c r="R286" i="19"/>
  <c r="T286" i="19" s="1"/>
  <c r="Q286" i="19"/>
  <c r="Z285" i="19"/>
  <c r="U285" i="19"/>
  <c r="W285" i="19" s="1"/>
  <c r="R285" i="19"/>
  <c r="T285" i="19" s="1"/>
  <c r="Q285" i="19" s="1"/>
  <c r="Z284" i="19"/>
  <c r="W284" i="19"/>
  <c r="U284" i="19"/>
  <c r="R284" i="19"/>
  <c r="T284" i="19" s="1"/>
  <c r="Q284" i="19"/>
  <c r="Z283" i="19"/>
  <c r="U283" i="19"/>
  <c r="W283" i="19" s="1"/>
  <c r="R283" i="19"/>
  <c r="T283" i="19" s="1"/>
  <c r="Q283" i="19" s="1"/>
  <c r="Z282" i="19"/>
  <c r="W282" i="19"/>
  <c r="T282" i="19"/>
  <c r="Q282" i="19" s="1"/>
  <c r="Z281" i="19"/>
  <c r="W281" i="19"/>
  <c r="T281" i="19"/>
  <c r="Q281" i="19" s="1"/>
  <c r="Z280" i="19"/>
  <c r="W280" i="19"/>
  <c r="T280" i="19"/>
  <c r="Q280" i="19" s="1"/>
  <c r="Z279" i="19"/>
  <c r="W279" i="19"/>
  <c r="T279" i="19"/>
  <c r="Q279" i="19" s="1"/>
  <c r="R279" i="19"/>
  <c r="Z278" i="19"/>
  <c r="W278" i="19"/>
  <c r="U278" i="19"/>
  <c r="R278" i="19"/>
  <c r="T278" i="19" s="1"/>
  <c r="Q278" i="19"/>
  <c r="X277" i="19"/>
  <c r="Z277" i="19" s="1"/>
  <c r="U277" i="19"/>
  <c r="W277" i="19" s="1"/>
  <c r="R277" i="19"/>
  <c r="T277" i="19" s="1"/>
  <c r="Q277" i="19" s="1"/>
  <c r="Z276" i="19"/>
  <c r="U276" i="19"/>
  <c r="W276" i="19" s="1"/>
  <c r="T276" i="19"/>
  <c r="Q276" i="19" s="1"/>
  <c r="R276" i="19"/>
  <c r="Z275" i="19"/>
  <c r="W275" i="19"/>
  <c r="T275" i="19"/>
  <c r="Q275" i="19" s="1"/>
  <c r="Z274" i="19"/>
  <c r="X274" i="19"/>
  <c r="W274" i="19"/>
  <c r="U274" i="19"/>
  <c r="T274" i="19"/>
  <c r="R274" i="19"/>
  <c r="Q274" i="19"/>
  <c r="X273" i="19"/>
  <c r="Z273" i="19" s="1"/>
  <c r="W273" i="19"/>
  <c r="U273" i="19"/>
  <c r="R273" i="19"/>
  <c r="T273" i="19" s="1"/>
  <c r="Q273" i="19"/>
  <c r="Z272" i="19"/>
  <c r="X272" i="19"/>
  <c r="U272" i="19"/>
  <c r="W272" i="19" s="1"/>
  <c r="T272" i="19"/>
  <c r="R272" i="19"/>
  <c r="Q272" i="19"/>
  <c r="Z271" i="19"/>
  <c r="X271" i="19"/>
  <c r="U271" i="19"/>
  <c r="W271" i="19" s="1"/>
  <c r="R271" i="19"/>
  <c r="T271" i="19" s="1"/>
  <c r="Q271" i="19" s="1"/>
  <c r="Z270" i="19"/>
  <c r="X270" i="19"/>
  <c r="U270" i="19"/>
  <c r="W270" i="19" s="1"/>
  <c r="T270" i="19"/>
  <c r="R270" i="19"/>
  <c r="Q270" i="19"/>
  <c r="Z269" i="19"/>
  <c r="X269" i="19"/>
  <c r="U269" i="19"/>
  <c r="W269" i="19" s="1"/>
  <c r="T269" i="19"/>
  <c r="Q269" i="19" s="1"/>
  <c r="R269" i="19"/>
  <c r="X268" i="19"/>
  <c r="Z268" i="19" s="1"/>
  <c r="W268" i="19"/>
  <c r="U268" i="19"/>
  <c r="R268" i="19"/>
  <c r="T268" i="19" s="1"/>
  <c r="Q268" i="19" s="1"/>
  <c r="X267" i="19"/>
  <c r="Z267" i="19" s="1"/>
  <c r="W267" i="19"/>
  <c r="U267" i="19"/>
  <c r="R267" i="19"/>
  <c r="T267" i="19" s="1"/>
  <c r="Q267" i="19"/>
  <c r="Z266" i="19"/>
  <c r="X266" i="19"/>
  <c r="U266" i="19"/>
  <c r="W266" i="19" s="1"/>
  <c r="T266" i="19"/>
  <c r="R266" i="19"/>
  <c r="Q266" i="19"/>
  <c r="Z265" i="19"/>
  <c r="X265" i="19"/>
  <c r="U265" i="19"/>
  <c r="W265" i="19" s="1"/>
  <c r="T265" i="19"/>
  <c r="Q265" i="19" s="1"/>
  <c r="R265" i="19"/>
  <c r="X264" i="19"/>
  <c r="Z264" i="19" s="1"/>
  <c r="W264" i="19"/>
  <c r="U264" i="19"/>
  <c r="R264" i="19"/>
  <c r="T264" i="19" s="1"/>
  <c r="Q264" i="19" s="1"/>
  <c r="X263" i="19"/>
  <c r="Z263" i="19" s="1"/>
  <c r="W263" i="19"/>
  <c r="U263" i="19"/>
  <c r="R263" i="19"/>
  <c r="T263" i="19" s="1"/>
  <c r="Q263" i="19"/>
  <c r="Z262" i="19"/>
  <c r="W262" i="19"/>
  <c r="T262" i="19"/>
  <c r="Q262" i="19"/>
  <c r="Z261" i="19"/>
  <c r="X261" i="19"/>
  <c r="U261" i="19"/>
  <c r="W261" i="19" s="1"/>
  <c r="T261" i="19"/>
  <c r="R261" i="19"/>
  <c r="Q261" i="19"/>
  <c r="Z260" i="19"/>
  <c r="X260" i="19"/>
  <c r="U260" i="19"/>
  <c r="W260" i="19" s="1"/>
  <c r="T260" i="19"/>
  <c r="Q260" i="19" s="1"/>
  <c r="R260" i="19"/>
  <c r="X259" i="19"/>
  <c r="Z259" i="19" s="1"/>
  <c r="W259" i="19"/>
  <c r="U259" i="19"/>
  <c r="R259" i="19"/>
  <c r="T259" i="19" s="1"/>
  <c r="Q259" i="19" s="1"/>
  <c r="X258" i="19"/>
  <c r="Z258" i="19" s="1"/>
  <c r="W258" i="19"/>
  <c r="U258" i="19"/>
  <c r="R258" i="19"/>
  <c r="T258" i="19" s="1"/>
  <c r="Q258" i="19"/>
  <c r="Z257" i="19"/>
  <c r="X257" i="19"/>
  <c r="U257" i="19"/>
  <c r="W257" i="19" s="1"/>
  <c r="T257" i="19"/>
  <c r="R257" i="19"/>
  <c r="Q257" i="19"/>
  <c r="Z256" i="19"/>
  <c r="X256" i="19"/>
  <c r="U256" i="19"/>
  <c r="W256" i="19" s="1"/>
  <c r="T256" i="19"/>
  <c r="Q256" i="19" s="1"/>
  <c r="R256" i="19"/>
  <c r="X255" i="19"/>
  <c r="Z255" i="19" s="1"/>
  <c r="W255" i="19"/>
  <c r="U255" i="19"/>
  <c r="R255" i="19"/>
  <c r="T255" i="19" s="1"/>
  <c r="Q255" i="19" s="1"/>
  <c r="Z254" i="19"/>
  <c r="U254" i="19"/>
  <c r="W254" i="19" s="1"/>
  <c r="T254" i="19"/>
  <c r="R254" i="19"/>
  <c r="Q254" i="19"/>
  <c r="Z253" i="19"/>
  <c r="W253" i="19"/>
  <c r="U253" i="19"/>
  <c r="R253" i="19"/>
  <c r="T253" i="19" s="1"/>
  <c r="Q253" i="19" s="1"/>
  <c r="Z252" i="19"/>
  <c r="U252" i="19"/>
  <c r="W252" i="19" s="1"/>
  <c r="T252" i="19"/>
  <c r="R252" i="19"/>
  <c r="Q252" i="19"/>
  <c r="Z251" i="19"/>
  <c r="W251" i="19"/>
  <c r="U251" i="19"/>
  <c r="R251" i="19"/>
  <c r="T251" i="19" s="1"/>
  <c r="Q251" i="19" s="1"/>
  <c r="Z250" i="19"/>
  <c r="U250" i="19"/>
  <c r="W250" i="19" s="1"/>
  <c r="T250" i="19"/>
  <c r="R250" i="19"/>
  <c r="Q250" i="19"/>
  <c r="Z249" i="19"/>
  <c r="W249" i="19"/>
  <c r="U249" i="19"/>
  <c r="R249" i="19"/>
  <c r="T249" i="19" s="1"/>
  <c r="Q249" i="19" s="1"/>
  <c r="Z248" i="19"/>
  <c r="U248" i="19"/>
  <c r="W248" i="19" s="1"/>
  <c r="T248" i="19"/>
  <c r="R248" i="19"/>
  <c r="Q248" i="19"/>
  <c r="Z247" i="19"/>
  <c r="W247" i="19"/>
  <c r="U247" i="19"/>
  <c r="R247" i="19"/>
  <c r="T247" i="19" s="1"/>
  <c r="Q247" i="19" s="1"/>
  <c r="X246" i="19"/>
  <c r="Z246" i="19" s="1"/>
  <c r="W246" i="19"/>
  <c r="U246" i="19"/>
  <c r="R246" i="19"/>
  <c r="T246" i="19" s="1"/>
  <c r="Q246" i="19"/>
  <c r="Z245" i="19"/>
  <c r="X245" i="19"/>
  <c r="U245" i="19"/>
  <c r="W245" i="19" s="1"/>
  <c r="T245" i="19"/>
  <c r="R245" i="19"/>
  <c r="Q245" i="19"/>
  <c r="Z244" i="19"/>
  <c r="X244" i="19"/>
  <c r="U244" i="19"/>
  <c r="W244" i="19" s="1"/>
  <c r="T244" i="19"/>
  <c r="Q244" i="19" s="1"/>
  <c r="R244" i="19"/>
  <c r="X243" i="19"/>
  <c r="Z243" i="19" s="1"/>
  <c r="W243" i="19"/>
  <c r="U243" i="19"/>
  <c r="R243" i="19"/>
  <c r="T243" i="19" s="1"/>
  <c r="Q243" i="19" s="1"/>
  <c r="X242" i="19"/>
  <c r="Z242" i="19" s="1"/>
  <c r="W242" i="19"/>
  <c r="U242" i="19"/>
  <c r="R242" i="19"/>
  <c r="T242" i="19" s="1"/>
  <c r="Q242" i="19"/>
  <c r="Z241" i="19"/>
  <c r="X241" i="19"/>
  <c r="U241" i="19"/>
  <c r="W241" i="19" s="1"/>
  <c r="T241" i="19"/>
  <c r="R241" i="19"/>
  <c r="Q241" i="19"/>
  <c r="Z240" i="19"/>
  <c r="X240" i="19"/>
  <c r="U240" i="19"/>
  <c r="W240" i="19" s="1"/>
  <c r="T240" i="19"/>
  <c r="Q240" i="19" s="1"/>
  <c r="R240" i="19"/>
  <c r="X239" i="19"/>
  <c r="Z239" i="19" s="1"/>
  <c r="W239" i="19"/>
  <c r="U239" i="19"/>
  <c r="R239" i="19"/>
  <c r="T239" i="19" s="1"/>
  <c r="Q239" i="19" s="1"/>
  <c r="X238" i="19"/>
  <c r="Z238" i="19" s="1"/>
  <c r="W238" i="19"/>
  <c r="U238" i="19"/>
  <c r="R238" i="19"/>
  <c r="T238" i="19" s="1"/>
  <c r="Q238" i="19"/>
  <c r="Z237" i="19"/>
  <c r="X237" i="19"/>
  <c r="U237" i="19"/>
  <c r="W237" i="19" s="1"/>
  <c r="T237" i="19"/>
  <c r="R237" i="19"/>
  <c r="Q237" i="19"/>
  <c r="Z236" i="19"/>
  <c r="X236" i="19"/>
  <c r="U236" i="19"/>
  <c r="W236" i="19" s="1"/>
  <c r="T236" i="19"/>
  <c r="Q236" i="19" s="1"/>
  <c r="R236" i="19"/>
  <c r="Z235" i="19"/>
  <c r="W235" i="19"/>
  <c r="U235" i="19"/>
  <c r="R235" i="19"/>
  <c r="T235" i="19" s="1"/>
  <c r="Q235" i="19"/>
  <c r="Z234" i="19"/>
  <c r="U234" i="19"/>
  <c r="W234" i="19" s="1"/>
  <c r="T234" i="19"/>
  <c r="Q234" i="19" s="1"/>
  <c r="R234" i="19"/>
  <c r="Z233" i="19"/>
  <c r="W233" i="19"/>
  <c r="U233" i="19"/>
  <c r="R233" i="19"/>
  <c r="T233" i="19" s="1"/>
  <c r="Q233" i="19" s="1"/>
  <c r="Z232" i="19"/>
  <c r="U232" i="19"/>
  <c r="W232" i="19" s="1"/>
  <c r="T232" i="19"/>
  <c r="Q232" i="19" s="1"/>
  <c r="R232" i="19"/>
  <c r="Z231" i="19"/>
  <c r="W231" i="19"/>
  <c r="U231" i="19"/>
  <c r="R231" i="19"/>
  <c r="T231" i="19" s="1"/>
  <c r="Q231" i="19" s="1"/>
  <c r="Z230" i="19"/>
  <c r="U230" i="19"/>
  <c r="W230" i="19" s="1"/>
  <c r="T230" i="19"/>
  <c r="Q230" i="19" s="1"/>
  <c r="R230" i="19"/>
  <c r="Z229" i="19"/>
  <c r="W229" i="19"/>
  <c r="U229" i="19"/>
  <c r="R229" i="19"/>
  <c r="T229" i="19" s="1"/>
  <c r="Q229" i="19"/>
  <c r="Z228" i="19"/>
  <c r="U228" i="19"/>
  <c r="W228" i="19" s="1"/>
  <c r="T228" i="19"/>
  <c r="Q228" i="19" s="1"/>
  <c r="R228" i="19"/>
  <c r="X227" i="19"/>
  <c r="Z227" i="19" s="1"/>
  <c r="W227" i="19"/>
  <c r="U227" i="19"/>
  <c r="R227" i="19"/>
  <c r="T227" i="19" s="1"/>
  <c r="Q227" i="19" s="1"/>
  <c r="X226" i="19"/>
  <c r="Z226" i="19" s="1"/>
  <c r="W226" i="19"/>
  <c r="U226" i="19"/>
  <c r="R226" i="19"/>
  <c r="T226" i="19" s="1"/>
  <c r="Q226" i="19"/>
  <c r="Z225" i="19"/>
  <c r="X225" i="19"/>
  <c r="U225" i="19"/>
  <c r="W225" i="19" s="1"/>
  <c r="T225" i="19"/>
  <c r="R225" i="19"/>
  <c r="Q225" i="19"/>
  <c r="Z224" i="19"/>
  <c r="X224" i="19"/>
  <c r="U224" i="19"/>
  <c r="W224" i="19" s="1"/>
  <c r="T224" i="19"/>
  <c r="Q224" i="19" s="1"/>
  <c r="R224" i="19"/>
  <c r="X223" i="19"/>
  <c r="Z223" i="19" s="1"/>
  <c r="W223" i="19"/>
  <c r="U223" i="19"/>
  <c r="R223" i="19"/>
  <c r="T223" i="19" s="1"/>
  <c r="Q223" i="19" s="1"/>
  <c r="X222" i="19"/>
  <c r="Z222" i="19" s="1"/>
  <c r="W222" i="19"/>
  <c r="U222" i="19"/>
  <c r="R222" i="19"/>
  <c r="T222" i="19" s="1"/>
  <c r="Q222" i="19"/>
  <c r="Z221" i="19"/>
  <c r="X221" i="19"/>
  <c r="U221" i="19"/>
  <c r="W221" i="19" s="1"/>
  <c r="T221" i="19"/>
  <c r="R221" i="19"/>
  <c r="Q221" i="19"/>
  <c r="Z220" i="19"/>
  <c r="X220" i="19"/>
  <c r="U220" i="19"/>
  <c r="W220" i="19" s="1"/>
  <c r="T220" i="19"/>
  <c r="Q220" i="19" s="1"/>
  <c r="R220" i="19"/>
  <c r="X219" i="19"/>
  <c r="Z219" i="19" s="1"/>
  <c r="W219" i="19"/>
  <c r="U219" i="19"/>
  <c r="R219" i="19"/>
  <c r="T219" i="19" s="1"/>
  <c r="Q219" i="19" s="1"/>
  <c r="X218" i="19"/>
  <c r="Z218" i="19" s="1"/>
  <c r="W218" i="19"/>
  <c r="U218" i="19"/>
  <c r="R218" i="19"/>
  <c r="T218" i="19" s="1"/>
  <c r="Q218" i="19"/>
  <c r="Z217" i="19"/>
  <c r="X217" i="19"/>
  <c r="U217" i="19"/>
  <c r="W217" i="19" s="1"/>
  <c r="T217" i="19"/>
  <c r="R217" i="19"/>
  <c r="Q217" i="19"/>
  <c r="Z216" i="19"/>
  <c r="W216" i="19"/>
  <c r="U216" i="19"/>
  <c r="R216" i="19"/>
  <c r="T216" i="19" s="1"/>
  <c r="Q216" i="19" s="1"/>
  <c r="Z215" i="19"/>
  <c r="U215" i="19"/>
  <c r="W215" i="19" s="1"/>
  <c r="T215" i="19"/>
  <c r="R215" i="19"/>
  <c r="Q215" i="19"/>
  <c r="Z214" i="19"/>
  <c r="W214" i="19"/>
  <c r="U214" i="19"/>
  <c r="R214" i="19"/>
  <c r="T214" i="19" s="1"/>
  <c r="Q214" i="19" s="1"/>
  <c r="Z213" i="19"/>
  <c r="U213" i="19"/>
  <c r="W213" i="19" s="1"/>
  <c r="T213" i="19"/>
  <c r="R213" i="19"/>
  <c r="Q213" i="19"/>
  <c r="Z212" i="19"/>
  <c r="X212" i="19"/>
  <c r="U212" i="19"/>
  <c r="W212" i="19" s="1"/>
  <c r="T212" i="19"/>
  <c r="Q212" i="19" s="1"/>
  <c r="R212" i="19"/>
  <c r="X211" i="19"/>
  <c r="Z211" i="19" s="1"/>
  <c r="W211" i="19"/>
  <c r="U211" i="19"/>
  <c r="R211" i="19"/>
  <c r="T211" i="19" s="1"/>
  <c r="Q211" i="19" s="1"/>
  <c r="X210" i="19"/>
  <c r="Z210" i="19" s="1"/>
  <c r="W210" i="19"/>
  <c r="U210" i="19"/>
  <c r="R210" i="19"/>
  <c r="T210" i="19" s="1"/>
  <c r="Q210" i="19" s="1"/>
  <c r="Z209" i="19"/>
  <c r="X209" i="19"/>
  <c r="U209" i="19"/>
  <c r="W209" i="19" s="1"/>
  <c r="T209" i="19"/>
  <c r="R209" i="19"/>
  <c r="Q209" i="19"/>
  <c r="Z208" i="19"/>
  <c r="X208" i="19"/>
  <c r="U208" i="19"/>
  <c r="W208" i="19" s="1"/>
  <c r="T208" i="19"/>
  <c r="Q208" i="19" s="1"/>
  <c r="R208" i="19"/>
  <c r="X207" i="19"/>
  <c r="Z207" i="19" s="1"/>
  <c r="W207" i="19"/>
  <c r="U207" i="19"/>
  <c r="R207" i="19"/>
  <c r="T207" i="19" s="1"/>
  <c r="Q207" i="19" s="1"/>
  <c r="X206" i="19"/>
  <c r="Z206" i="19" s="1"/>
  <c r="W206" i="19"/>
  <c r="U206" i="19"/>
  <c r="R206" i="19"/>
  <c r="T206" i="19" s="1"/>
  <c r="Q206" i="19" s="1"/>
  <c r="Z205" i="19"/>
  <c r="X205" i="19"/>
  <c r="U205" i="19"/>
  <c r="W205" i="19" s="1"/>
  <c r="T205" i="19"/>
  <c r="R205" i="19"/>
  <c r="Q205" i="19"/>
  <c r="Z204" i="19"/>
  <c r="X204" i="19"/>
  <c r="U204" i="19"/>
  <c r="W204" i="19" s="1"/>
  <c r="T204" i="19"/>
  <c r="Q204" i="19" s="1"/>
  <c r="R204" i="19"/>
  <c r="X203" i="19"/>
  <c r="Z203" i="19" s="1"/>
  <c r="W203" i="19"/>
  <c r="U203" i="19"/>
  <c r="R203" i="19"/>
  <c r="T203" i="19" s="1"/>
  <c r="Q203" i="19" s="1"/>
  <c r="X202" i="19"/>
  <c r="Z202" i="19" s="1"/>
  <c r="W202" i="19"/>
  <c r="U202" i="19"/>
  <c r="R202" i="19"/>
  <c r="T202" i="19" s="1"/>
  <c r="Q202" i="19" s="1"/>
  <c r="Z201" i="19"/>
  <c r="X201" i="19"/>
  <c r="U201" i="19"/>
  <c r="W201" i="19" s="1"/>
  <c r="T201" i="19"/>
  <c r="R201" i="19"/>
  <c r="Q201" i="19"/>
  <c r="Z200" i="19"/>
  <c r="X200" i="19"/>
  <c r="U200" i="19"/>
  <c r="W200" i="19" s="1"/>
  <c r="T200" i="19"/>
  <c r="Q200" i="19" s="1"/>
  <c r="R200" i="19"/>
  <c r="Z199" i="19"/>
  <c r="W199" i="19"/>
  <c r="U199" i="19"/>
  <c r="R199" i="19"/>
  <c r="T199" i="19" s="1"/>
  <c r="Q199" i="19" s="1"/>
  <c r="Z198" i="19"/>
  <c r="X198" i="19"/>
  <c r="U198" i="19"/>
  <c r="W198" i="19" s="1"/>
  <c r="T198" i="19"/>
  <c r="R198" i="19"/>
  <c r="Q198" i="19"/>
  <c r="Z197" i="19"/>
  <c r="W197" i="19"/>
  <c r="U197" i="19"/>
  <c r="R197" i="19"/>
  <c r="T197" i="19" s="1"/>
  <c r="Q197" i="19" s="1"/>
  <c r="Z196" i="19"/>
  <c r="U196" i="19"/>
  <c r="W196" i="19" s="1"/>
  <c r="T196" i="19"/>
  <c r="R196" i="19"/>
  <c r="Q196" i="19"/>
  <c r="Z195" i="19"/>
  <c r="W195" i="19"/>
  <c r="U195" i="19"/>
  <c r="R195" i="19"/>
  <c r="T195" i="19" s="1"/>
  <c r="Q195" i="19" s="1"/>
  <c r="X194" i="19"/>
  <c r="Z194" i="19" s="1"/>
  <c r="W194" i="19"/>
  <c r="U194" i="19"/>
  <c r="R194" i="19"/>
  <c r="T194" i="19" s="1"/>
  <c r="Q194" i="19" s="1"/>
  <c r="Z193" i="19"/>
  <c r="U193" i="19"/>
  <c r="W193" i="19" s="1"/>
  <c r="T193" i="19"/>
  <c r="Q193" i="19" s="1"/>
  <c r="R193" i="19"/>
  <c r="X192" i="19"/>
  <c r="Z192" i="19" s="1"/>
  <c r="W192" i="19"/>
  <c r="U192" i="19"/>
  <c r="R192" i="19"/>
  <c r="T192" i="19" s="1"/>
  <c r="Q192" i="19" s="1"/>
  <c r="X191" i="19"/>
  <c r="Z191" i="19" s="1"/>
  <c r="W191" i="19"/>
  <c r="U191" i="19"/>
  <c r="R191" i="19"/>
  <c r="T191" i="19" s="1"/>
  <c r="Q191" i="19"/>
  <c r="Z190" i="19"/>
  <c r="U190" i="19"/>
  <c r="W190" i="19" s="1"/>
  <c r="T190" i="19"/>
  <c r="Q190" i="19" s="1"/>
  <c r="R190" i="19"/>
  <c r="X189" i="19"/>
  <c r="Z189" i="19" s="1"/>
  <c r="W189" i="19"/>
  <c r="U189" i="19"/>
  <c r="R189" i="19"/>
  <c r="T189" i="19" s="1"/>
  <c r="Q189" i="19" s="1"/>
  <c r="X188" i="19"/>
  <c r="Z188" i="19" s="1"/>
  <c r="W188" i="19"/>
  <c r="U188" i="19"/>
  <c r="R188" i="19"/>
  <c r="T188" i="19" s="1"/>
  <c r="Q188" i="19"/>
  <c r="Z187" i="19"/>
  <c r="X187" i="19"/>
  <c r="U187" i="19"/>
  <c r="W187" i="19" s="1"/>
  <c r="T187" i="19"/>
  <c r="R187" i="19"/>
  <c r="Q187" i="19"/>
  <c r="Z186" i="19"/>
  <c r="X186" i="19"/>
  <c r="U186" i="19"/>
  <c r="W186" i="19" s="1"/>
  <c r="T186" i="19"/>
  <c r="Q186" i="19" s="1"/>
  <c r="R186" i="19"/>
  <c r="X185" i="19"/>
  <c r="Z185" i="19" s="1"/>
  <c r="W185" i="19"/>
  <c r="U185" i="19"/>
  <c r="R185" i="19"/>
  <c r="T185" i="19" s="1"/>
  <c r="Q185" i="19" s="1"/>
  <c r="X184" i="19"/>
  <c r="Z184" i="19" s="1"/>
  <c r="W184" i="19"/>
  <c r="U184" i="19"/>
  <c r="R184" i="19"/>
  <c r="T184" i="19" s="1"/>
  <c r="Q184" i="19"/>
  <c r="Z183" i="19"/>
  <c r="X183" i="19"/>
  <c r="U183" i="19"/>
  <c r="W183" i="19" s="1"/>
  <c r="T183" i="19"/>
  <c r="R183" i="19"/>
  <c r="Q183" i="19"/>
  <c r="Z182" i="19"/>
  <c r="X182" i="19"/>
  <c r="U182" i="19"/>
  <c r="W182" i="19" s="1"/>
  <c r="T182" i="19"/>
  <c r="Q182" i="19" s="1"/>
  <c r="R182" i="19"/>
  <c r="X181" i="19"/>
  <c r="Z181" i="19" s="1"/>
  <c r="W181" i="19"/>
  <c r="U181" i="19"/>
  <c r="R181" i="19"/>
  <c r="T181" i="19" s="1"/>
  <c r="Q181" i="19" s="1"/>
  <c r="X180" i="19"/>
  <c r="Z180" i="19" s="1"/>
  <c r="W180" i="19"/>
  <c r="U180" i="19"/>
  <c r="R180" i="19"/>
  <c r="T180" i="19" s="1"/>
  <c r="Q180" i="19"/>
  <c r="Z179" i="19"/>
  <c r="X179" i="19"/>
  <c r="U179" i="19"/>
  <c r="W179" i="19" s="1"/>
  <c r="T179" i="19"/>
  <c r="R179" i="19"/>
  <c r="Q179" i="19"/>
  <c r="Z178" i="19"/>
  <c r="X178" i="19"/>
  <c r="U178" i="19"/>
  <c r="W178" i="19" s="1"/>
  <c r="T178" i="19"/>
  <c r="Q178" i="19" s="1"/>
  <c r="R178" i="19"/>
  <c r="Z177" i="19"/>
  <c r="W177" i="19"/>
  <c r="U177" i="19"/>
  <c r="R177" i="19"/>
  <c r="T177" i="19" s="1"/>
  <c r="Q177" i="19"/>
  <c r="Z176" i="19"/>
  <c r="U176" i="19"/>
  <c r="W176" i="19" s="1"/>
  <c r="T176" i="19"/>
  <c r="Q176" i="19" s="1"/>
  <c r="R176" i="19"/>
  <c r="Z175" i="19"/>
  <c r="W175" i="19"/>
  <c r="U175" i="19"/>
  <c r="R175" i="19"/>
  <c r="T175" i="19" s="1"/>
  <c r="Q175" i="19" s="1"/>
  <c r="Z174" i="19"/>
  <c r="U174" i="19"/>
  <c r="W174" i="19" s="1"/>
  <c r="T174" i="19"/>
  <c r="Q174" i="19" s="1"/>
  <c r="R174" i="19"/>
  <c r="Z173" i="19"/>
  <c r="W173" i="19"/>
  <c r="U173" i="19"/>
  <c r="R173" i="19"/>
  <c r="T173" i="19" s="1"/>
  <c r="Q173" i="19" s="1"/>
  <c r="Z172" i="19"/>
  <c r="U172" i="19"/>
  <c r="W172" i="19" s="1"/>
  <c r="T172" i="19"/>
  <c r="Q172" i="19" s="1"/>
  <c r="R172" i="19"/>
  <c r="Z171" i="19"/>
  <c r="W171" i="19"/>
  <c r="U171" i="19"/>
  <c r="R171" i="19"/>
  <c r="T171" i="19" s="1"/>
  <c r="Q171" i="19"/>
  <c r="Z170" i="19"/>
  <c r="U170" i="19"/>
  <c r="W170" i="19" s="1"/>
  <c r="T170" i="19"/>
  <c r="Q170" i="19" s="1"/>
  <c r="R170" i="19"/>
  <c r="X169" i="19"/>
  <c r="Z169" i="19" s="1"/>
  <c r="W169" i="19"/>
  <c r="U169" i="19"/>
  <c r="R169" i="19"/>
  <c r="T169" i="19" s="1"/>
  <c r="Q169" i="19" s="1"/>
  <c r="X168" i="19"/>
  <c r="Z168" i="19" s="1"/>
  <c r="W168" i="19"/>
  <c r="U168" i="19"/>
  <c r="R168" i="19"/>
  <c r="T168" i="19" s="1"/>
  <c r="Q168" i="19"/>
  <c r="Z167" i="19"/>
  <c r="X167" i="19"/>
  <c r="U167" i="19"/>
  <c r="W167" i="19" s="1"/>
  <c r="T167" i="19"/>
  <c r="R167" i="19"/>
  <c r="Q167" i="19"/>
  <c r="Z166" i="19"/>
  <c r="X166" i="19"/>
  <c r="U166" i="19"/>
  <c r="W166" i="19" s="1"/>
  <c r="T166" i="19"/>
  <c r="Q166" i="19" s="1"/>
  <c r="R166" i="19"/>
  <c r="X165" i="19"/>
  <c r="Z165" i="19" s="1"/>
  <c r="W165" i="19"/>
  <c r="U165" i="19"/>
  <c r="R165" i="19"/>
  <c r="T165" i="19" s="1"/>
  <c r="Q165" i="19" s="1"/>
  <c r="X164" i="19"/>
  <c r="Z164" i="19" s="1"/>
  <c r="W164" i="19"/>
  <c r="U164" i="19"/>
  <c r="R164" i="19"/>
  <c r="T164" i="19" s="1"/>
  <c r="Q164" i="19"/>
  <c r="Z163" i="19"/>
  <c r="X163" i="19"/>
  <c r="U163" i="19"/>
  <c r="W163" i="19" s="1"/>
  <c r="T163" i="19"/>
  <c r="R163" i="19"/>
  <c r="Q163" i="19"/>
  <c r="Z162" i="19"/>
  <c r="X162" i="19"/>
  <c r="U162" i="19"/>
  <c r="W162" i="19" s="1"/>
  <c r="T162" i="19"/>
  <c r="Q162" i="19" s="1"/>
  <c r="R162" i="19"/>
  <c r="X161" i="19"/>
  <c r="Z161" i="19" s="1"/>
  <c r="W161" i="19"/>
  <c r="U161" i="19"/>
  <c r="R161" i="19"/>
  <c r="T161" i="19" s="1"/>
  <c r="Q161" i="19" s="1"/>
  <c r="X160" i="19"/>
  <c r="Z160" i="19" s="1"/>
  <c r="W160" i="19"/>
  <c r="U160" i="19"/>
  <c r="R160" i="19"/>
  <c r="T160" i="19" s="1"/>
  <c r="Q160" i="19"/>
  <c r="Z159" i="19"/>
  <c r="X159" i="19"/>
  <c r="U159" i="19"/>
  <c r="W159" i="19" s="1"/>
  <c r="T159" i="19"/>
  <c r="R159" i="19"/>
  <c r="Q159" i="19"/>
  <c r="Z158" i="19"/>
  <c r="W158" i="19"/>
  <c r="T158" i="19"/>
  <c r="Q158" i="19"/>
  <c r="Z157" i="19"/>
  <c r="X157" i="19"/>
  <c r="U157" i="19"/>
  <c r="W157" i="19" s="1"/>
  <c r="T157" i="19"/>
  <c r="Q157" i="19" s="1"/>
  <c r="R157" i="19"/>
  <c r="X156" i="19"/>
  <c r="Z156" i="19" s="1"/>
  <c r="W156" i="19"/>
  <c r="U156" i="19"/>
  <c r="R156" i="19"/>
  <c r="T156" i="19" s="1"/>
  <c r="Q156" i="19" s="1"/>
  <c r="X155" i="19"/>
  <c r="Z155" i="19" s="1"/>
  <c r="W155" i="19"/>
  <c r="U155" i="19"/>
  <c r="R155" i="19"/>
  <c r="T155" i="19" s="1"/>
  <c r="Q155" i="19"/>
  <c r="Z154" i="19"/>
  <c r="X154" i="19"/>
  <c r="U154" i="19"/>
  <c r="W154" i="19" s="1"/>
  <c r="T154" i="19"/>
  <c r="R154" i="19"/>
  <c r="Q154" i="19"/>
  <c r="Z153" i="19"/>
  <c r="X153" i="19"/>
  <c r="U153" i="19"/>
  <c r="W153" i="19" s="1"/>
  <c r="T153" i="19"/>
  <c r="Q153" i="19" s="1"/>
  <c r="R153" i="19"/>
  <c r="X152" i="19"/>
  <c r="Z152" i="19" s="1"/>
  <c r="W152" i="19"/>
  <c r="U152" i="19"/>
  <c r="R152" i="19"/>
  <c r="T152" i="19" s="1"/>
  <c r="Q152" i="19" s="1"/>
  <c r="X151" i="19"/>
  <c r="Z151" i="19" s="1"/>
  <c r="W151" i="19"/>
  <c r="U151" i="19"/>
  <c r="R151" i="19"/>
  <c r="T151" i="19" s="1"/>
  <c r="Q151" i="19"/>
  <c r="Z150" i="19"/>
  <c r="X150" i="19"/>
  <c r="U150" i="19"/>
  <c r="W150" i="19" s="1"/>
  <c r="T150" i="19"/>
  <c r="R150" i="19"/>
  <c r="Q150" i="19"/>
  <c r="Z149" i="19"/>
  <c r="X149" i="19"/>
  <c r="U149" i="19"/>
  <c r="W149" i="19" s="1"/>
  <c r="T149" i="19"/>
  <c r="Q149" i="19" s="1"/>
  <c r="R149" i="19"/>
  <c r="X148" i="19"/>
  <c r="Z148" i="19" s="1"/>
  <c r="W148" i="19"/>
  <c r="U148" i="19"/>
  <c r="R148" i="19"/>
  <c r="T148" i="19" s="1"/>
  <c r="Q148" i="19" s="1"/>
  <c r="X147" i="19"/>
  <c r="Z147" i="19" s="1"/>
  <c r="W147" i="19"/>
  <c r="U147" i="19"/>
  <c r="R147" i="19"/>
  <c r="T147" i="19" s="1"/>
  <c r="Q147" i="19"/>
  <c r="Z146" i="19"/>
  <c r="U146" i="19"/>
  <c r="W146" i="19" s="1"/>
  <c r="T146" i="19"/>
  <c r="Q146" i="19" s="1"/>
  <c r="Z145" i="19"/>
  <c r="W145" i="19"/>
  <c r="T145" i="19"/>
  <c r="Q145" i="19" s="1"/>
  <c r="AB144" i="19"/>
  <c r="Z144" i="19"/>
  <c r="W144" i="19"/>
  <c r="T144" i="19"/>
  <c r="X143" i="19"/>
  <c r="Z143" i="19" s="1"/>
  <c r="W143" i="19"/>
  <c r="T143" i="19"/>
  <c r="Z142" i="19"/>
  <c r="W142" i="19"/>
  <c r="T142" i="19"/>
  <c r="Z141" i="19"/>
  <c r="X141" i="19"/>
  <c r="U141" i="19"/>
  <c r="W141" i="19" s="1"/>
  <c r="T141" i="19"/>
  <c r="R141" i="19"/>
  <c r="Q141" i="19"/>
  <c r="Z140" i="19"/>
  <c r="X140" i="19"/>
  <c r="U140" i="19"/>
  <c r="W140" i="19" s="1"/>
  <c r="T140" i="19"/>
  <c r="Q140" i="19" s="1"/>
  <c r="R140" i="19"/>
  <c r="X139" i="19"/>
  <c r="Z139" i="19" s="1"/>
  <c r="W139" i="19"/>
  <c r="U139" i="19"/>
  <c r="R139" i="19"/>
  <c r="T139" i="19" s="1"/>
  <c r="Q139" i="19" s="1"/>
  <c r="X138" i="19"/>
  <c r="Z138" i="19" s="1"/>
  <c r="W138" i="19"/>
  <c r="U138" i="19"/>
  <c r="R138" i="19"/>
  <c r="T138" i="19" s="1"/>
  <c r="Q138" i="19"/>
  <c r="Z137" i="19"/>
  <c r="U137" i="19"/>
  <c r="W137" i="19" s="1"/>
  <c r="T137" i="19"/>
  <c r="Q137" i="19" s="1"/>
  <c r="Z136" i="19"/>
  <c r="U136" i="19"/>
  <c r="W136" i="19" s="1"/>
  <c r="T136" i="19"/>
  <c r="R136" i="19"/>
  <c r="Q136" i="19"/>
  <c r="Z135" i="19"/>
  <c r="X135" i="19"/>
  <c r="U135" i="19"/>
  <c r="W135" i="19" s="1"/>
  <c r="T135" i="19"/>
  <c r="R135" i="19"/>
  <c r="X134" i="19"/>
  <c r="Z134" i="19" s="1"/>
  <c r="W134" i="19"/>
  <c r="U134" i="19"/>
  <c r="R134" i="19"/>
  <c r="T134" i="19" s="1"/>
  <c r="Z133" i="19"/>
  <c r="W133" i="19"/>
  <c r="T133" i="19"/>
  <c r="Q133" i="19"/>
  <c r="Z132" i="19"/>
  <c r="W132" i="19"/>
  <c r="U132" i="19"/>
  <c r="R132" i="19"/>
  <c r="T132" i="19" s="1"/>
  <c r="Q132" i="19" s="1"/>
  <c r="Z131" i="19"/>
  <c r="U131" i="19"/>
  <c r="W131" i="19" s="1"/>
  <c r="T131" i="19"/>
  <c r="R131" i="19"/>
  <c r="Q131" i="19"/>
  <c r="Z130" i="19"/>
  <c r="X130" i="19"/>
  <c r="U130" i="19"/>
  <c r="W130" i="19" s="1"/>
  <c r="T130" i="19"/>
  <c r="Q130" i="19" s="1"/>
  <c r="R130" i="19"/>
  <c r="Z129" i="19"/>
  <c r="W129" i="19"/>
  <c r="T129" i="19"/>
  <c r="Q129" i="19" s="1"/>
  <c r="X128" i="19"/>
  <c r="Z128" i="19" s="1"/>
  <c r="W128" i="19"/>
  <c r="U128" i="19"/>
  <c r="T128" i="19"/>
  <c r="Q128" i="19"/>
  <c r="Z127" i="19"/>
  <c r="X127" i="19"/>
  <c r="U127" i="19"/>
  <c r="W127" i="19" s="1"/>
  <c r="T127" i="19"/>
  <c r="R127" i="19"/>
  <c r="Q127" i="19"/>
  <c r="Z126" i="19"/>
  <c r="W126" i="19"/>
  <c r="U126" i="19"/>
  <c r="R126" i="19"/>
  <c r="T126" i="19" s="1"/>
  <c r="Q126" i="19" s="1"/>
  <c r="X125" i="19"/>
  <c r="Z125" i="19" s="1"/>
  <c r="W125" i="19"/>
  <c r="U125" i="19"/>
  <c r="R125" i="19"/>
  <c r="T125" i="19" s="1"/>
  <c r="Q125" i="19" s="1"/>
  <c r="Z124" i="19"/>
  <c r="W124" i="19"/>
  <c r="T124" i="19"/>
  <c r="Q124" i="19"/>
  <c r="Z123" i="19"/>
  <c r="W123" i="19"/>
  <c r="T123" i="19"/>
  <c r="Q123" i="19"/>
  <c r="Z122" i="19"/>
  <c r="X122" i="19"/>
  <c r="U122" i="19"/>
  <c r="W122" i="19" s="1"/>
  <c r="T122" i="19"/>
  <c r="S122" i="19"/>
  <c r="Q122" i="19"/>
  <c r="Z121" i="19"/>
  <c r="W121" i="19"/>
  <c r="R121" i="19"/>
  <c r="T121" i="19" s="1"/>
  <c r="Q121" i="19"/>
  <c r="Z120" i="19"/>
  <c r="W120" i="19"/>
  <c r="T120" i="19"/>
  <c r="Q120" i="19"/>
  <c r="Z119" i="19"/>
  <c r="W119" i="19"/>
  <c r="T119" i="19"/>
  <c r="Q119" i="19"/>
  <c r="Z118" i="19"/>
  <c r="W118" i="19"/>
  <c r="T118" i="19"/>
  <c r="Q118" i="19"/>
  <c r="Z117" i="19"/>
  <c r="W117" i="19"/>
  <c r="R117" i="19"/>
  <c r="T117" i="19" s="1"/>
  <c r="Q117" i="19" s="1"/>
  <c r="X116" i="19"/>
  <c r="Z116" i="19" s="1"/>
  <c r="W116" i="19"/>
  <c r="U116" i="19"/>
  <c r="R116" i="19"/>
  <c r="T116" i="19" s="1"/>
  <c r="Q116" i="19"/>
  <c r="Z115" i="19"/>
  <c r="X115" i="19"/>
  <c r="U115" i="19"/>
  <c r="W115" i="19" s="1"/>
  <c r="T115" i="19"/>
  <c r="R115" i="19"/>
  <c r="Q115" i="19"/>
  <c r="Z114" i="19"/>
  <c r="X114" i="19"/>
  <c r="U114" i="19"/>
  <c r="W114" i="19" s="1"/>
  <c r="T114" i="19"/>
  <c r="Q114" i="19" s="1"/>
  <c r="Z113" i="19"/>
  <c r="W113" i="19"/>
  <c r="T113" i="19"/>
  <c r="Q113" i="19" s="1"/>
  <c r="X112" i="19"/>
  <c r="Z112" i="19" s="1"/>
  <c r="W112" i="19"/>
  <c r="U112" i="19"/>
  <c r="R112" i="19"/>
  <c r="T112" i="19" s="1"/>
  <c r="Q112" i="19" s="1"/>
  <c r="Z111" i="19"/>
  <c r="X111" i="19"/>
  <c r="U111" i="19"/>
  <c r="W111" i="19" s="1"/>
  <c r="T111" i="19"/>
  <c r="R111" i="19"/>
  <c r="Q111" i="19"/>
  <c r="Z110" i="19"/>
  <c r="W110" i="19"/>
  <c r="U110" i="19"/>
  <c r="R110" i="19"/>
  <c r="T110" i="19" s="1"/>
  <c r="Q110" i="19" s="1"/>
  <c r="Z109" i="19"/>
  <c r="W109" i="19"/>
  <c r="T109" i="19"/>
  <c r="Q109" i="19" s="1"/>
  <c r="Z108" i="19"/>
  <c r="W108" i="19"/>
  <c r="T108" i="19"/>
  <c r="Q108" i="19" s="1"/>
  <c r="Z107" i="19"/>
  <c r="W107" i="19"/>
  <c r="T107" i="19"/>
  <c r="Q107" i="19" s="1"/>
  <c r="Z106" i="19"/>
  <c r="W106" i="19"/>
  <c r="T106" i="19"/>
  <c r="Q106" i="19" s="1"/>
  <c r="X105" i="19"/>
  <c r="Z105" i="19" s="1"/>
  <c r="W105" i="19"/>
  <c r="U105" i="19"/>
  <c r="T105" i="19"/>
  <c r="Q105" i="19"/>
  <c r="Z104" i="19"/>
  <c r="W104" i="19"/>
  <c r="T104" i="19"/>
  <c r="Q104" i="19"/>
  <c r="Z103" i="19"/>
  <c r="W103" i="19"/>
  <c r="T103" i="19"/>
  <c r="Q103" i="19"/>
  <c r="Z102" i="19"/>
  <c r="W102" i="19"/>
  <c r="T102" i="19"/>
  <c r="Q102" i="19"/>
  <c r="Z101" i="19"/>
  <c r="W101" i="19"/>
  <c r="T101" i="19"/>
  <c r="Q101" i="19"/>
  <c r="Z100" i="19"/>
  <c r="W100" i="19"/>
  <c r="T100" i="19"/>
  <c r="Q100" i="19"/>
  <c r="Z99" i="19"/>
  <c r="W99" i="19"/>
  <c r="T99" i="19"/>
  <c r="Q99" i="19"/>
  <c r="Z98" i="19"/>
  <c r="W98" i="19"/>
  <c r="T98" i="19"/>
  <c r="Q98" i="19"/>
  <c r="Z97" i="19"/>
  <c r="W97" i="19"/>
  <c r="T97" i="19"/>
  <c r="Q97" i="19"/>
  <c r="Z96" i="19"/>
  <c r="X96" i="19"/>
  <c r="U96" i="19"/>
  <c r="W96" i="19" s="1"/>
  <c r="T96" i="19"/>
  <c r="Q96" i="19" s="1"/>
  <c r="R96" i="19"/>
  <c r="Z95" i="19"/>
  <c r="W95" i="19"/>
  <c r="U95" i="19"/>
  <c r="R95" i="19"/>
  <c r="T95" i="19" s="1"/>
  <c r="Q95" i="19"/>
  <c r="Z94" i="19"/>
  <c r="X94" i="19"/>
  <c r="U94" i="19"/>
  <c r="W94" i="19" s="1"/>
  <c r="T94" i="19"/>
  <c r="R94" i="19"/>
  <c r="Q94" i="19"/>
  <c r="Z93" i="19"/>
  <c r="W93" i="19"/>
  <c r="T93" i="19"/>
  <c r="Q93" i="19"/>
  <c r="Z92" i="19"/>
  <c r="X92" i="19"/>
  <c r="U92" i="19"/>
  <c r="W92" i="19" s="1"/>
  <c r="T92" i="19"/>
  <c r="Q92" i="19" s="1"/>
  <c r="R92" i="19"/>
  <c r="X91" i="19"/>
  <c r="Z91" i="19" s="1"/>
  <c r="W91" i="19"/>
  <c r="U91" i="19"/>
  <c r="R91" i="19"/>
  <c r="T91" i="19" s="1"/>
  <c r="Q91" i="19" s="1"/>
  <c r="Z90" i="19"/>
  <c r="W90" i="19"/>
  <c r="T90" i="19"/>
  <c r="Q90" i="19" s="1"/>
  <c r="X89" i="19"/>
  <c r="Z89" i="19" s="1"/>
  <c r="W89" i="19"/>
  <c r="U89" i="19"/>
  <c r="R89" i="19"/>
  <c r="T89" i="19" s="1"/>
  <c r="Q89" i="19" s="1"/>
  <c r="Z88" i="19"/>
  <c r="U88" i="19"/>
  <c r="W88" i="19" s="1"/>
  <c r="T88" i="19"/>
  <c r="Q88" i="19" s="1"/>
  <c r="R88" i="19"/>
  <c r="Z87" i="19"/>
  <c r="W87" i="19"/>
  <c r="U87" i="19"/>
  <c r="R87" i="19"/>
  <c r="T87" i="19" s="1"/>
  <c r="Q87" i="19"/>
  <c r="Z86" i="19"/>
  <c r="U86" i="19"/>
  <c r="W86" i="19" s="1"/>
  <c r="T86" i="19"/>
  <c r="Q86" i="19" s="1"/>
  <c r="R86" i="19"/>
  <c r="Z85" i="19"/>
  <c r="W85" i="19"/>
  <c r="U85" i="19"/>
  <c r="R85" i="19"/>
  <c r="T85" i="19" s="1"/>
  <c r="Q85" i="19"/>
  <c r="Z84" i="19"/>
  <c r="X84" i="19"/>
  <c r="U84" i="19"/>
  <c r="W84" i="19" s="1"/>
  <c r="T84" i="19"/>
  <c r="R84" i="19"/>
  <c r="Q84" i="19"/>
  <c r="Z83" i="19"/>
  <c r="W83" i="19"/>
  <c r="U83" i="19"/>
  <c r="R83" i="19"/>
  <c r="T83" i="19" s="1"/>
  <c r="Q83" i="19" s="1"/>
  <c r="X82" i="19"/>
  <c r="Z82" i="19" s="1"/>
  <c r="W82" i="19"/>
  <c r="U82" i="19"/>
  <c r="R82" i="19"/>
  <c r="T82" i="19" s="1"/>
  <c r="Q82" i="19"/>
  <c r="Z81" i="19"/>
  <c r="W81" i="19"/>
  <c r="T81" i="19"/>
  <c r="Q81" i="19"/>
  <c r="Z80" i="19"/>
  <c r="X80" i="19"/>
  <c r="U80" i="19"/>
  <c r="W80" i="19" s="1"/>
  <c r="T80" i="19"/>
  <c r="R80" i="19"/>
  <c r="Q80" i="19"/>
  <c r="Z79" i="19"/>
  <c r="W79" i="19"/>
  <c r="U79" i="19"/>
  <c r="R79" i="19"/>
  <c r="T79" i="19" s="1"/>
  <c r="Q79" i="19" s="1"/>
  <c r="X78" i="19"/>
  <c r="Z78" i="19" s="1"/>
  <c r="W78" i="19"/>
  <c r="U78" i="19"/>
  <c r="R78" i="19"/>
  <c r="T78" i="19" s="1"/>
  <c r="Q78" i="19" s="1"/>
  <c r="Z77" i="19"/>
  <c r="U77" i="19"/>
  <c r="W77" i="19" s="1"/>
  <c r="T77" i="19"/>
  <c r="Q77" i="19" s="1"/>
  <c r="R77" i="19"/>
  <c r="X76" i="19"/>
  <c r="Z76" i="19" s="1"/>
  <c r="W76" i="19"/>
  <c r="U76" i="19"/>
  <c r="R76" i="19"/>
  <c r="T76" i="19" s="1"/>
  <c r="Q76" i="19" s="1"/>
  <c r="X75" i="19"/>
  <c r="Z75" i="19" s="1"/>
  <c r="W75" i="19"/>
  <c r="U75" i="19"/>
  <c r="R75" i="19"/>
  <c r="T75" i="19" s="1"/>
  <c r="Q75" i="19"/>
  <c r="Z74" i="19"/>
  <c r="X74" i="19"/>
  <c r="U74" i="19"/>
  <c r="W74" i="19" s="1"/>
  <c r="T74" i="19"/>
  <c r="R74" i="19"/>
  <c r="Q74" i="19"/>
  <c r="Z73" i="19"/>
  <c r="X73" i="19"/>
  <c r="U73" i="19"/>
  <c r="W73" i="19" s="1"/>
  <c r="T73" i="19"/>
  <c r="Q73" i="19" s="1"/>
  <c r="R73" i="19"/>
  <c r="X72" i="19"/>
  <c r="Z72" i="19" s="1"/>
  <c r="W72" i="19"/>
  <c r="U72" i="19"/>
  <c r="R72" i="19"/>
  <c r="T72" i="19" s="1"/>
  <c r="Q72" i="19" s="1"/>
  <c r="Z71" i="19"/>
  <c r="W71" i="19"/>
  <c r="T71" i="19"/>
  <c r="Q71" i="19" s="1"/>
  <c r="Z70" i="19"/>
  <c r="W70" i="19"/>
  <c r="T70" i="19"/>
  <c r="Q70" i="19" s="1"/>
  <c r="X69" i="19"/>
  <c r="Z69" i="19" s="1"/>
  <c r="W69" i="19"/>
  <c r="U69" i="19"/>
  <c r="R69" i="19"/>
  <c r="T69" i="19" s="1"/>
  <c r="Q69" i="19" s="1"/>
  <c r="Z68" i="19"/>
  <c r="X68" i="19"/>
  <c r="U68" i="19"/>
  <c r="W68" i="19" s="1"/>
  <c r="T68" i="19"/>
  <c r="R68" i="19"/>
  <c r="Q68" i="19"/>
  <c r="Z67" i="19"/>
  <c r="X67" i="19"/>
  <c r="U67" i="19"/>
  <c r="W67" i="19" s="1"/>
  <c r="T67" i="19"/>
  <c r="Q67" i="19" s="1"/>
  <c r="R67" i="19"/>
  <c r="X66" i="19"/>
  <c r="Z66" i="19" s="1"/>
  <c r="W66" i="19"/>
  <c r="U66" i="19"/>
  <c r="R66" i="19"/>
  <c r="T66" i="19" s="1"/>
  <c r="Q66" i="19" s="1"/>
  <c r="Z65" i="19"/>
  <c r="U65" i="19"/>
  <c r="W65" i="19" s="1"/>
  <c r="T65" i="19"/>
  <c r="R65" i="19"/>
  <c r="Q65" i="19"/>
  <c r="Z64" i="19"/>
  <c r="X64" i="19"/>
  <c r="U64" i="19"/>
  <c r="W64" i="19" s="1"/>
  <c r="T64" i="19"/>
  <c r="Q64" i="19" s="1"/>
  <c r="X63" i="19"/>
  <c r="Z63" i="19" s="1"/>
  <c r="W63" i="19"/>
  <c r="U63" i="19"/>
  <c r="R63" i="19"/>
  <c r="T63" i="19" s="1"/>
  <c r="Q63" i="19" s="1"/>
  <c r="Z62" i="19"/>
  <c r="U62" i="19"/>
  <c r="W62" i="19" s="1"/>
  <c r="T62" i="19"/>
  <c r="Q62" i="19" s="1"/>
  <c r="R62" i="19"/>
  <c r="X61" i="19"/>
  <c r="Z61" i="19" s="1"/>
  <c r="W61" i="19"/>
  <c r="U61" i="19"/>
  <c r="R61" i="19"/>
  <c r="T61" i="19" s="1"/>
  <c r="Q61" i="19" s="1"/>
  <c r="X60" i="19"/>
  <c r="Z60" i="19" s="1"/>
  <c r="W60" i="19"/>
  <c r="U60" i="19"/>
  <c r="T60" i="19"/>
  <c r="Q60" i="19"/>
  <c r="Z59" i="19"/>
  <c r="X59" i="19"/>
  <c r="U59" i="19"/>
  <c r="W59" i="19" s="1"/>
  <c r="T59" i="19"/>
  <c r="Q59" i="19" s="1"/>
  <c r="R59" i="19"/>
  <c r="Z58" i="19"/>
  <c r="W58" i="19"/>
  <c r="U58" i="19"/>
  <c r="R58" i="19"/>
  <c r="T58" i="19" s="1"/>
  <c r="Q58" i="19"/>
  <c r="Z57" i="19"/>
  <c r="X57" i="19"/>
  <c r="U57" i="19"/>
  <c r="W57" i="19" s="1"/>
  <c r="T57" i="19"/>
  <c r="R57" i="19"/>
  <c r="Q57" i="19"/>
  <c r="Z56" i="19"/>
  <c r="X56" i="19"/>
  <c r="U56" i="19"/>
  <c r="W56" i="19" s="1"/>
  <c r="T56" i="19"/>
  <c r="Q56" i="19" s="1"/>
  <c r="R56" i="19"/>
  <c r="Z55" i="19"/>
  <c r="W55" i="19"/>
  <c r="T55" i="19"/>
  <c r="Q55" i="19" s="1"/>
  <c r="Z54" i="19"/>
  <c r="W54" i="19"/>
  <c r="T54" i="19"/>
  <c r="Q54" i="19" s="1"/>
  <c r="X53" i="19"/>
  <c r="Z53" i="19" s="1"/>
  <c r="W53" i="19"/>
  <c r="T53" i="19"/>
  <c r="Q53" i="19"/>
  <c r="Z52" i="19"/>
  <c r="X52" i="19"/>
  <c r="U52" i="19"/>
  <c r="W52" i="19" s="1"/>
  <c r="T52" i="19"/>
  <c r="Q52" i="19" s="1"/>
  <c r="R52" i="19"/>
  <c r="Z51" i="19"/>
  <c r="X51" i="19"/>
  <c r="W51" i="19"/>
  <c r="U51" i="19"/>
  <c r="T51" i="19"/>
  <c r="Q51" i="19" s="1"/>
  <c r="R51" i="19"/>
  <c r="Z50" i="19"/>
  <c r="U50" i="19"/>
  <c r="W50" i="19" s="1"/>
  <c r="T50" i="19"/>
  <c r="R50" i="19"/>
  <c r="Q50" i="19"/>
  <c r="Z49" i="19"/>
  <c r="X49" i="19"/>
  <c r="U49" i="19"/>
  <c r="W49" i="19" s="1"/>
  <c r="T49" i="19"/>
  <c r="Q49" i="19" s="1"/>
  <c r="R49" i="19"/>
  <c r="Z48" i="19"/>
  <c r="W48" i="19"/>
  <c r="U48" i="19"/>
  <c r="R48" i="19"/>
  <c r="T48" i="19" s="1"/>
  <c r="Q48" i="19" s="1"/>
  <c r="Z47" i="19"/>
  <c r="X47" i="19"/>
  <c r="W47" i="19"/>
  <c r="U47" i="19"/>
  <c r="T47" i="19"/>
  <c r="R47" i="19"/>
  <c r="Q47" i="19"/>
  <c r="Z46" i="19"/>
  <c r="X46" i="19"/>
  <c r="U46" i="19"/>
  <c r="W46" i="19" s="1"/>
  <c r="T46" i="19"/>
  <c r="Q46" i="19" s="1"/>
  <c r="X45" i="19"/>
  <c r="Z45" i="19" s="1"/>
  <c r="W45" i="19"/>
  <c r="U45" i="19"/>
  <c r="R45" i="19"/>
  <c r="T45" i="19" s="1"/>
  <c r="Q45" i="19" s="1"/>
  <c r="Z44" i="19"/>
  <c r="X44" i="19"/>
  <c r="W44" i="19"/>
  <c r="U44" i="19"/>
  <c r="T44" i="19"/>
  <c r="R44" i="19"/>
  <c r="Q44" i="19"/>
  <c r="Z43" i="19"/>
  <c r="W43" i="19"/>
  <c r="U43" i="19"/>
  <c r="T43" i="19"/>
  <c r="Q43" i="19" s="1"/>
  <c r="S43" i="19"/>
  <c r="R43" i="19"/>
  <c r="X42" i="19"/>
  <c r="Z42" i="19" s="1"/>
  <c r="W42" i="19"/>
  <c r="U42" i="19"/>
  <c r="T42" i="19"/>
  <c r="Q42" i="19"/>
  <c r="Z41" i="19"/>
  <c r="V41" i="19"/>
  <c r="U41" i="19"/>
  <c r="W41" i="19" s="1"/>
  <c r="S41" i="19"/>
  <c r="R41" i="19"/>
  <c r="T41" i="19" s="1"/>
  <c r="Q41" i="19" s="1"/>
  <c r="Z40" i="19"/>
  <c r="V40" i="19"/>
  <c r="U40" i="19"/>
  <c r="S40" i="19"/>
  <c r="R40" i="19"/>
  <c r="T40" i="19" s="1"/>
  <c r="Q40" i="19"/>
  <c r="Z39" i="19"/>
  <c r="W39" i="19"/>
  <c r="T39" i="19"/>
  <c r="Q39" i="19"/>
  <c r="Z38" i="19"/>
  <c r="X38" i="19"/>
  <c r="W38" i="19"/>
  <c r="T38" i="19"/>
  <c r="Q38" i="19" s="1"/>
  <c r="X37" i="19"/>
  <c r="Z37" i="19" s="1"/>
  <c r="W37" i="19"/>
  <c r="U37" i="19"/>
  <c r="R37" i="19"/>
  <c r="T37" i="19" s="1"/>
  <c r="Q37" i="19" s="1"/>
  <c r="Z36" i="19"/>
  <c r="U36" i="19"/>
  <c r="W36" i="19" s="1"/>
  <c r="T36" i="19"/>
  <c r="Q36" i="19" s="1"/>
  <c r="R36" i="19"/>
  <c r="X35" i="19"/>
  <c r="Z35" i="19" s="1"/>
  <c r="W35" i="19"/>
  <c r="U35" i="19"/>
  <c r="R35" i="19"/>
  <c r="T35" i="19" s="1"/>
  <c r="Q35" i="19" s="1"/>
  <c r="X34" i="19"/>
  <c r="Z34" i="19" s="1"/>
  <c r="W34" i="19"/>
  <c r="T34" i="19"/>
  <c r="Q34" i="19" s="1"/>
  <c r="X33" i="19"/>
  <c r="Z33" i="19" s="1"/>
  <c r="W33" i="19"/>
  <c r="U33" i="19"/>
  <c r="R33" i="19"/>
  <c r="T33" i="19" s="1"/>
  <c r="Q33" i="19" s="1"/>
  <c r="X32" i="19"/>
  <c r="Z32" i="19" s="1"/>
  <c r="U32" i="19"/>
  <c r="W32" i="19" s="1"/>
  <c r="R32" i="19"/>
  <c r="T32" i="19" s="1"/>
  <c r="Q32" i="19" s="1"/>
  <c r="Z31" i="19"/>
  <c r="X31" i="19"/>
  <c r="W31" i="19"/>
  <c r="U31" i="19"/>
  <c r="T31" i="19"/>
  <c r="Q31" i="19" s="1"/>
  <c r="R31" i="19"/>
  <c r="Z30" i="19"/>
  <c r="W30" i="19"/>
  <c r="T30" i="19"/>
  <c r="Q30" i="19"/>
  <c r="X29" i="19"/>
  <c r="Z29" i="19" s="1"/>
  <c r="U29" i="19"/>
  <c r="W29" i="19" s="1"/>
  <c r="T29" i="19"/>
  <c r="Q29" i="19" s="1"/>
  <c r="R29" i="19"/>
  <c r="X28" i="19"/>
  <c r="Z28" i="19" s="1"/>
  <c r="W28" i="19"/>
  <c r="T28" i="19"/>
  <c r="Q28" i="19"/>
  <c r="Z27" i="19"/>
  <c r="X27" i="19"/>
  <c r="U27" i="19"/>
  <c r="W27" i="19" s="1"/>
  <c r="R27" i="19"/>
  <c r="T27" i="19" s="1"/>
  <c r="Q27" i="19" s="1"/>
  <c r="Z26" i="19"/>
  <c r="X26" i="19"/>
  <c r="W26" i="19"/>
  <c r="T26" i="19"/>
  <c r="Q26" i="19"/>
  <c r="X25" i="19"/>
  <c r="Z25" i="19" s="1"/>
  <c r="W25" i="19"/>
  <c r="T25" i="19"/>
  <c r="Q25" i="19" s="1"/>
  <c r="Z24" i="19"/>
  <c r="U24" i="19"/>
  <c r="W24" i="19" s="1"/>
  <c r="T24" i="19"/>
  <c r="Q24" i="19" s="1"/>
  <c r="R24" i="19"/>
  <c r="Z23" i="19"/>
  <c r="W23" i="19"/>
  <c r="T23" i="19"/>
  <c r="Q23" i="19" s="1"/>
  <c r="Z22" i="19"/>
  <c r="U22" i="19"/>
  <c r="W22" i="19" s="1"/>
  <c r="R22" i="19"/>
  <c r="T22" i="19" s="1"/>
  <c r="Q22" i="19" s="1"/>
  <c r="Z21" i="19"/>
  <c r="U21" i="19"/>
  <c r="W21" i="19" s="1"/>
  <c r="T21" i="19"/>
  <c r="Q21" i="19" s="1"/>
  <c r="R21" i="19"/>
  <c r="X20" i="19"/>
  <c r="Z20" i="19" s="1"/>
  <c r="W20" i="19"/>
  <c r="T20" i="19"/>
  <c r="Q20" i="19"/>
  <c r="Z19" i="19"/>
  <c r="W19" i="19"/>
  <c r="T19" i="19"/>
  <c r="Q19" i="19"/>
  <c r="Z18" i="19"/>
  <c r="W18" i="19"/>
  <c r="T18" i="19"/>
  <c r="Q18" i="19"/>
  <c r="Z17" i="19"/>
  <c r="X17" i="19"/>
  <c r="U17" i="19"/>
  <c r="W17" i="19" s="1"/>
  <c r="R17" i="19"/>
  <c r="T17" i="19" s="1"/>
  <c r="Q17" i="19" s="1"/>
  <c r="Z16" i="19"/>
  <c r="W16" i="19"/>
  <c r="T16" i="19"/>
  <c r="Q16" i="19" s="1"/>
  <c r="Z15" i="19"/>
  <c r="X15" i="19"/>
  <c r="W15" i="19"/>
  <c r="U15" i="19"/>
  <c r="T15" i="19"/>
  <c r="Q15" i="19" s="1"/>
  <c r="R15" i="19"/>
  <c r="Z14" i="19"/>
  <c r="W14" i="19"/>
  <c r="T14" i="19"/>
  <c r="Q14" i="19" s="1"/>
  <c r="X13" i="19"/>
  <c r="Z13" i="19" s="1"/>
  <c r="W13" i="19"/>
  <c r="U13" i="19"/>
  <c r="R13" i="19"/>
  <c r="T13" i="19" s="1"/>
  <c r="Q13" i="19"/>
  <c r="Z12" i="19"/>
  <c r="W12" i="19"/>
  <c r="T12" i="19"/>
  <c r="Q12" i="19"/>
  <c r="Z11" i="19"/>
  <c r="W11" i="19"/>
  <c r="T11" i="19"/>
  <c r="Q11" i="19"/>
  <c r="Z10" i="19"/>
  <c r="U10" i="19"/>
  <c r="W10" i="19" s="1"/>
  <c r="R10" i="19"/>
  <c r="T10" i="19" s="1"/>
  <c r="Q10" i="19" s="1"/>
  <c r="Z9" i="19"/>
  <c r="W9" i="19"/>
  <c r="T9" i="19"/>
  <c r="Q9" i="19" s="1"/>
  <c r="X8" i="19"/>
  <c r="Z8" i="19" s="1"/>
  <c r="W8" i="19"/>
  <c r="U8" i="19"/>
  <c r="R8" i="19"/>
  <c r="T8" i="19" s="1"/>
  <c r="Q8" i="19" s="1"/>
  <c r="X7" i="19"/>
  <c r="Z7" i="19" s="1"/>
  <c r="U7" i="19"/>
  <c r="W7" i="19" s="1"/>
  <c r="R7" i="19"/>
  <c r="T7" i="19" s="1"/>
  <c r="Q7" i="19" s="1"/>
  <c r="Z6" i="19"/>
  <c r="U6" i="19"/>
  <c r="W6" i="19" s="1"/>
  <c r="T6" i="19"/>
  <c r="Q6" i="19" s="1"/>
  <c r="R6" i="19"/>
  <c r="Z5" i="19"/>
  <c r="W5" i="19"/>
  <c r="U5" i="19"/>
  <c r="R5" i="19"/>
  <c r="T5" i="19" s="1"/>
  <c r="Q5" i="19"/>
  <c r="Z4" i="19"/>
  <c r="U4" i="19"/>
  <c r="W4" i="19" s="1"/>
  <c r="R4" i="19"/>
  <c r="T4" i="19" s="1"/>
  <c r="Q4" i="19" s="1"/>
  <c r="Z3" i="19"/>
  <c r="X3" i="19"/>
  <c r="W3" i="19"/>
  <c r="U3" i="19"/>
  <c r="T3" i="19"/>
  <c r="Q3" i="19" s="1"/>
  <c r="R3" i="19"/>
  <c r="Y756" i="18"/>
  <c r="V756" i="18"/>
  <c r="S756" i="18"/>
  <c r="P756" i="18"/>
  <c r="O756" i="18"/>
  <c r="N756" i="18"/>
  <c r="M756" i="18"/>
  <c r="L756" i="18"/>
  <c r="K756" i="18"/>
  <c r="J756" i="18"/>
  <c r="I756" i="18"/>
  <c r="H756" i="18"/>
  <c r="G756" i="18"/>
  <c r="X755" i="18"/>
  <c r="Z755" i="18" s="1"/>
  <c r="U755" i="18"/>
  <c r="W755" i="18" s="1"/>
  <c r="R755" i="18"/>
  <c r="T755" i="18" s="1"/>
  <c r="Q755" i="18" s="1"/>
  <c r="Z754" i="18"/>
  <c r="X754" i="18"/>
  <c r="W754" i="18"/>
  <c r="U754" i="18"/>
  <c r="T754" i="18"/>
  <c r="R754" i="18"/>
  <c r="Z753" i="18"/>
  <c r="X753" i="18"/>
  <c r="W753" i="18"/>
  <c r="U753" i="18"/>
  <c r="T753" i="18"/>
  <c r="R753" i="18"/>
  <c r="Q753" i="18"/>
  <c r="X752" i="18"/>
  <c r="Z752" i="18" s="1"/>
  <c r="U752" i="18"/>
  <c r="W752" i="18" s="1"/>
  <c r="R752" i="18"/>
  <c r="T752" i="18" s="1"/>
  <c r="Z751" i="18"/>
  <c r="W751" i="18"/>
  <c r="T751" i="18"/>
  <c r="Z750" i="18"/>
  <c r="W750" i="18"/>
  <c r="T750" i="18"/>
  <c r="Z749" i="18"/>
  <c r="W749" i="18"/>
  <c r="T749" i="18"/>
  <c r="Z748" i="18"/>
  <c r="W748" i="18"/>
  <c r="T748" i="18"/>
  <c r="Z747" i="18"/>
  <c r="W747" i="18"/>
  <c r="T747" i="18"/>
  <c r="Z746" i="18"/>
  <c r="W746" i="18"/>
  <c r="T746" i="18"/>
  <c r="Z745" i="18"/>
  <c r="W745" i="18"/>
  <c r="T745" i="18"/>
  <c r="W744" i="18"/>
  <c r="T744" i="18"/>
  <c r="Z743" i="18"/>
  <c r="U743" i="18"/>
  <c r="W743" i="18" s="1"/>
  <c r="R743" i="18"/>
  <c r="T743" i="18" s="1"/>
  <c r="Q743" i="18" s="1"/>
  <c r="Z742" i="18"/>
  <c r="U742" i="18"/>
  <c r="W742" i="18" s="1"/>
  <c r="R742" i="18"/>
  <c r="T742" i="18" s="1"/>
  <c r="Q742" i="18" s="1"/>
  <c r="Z741" i="18"/>
  <c r="U741" i="18"/>
  <c r="W741" i="18" s="1"/>
  <c r="R741" i="18"/>
  <c r="T741" i="18" s="1"/>
  <c r="Q741" i="18" s="1"/>
  <c r="Z740" i="18"/>
  <c r="U740" i="18"/>
  <c r="W740" i="18" s="1"/>
  <c r="R740" i="18"/>
  <c r="T740" i="18" s="1"/>
  <c r="Q740" i="18" s="1"/>
  <c r="Z739" i="18"/>
  <c r="U739" i="18"/>
  <c r="W739" i="18" s="1"/>
  <c r="R739" i="18"/>
  <c r="T739" i="18" s="1"/>
  <c r="Q739" i="18" s="1"/>
  <c r="Z738" i="18"/>
  <c r="U738" i="18"/>
  <c r="W738" i="18" s="1"/>
  <c r="R738" i="18"/>
  <c r="T738" i="18" s="1"/>
  <c r="Q738" i="18" s="1"/>
  <c r="Z737" i="18"/>
  <c r="U737" i="18"/>
  <c r="W737" i="18" s="1"/>
  <c r="R737" i="18"/>
  <c r="T737" i="18" s="1"/>
  <c r="Q737" i="18" s="1"/>
  <c r="Z736" i="18"/>
  <c r="U736" i="18"/>
  <c r="W736" i="18" s="1"/>
  <c r="R736" i="18"/>
  <c r="T736" i="18" s="1"/>
  <c r="Q736" i="18" s="1"/>
  <c r="Z735" i="18"/>
  <c r="X735" i="18"/>
  <c r="W735" i="18"/>
  <c r="U735" i="18"/>
  <c r="T735" i="18"/>
  <c r="R735" i="18"/>
  <c r="Q735" i="18"/>
  <c r="X734" i="18"/>
  <c r="Z734" i="18" s="1"/>
  <c r="U734" i="18"/>
  <c r="W734" i="18" s="1"/>
  <c r="R734" i="18"/>
  <c r="T734" i="18" s="1"/>
  <c r="Q734" i="18" s="1"/>
  <c r="Z733" i="18"/>
  <c r="W733" i="18"/>
  <c r="T733" i="18"/>
  <c r="Q733" i="18" s="1"/>
  <c r="Z732" i="18"/>
  <c r="W732" i="18"/>
  <c r="T732" i="18"/>
  <c r="Q732" i="18" s="1"/>
  <c r="Z731" i="18"/>
  <c r="W731" i="18"/>
  <c r="T731" i="18"/>
  <c r="Q731" i="18" s="1"/>
  <c r="Z730" i="18"/>
  <c r="W730" i="18"/>
  <c r="T730" i="18"/>
  <c r="Q730" i="18" s="1"/>
  <c r="Z729" i="18"/>
  <c r="W729" i="18"/>
  <c r="T729" i="18"/>
  <c r="Q729" i="18" s="1"/>
  <c r="Z728" i="18"/>
  <c r="W728" i="18"/>
  <c r="T728" i="18"/>
  <c r="Q728" i="18" s="1"/>
  <c r="Z727" i="18"/>
  <c r="W727" i="18"/>
  <c r="T727" i="18"/>
  <c r="Q727" i="18" s="1"/>
  <c r="Z726" i="18"/>
  <c r="X726" i="18"/>
  <c r="W726" i="18"/>
  <c r="U726" i="18"/>
  <c r="T726" i="18"/>
  <c r="Q726" i="18" s="1"/>
  <c r="R726" i="18"/>
  <c r="Z725" i="18"/>
  <c r="W725" i="18"/>
  <c r="U725" i="18"/>
  <c r="T725" i="18"/>
  <c r="R725" i="18"/>
  <c r="Q725" i="18"/>
  <c r="Z724" i="18"/>
  <c r="W724" i="18"/>
  <c r="U724" i="18"/>
  <c r="T724" i="18"/>
  <c r="Q724" i="18" s="1"/>
  <c r="R724" i="18"/>
  <c r="X723" i="18"/>
  <c r="Z723" i="18" s="1"/>
  <c r="U723" i="18"/>
  <c r="W723" i="18" s="1"/>
  <c r="R723" i="18"/>
  <c r="T723" i="18" s="1"/>
  <c r="Q723" i="18" s="1"/>
  <c r="Z722" i="18"/>
  <c r="U722" i="18"/>
  <c r="W722" i="18" s="1"/>
  <c r="R722" i="18"/>
  <c r="T722" i="18" s="1"/>
  <c r="Q722" i="18" s="1"/>
  <c r="Z721" i="18"/>
  <c r="U721" i="18"/>
  <c r="W721" i="18" s="1"/>
  <c r="R721" i="18"/>
  <c r="T721" i="18" s="1"/>
  <c r="Q721" i="18" s="1"/>
  <c r="Z720" i="18"/>
  <c r="U720" i="18"/>
  <c r="W720" i="18" s="1"/>
  <c r="R720" i="18"/>
  <c r="T720" i="18" s="1"/>
  <c r="Q720" i="18" s="1"/>
  <c r="Z719" i="18"/>
  <c r="X719" i="18"/>
  <c r="W719" i="18"/>
  <c r="U719" i="18"/>
  <c r="T719" i="18"/>
  <c r="Q719" i="18" s="1"/>
  <c r="R719" i="18"/>
  <c r="X718" i="18"/>
  <c r="Z718" i="18" s="1"/>
  <c r="U718" i="18"/>
  <c r="W718" i="18" s="1"/>
  <c r="R718" i="18"/>
  <c r="T718" i="18" s="1"/>
  <c r="Q718" i="18" s="1"/>
  <c r="Z717" i="18"/>
  <c r="X717" i="18"/>
  <c r="W717" i="18"/>
  <c r="U717" i="18"/>
  <c r="T717" i="18"/>
  <c r="R717" i="18"/>
  <c r="Q717" i="18"/>
  <c r="X716" i="18"/>
  <c r="Z716" i="18" s="1"/>
  <c r="U716" i="18"/>
  <c r="W716" i="18" s="1"/>
  <c r="R716" i="18"/>
  <c r="T716" i="18" s="1"/>
  <c r="Q716" i="18" s="1"/>
  <c r="Z715" i="18"/>
  <c r="X715" i="18"/>
  <c r="W715" i="18"/>
  <c r="U715" i="18"/>
  <c r="T715" i="18"/>
  <c r="Q715" i="18" s="1"/>
  <c r="R715" i="18"/>
  <c r="Z714" i="18"/>
  <c r="W714" i="18"/>
  <c r="U714" i="18"/>
  <c r="T714" i="18"/>
  <c r="R714" i="18"/>
  <c r="Q714" i="18"/>
  <c r="X713" i="18"/>
  <c r="Z713" i="18" s="1"/>
  <c r="U713" i="18"/>
  <c r="W713" i="18" s="1"/>
  <c r="R713" i="18"/>
  <c r="T713" i="18" s="1"/>
  <c r="Q713" i="18" s="1"/>
  <c r="Z712" i="18"/>
  <c r="X712" i="18"/>
  <c r="W712" i="18"/>
  <c r="U712" i="18"/>
  <c r="T712" i="18"/>
  <c r="Q712" i="18" s="1"/>
  <c r="R712" i="18"/>
  <c r="Z711" i="18"/>
  <c r="W711" i="18"/>
  <c r="T711" i="18"/>
  <c r="Q711" i="18"/>
  <c r="Z710" i="18"/>
  <c r="W710" i="18"/>
  <c r="U710" i="18"/>
  <c r="T710" i="18"/>
  <c r="R710" i="18"/>
  <c r="Q710" i="18"/>
  <c r="Z709" i="18"/>
  <c r="W709" i="18"/>
  <c r="U709" i="18"/>
  <c r="T709" i="18"/>
  <c r="Q709" i="18" s="1"/>
  <c r="R709" i="18"/>
  <c r="Z708" i="18"/>
  <c r="W708" i="18"/>
  <c r="U708" i="18"/>
  <c r="T708" i="18"/>
  <c r="R708" i="18"/>
  <c r="Q708" i="18"/>
  <c r="Y707" i="18"/>
  <c r="Z707" i="18" s="1"/>
  <c r="U707" i="18"/>
  <c r="W707" i="18" s="1"/>
  <c r="R707" i="18"/>
  <c r="T707" i="18" s="1"/>
  <c r="Q707" i="18" s="1"/>
  <c r="Z706" i="18"/>
  <c r="X706" i="18"/>
  <c r="W706" i="18"/>
  <c r="U706" i="18"/>
  <c r="T706" i="18"/>
  <c r="Q706" i="18" s="1"/>
  <c r="R706" i="18"/>
  <c r="X705" i="18"/>
  <c r="Z705" i="18" s="1"/>
  <c r="U705" i="18"/>
  <c r="W705" i="18" s="1"/>
  <c r="R705" i="18"/>
  <c r="T705" i="18" s="1"/>
  <c r="Q705" i="18" s="1"/>
  <c r="Z704" i="18"/>
  <c r="W704" i="18"/>
  <c r="T704" i="18"/>
  <c r="Q704" i="18" s="1"/>
  <c r="Z703" i="18"/>
  <c r="W703" i="18"/>
  <c r="T703" i="18"/>
  <c r="Q703" i="18" s="1"/>
  <c r="Z702" i="18"/>
  <c r="X702" i="18"/>
  <c r="W702" i="18"/>
  <c r="U702" i="18"/>
  <c r="T702" i="18"/>
  <c r="R702" i="18"/>
  <c r="Q702" i="18"/>
  <c r="X701" i="18"/>
  <c r="Z701" i="18" s="1"/>
  <c r="U701" i="18"/>
  <c r="W701" i="18" s="1"/>
  <c r="R701" i="18"/>
  <c r="T701" i="18" s="1"/>
  <c r="Q701" i="18" s="1"/>
  <c r="Z700" i="18"/>
  <c r="X700" i="18"/>
  <c r="W700" i="18"/>
  <c r="U700" i="18"/>
  <c r="T700" i="18"/>
  <c r="Q700" i="18" s="1"/>
  <c r="R700" i="18"/>
  <c r="Z699" i="18"/>
  <c r="W699" i="18"/>
  <c r="U699" i="18"/>
  <c r="T699" i="18"/>
  <c r="R699" i="18"/>
  <c r="Q699" i="18"/>
  <c r="X698" i="18"/>
  <c r="Z698" i="18" s="1"/>
  <c r="U698" i="18"/>
  <c r="W698" i="18" s="1"/>
  <c r="R698" i="18"/>
  <c r="T698" i="18" s="1"/>
  <c r="Q698" i="18" s="1"/>
  <c r="Z697" i="18"/>
  <c r="U697" i="18"/>
  <c r="W697" i="18" s="1"/>
  <c r="R697" i="18"/>
  <c r="T697" i="18" s="1"/>
  <c r="Q697" i="18" s="1"/>
  <c r="Z696" i="18"/>
  <c r="X696" i="18"/>
  <c r="W696" i="18"/>
  <c r="U696" i="18"/>
  <c r="T696" i="18"/>
  <c r="R696" i="18"/>
  <c r="Q696" i="18"/>
  <c r="X695" i="18"/>
  <c r="Z695" i="18" s="1"/>
  <c r="U695" i="18"/>
  <c r="W695" i="18" s="1"/>
  <c r="R695" i="18"/>
  <c r="T695" i="18" s="1"/>
  <c r="Q695" i="18" s="1"/>
  <c r="Z694" i="18"/>
  <c r="X694" i="18"/>
  <c r="W694" i="18"/>
  <c r="U694" i="18"/>
  <c r="T694" i="18"/>
  <c r="Q694" i="18" s="1"/>
  <c r="R694" i="18"/>
  <c r="X693" i="18"/>
  <c r="Z693" i="18" s="1"/>
  <c r="U693" i="18"/>
  <c r="W693" i="18" s="1"/>
  <c r="R693" i="18"/>
  <c r="T693" i="18" s="1"/>
  <c r="Q693" i="18" s="1"/>
  <c r="Z692" i="18"/>
  <c r="X692" i="18"/>
  <c r="W692" i="18"/>
  <c r="U692" i="18"/>
  <c r="T692" i="18"/>
  <c r="R692" i="18"/>
  <c r="Q692" i="18"/>
  <c r="X691" i="18"/>
  <c r="Z691" i="18" s="1"/>
  <c r="U691" i="18"/>
  <c r="W691" i="18" s="1"/>
  <c r="R691" i="18"/>
  <c r="T691" i="18" s="1"/>
  <c r="Q691" i="18" s="1"/>
  <c r="Z690" i="18"/>
  <c r="X690" i="18"/>
  <c r="W690" i="18"/>
  <c r="U690" i="18"/>
  <c r="T690" i="18"/>
  <c r="Q690" i="18" s="1"/>
  <c r="R690" i="18"/>
  <c r="X689" i="18"/>
  <c r="Z689" i="18" s="1"/>
  <c r="U689" i="18"/>
  <c r="W689" i="18" s="1"/>
  <c r="R689" i="18"/>
  <c r="T689" i="18" s="1"/>
  <c r="Q689" i="18" s="1"/>
  <c r="Z688" i="18"/>
  <c r="X688" i="18"/>
  <c r="W688" i="18"/>
  <c r="U688" i="18"/>
  <c r="T688" i="18"/>
  <c r="R688" i="18"/>
  <c r="Q688" i="18"/>
  <c r="Z687" i="18"/>
  <c r="W687" i="18"/>
  <c r="U687" i="18"/>
  <c r="T687" i="18"/>
  <c r="Q687" i="18" s="1"/>
  <c r="R687" i="18"/>
  <c r="X686" i="18"/>
  <c r="Z686" i="18" s="1"/>
  <c r="U686" i="18"/>
  <c r="W686" i="18" s="1"/>
  <c r="R686" i="18"/>
  <c r="T686" i="18" s="1"/>
  <c r="Q686" i="18" s="1"/>
  <c r="Z685" i="18"/>
  <c r="U685" i="18"/>
  <c r="W685" i="18" s="1"/>
  <c r="R685" i="18"/>
  <c r="T685" i="18" s="1"/>
  <c r="Q685" i="18" s="1"/>
  <c r="Z684" i="18"/>
  <c r="U684" i="18"/>
  <c r="W684" i="18" s="1"/>
  <c r="R684" i="18"/>
  <c r="T684" i="18" s="1"/>
  <c r="Q684" i="18" s="1"/>
  <c r="X683" i="18"/>
  <c r="Z683" i="18" s="1"/>
  <c r="W683" i="18"/>
  <c r="U683" i="18"/>
  <c r="R683" i="18"/>
  <c r="T683" i="18" s="1"/>
  <c r="Q683" i="18"/>
  <c r="Z682" i="18"/>
  <c r="W682" i="18"/>
  <c r="T682" i="18"/>
  <c r="Q682" i="18"/>
  <c r="Z681" i="18"/>
  <c r="W681" i="18"/>
  <c r="T681" i="18"/>
  <c r="Q681" i="18"/>
  <c r="Z680" i="18"/>
  <c r="W680" i="18"/>
  <c r="R680" i="18"/>
  <c r="T680" i="18" s="1"/>
  <c r="Q680" i="18" s="1"/>
  <c r="Z679" i="18"/>
  <c r="X679" i="18"/>
  <c r="W679" i="18"/>
  <c r="U679" i="18"/>
  <c r="T679" i="18"/>
  <c r="Q679" i="18" s="1"/>
  <c r="R679" i="18"/>
  <c r="Z678" i="18"/>
  <c r="W678" i="18"/>
  <c r="T678" i="18"/>
  <c r="Q678" i="18"/>
  <c r="X677" i="18"/>
  <c r="Z677" i="18" s="1"/>
  <c r="W677" i="18"/>
  <c r="U677" i="18"/>
  <c r="R677" i="18"/>
  <c r="T677" i="18" s="1"/>
  <c r="Q677" i="18"/>
  <c r="T676" i="18"/>
  <c r="T675" i="18"/>
  <c r="S674" i="18"/>
  <c r="T674" i="18" s="1"/>
  <c r="T673" i="18"/>
  <c r="S673" i="18"/>
  <c r="X672" i="18"/>
  <c r="Z672" i="18" s="1"/>
  <c r="W672" i="18"/>
  <c r="U672" i="18"/>
  <c r="R672" i="18"/>
  <c r="T672" i="18" s="1"/>
  <c r="Q672" i="18"/>
  <c r="Z671" i="18"/>
  <c r="W671" i="18"/>
  <c r="T671" i="18"/>
  <c r="Z670" i="18"/>
  <c r="X670" i="18"/>
  <c r="U670" i="18"/>
  <c r="W670" i="18" s="1"/>
  <c r="T670" i="18"/>
  <c r="Q670" i="18" s="1"/>
  <c r="R670" i="18"/>
  <c r="Z669" i="18"/>
  <c r="X669" i="18"/>
  <c r="U669" i="18"/>
  <c r="W669" i="18" s="1"/>
  <c r="S669" i="18"/>
  <c r="T669" i="18" s="1"/>
  <c r="Q669" i="18" s="1"/>
  <c r="R669" i="18"/>
  <c r="X668" i="18"/>
  <c r="Z668" i="18" s="1"/>
  <c r="U668" i="18"/>
  <c r="W668" i="18" s="1"/>
  <c r="R668" i="18"/>
  <c r="T668" i="18" s="1"/>
  <c r="X667" i="18"/>
  <c r="Z667" i="18" s="1"/>
  <c r="W667" i="18"/>
  <c r="U667" i="18"/>
  <c r="R667" i="18"/>
  <c r="T667" i="18" s="1"/>
  <c r="Z666" i="18"/>
  <c r="X666" i="18"/>
  <c r="U666" i="18"/>
  <c r="W666" i="18" s="1"/>
  <c r="R666" i="18"/>
  <c r="T666" i="18" s="1"/>
  <c r="X665" i="18"/>
  <c r="Z665" i="18" s="1"/>
  <c r="U665" i="18"/>
  <c r="W665" i="18" s="1"/>
  <c r="R665" i="18"/>
  <c r="T665" i="18" s="1"/>
  <c r="Z664" i="18"/>
  <c r="X664" i="18"/>
  <c r="U664" i="18"/>
  <c r="W664" i="18" s="1"/>
  <c r="R664" i="18"/>
  <c r="T664" i="18" s="1"/>
  <c r="X663" i="18"/>
  <c r="Z663" i="18" s="1"/>
  <c r="U663" i="18"/>
  <c r="W663" i="18" s="1"/>
  <c r="R663" i="18"/>
  <c r="T663" i="18" s="1"/>
  <c r="X662" i="18"/>
  <c r="Z662" i="18" s="1"/>
  <c r="U662" i="18"/>
  <c r="W662" i="18" s="1"/>
  <c r="T662" i="18"/>
  <c r="R662" i="18"/>
  <c r="X661" i="18"/>
  <c r="Z661" i="18" s="1"/>
  <c r="W661" i="18"/>
  <c r="U661" i="18"/>
  <c r="R661" i="18"/>
  <c r="T661" i="18" s="1"/>
  <c r="Q661" i="18"/>
  <c r="Z660" i="18"/>
  <c r="X660" i="18"/>
  <c r="U660" i="18"/>
  <c r="W660" i="18" s="1"/>
  <c r="T660" i="18"/>
  <c r="Q660" i="18" s="1"/>
  <c r="R660" i="18"/>
  <c r="X659" i="18"/>
  <c r="Z659" i="18" s="1"/>
  <c r="U659" i="18"/>
  <c r="W659" i="18" s="1"/>
  <c r="R659" i="18"/>
  <c r="T659" i="18" s="1"/>
  <c r="Q659" i="18" s="1"/>
  <c r="Z658" i="18"/>
  <c r="X658" i="18"/>
  <c r="W658" i="18"/>
  <c r="U658" i="18"/>
  <c r="T658" i="18"/>
  <c r="Q658" i="18" s="1"/>
  <c r="R658" i="18"/>
  <c r="X657" i="18"/>
  <c r="Z657" i="18" s="1"/>
  <c r="U657" i="18"/>
  <c r="W657" i="18" s="1"/>
  <c r="R657" i="18"/>
  <c r="T657" i="18" s="1"/>
  <c r="Q657" i="18"/>
  <c r="Z656" i="18"/>
  <c r="X656" i="18"/>
  <c r="U656" i="18"/>
  <c r="W656" i="18" s="1"/>
  <c r="T656" i="18"/>
  <c r="Q656" i="18" s="1"/>
  <c r="R656" i="18"/>
  <c r="Z655" i="18"/>
  <c r="W655" i="18"/>
  <c r="T655" i="18"/>
  <c r="Q655" i="18"/>
  <c r="X654" i="18"/>
  <c r="Z654" i="18" s="1"/>
  <c r="W654" i="18"/>
  <c r="T654" i="18"/>
  <c r="Q654" i="18"/>
  <c r="Z653" i="18"/>
  <c r="X653" i="18"/>
  <c r="W653" i="18"/>
  <c r="T653" i="18"/>
  <c r="Q653" i="18"/>
  <c r="X652" i="18"/>
  <c r="Z652" i="18" s="1"/>
  <c r="W652" i="18"/>
  <c r="T652" i="18"/>
  <c r="Q652" i="18" s="1"/>
  <c r="Z651" i="18"/>
  <c r="X651" i="18"/>
  <c r="W651" i="18"/>
  <c r="T651" i="18"/>
  <c r="Q651" i="18"/>
  <c r="Z650" i="18"/>
  <c r="X650" i="18"/>
  <c r="W650" i="18"/>
  <c r="T650" i="18"/>
  <c r="Q650" i="18" s="1"/>
  <c r="Z649" i="18"/>
  <c r="X649" i="18"/>
  <c r="W649" i="18"/>
  <c r="T649" i="18"/>
  <c r="Q649" i="18" s="1"/>
  <c r="X648" i="18"/>
  <c r="Z648" i="18" s="1"/>
  <c r="U648" i="18"/>
  <c r="W648" i="18" s="1"/>
  <c r="R648" i="18"/>
  <c r="T648" i="18" s="1"/>
  <c r="Q648" i="18"/>
  <c r="Z647" i="18"/>
  <c r="X647" i="18"/>
  <c r="U647" i="18"/>
  <c r="W647" i="18" s="1"/>
  <c r="T647" i="18"/>
  <c r="Q647" i="18" s="1"/>
  <c r="R647" i="18"/>
  <c r="X646" i="18"/>
  <c r="Z646" i="18" s="1"/>
  <c r="U646" i="18"/>
  <c r="W646" i="18" s="1"/>
  <c r="R646" i="18"/>
  <c r="T646" i="18" s="1"/>
  <c r="Q646" i="18" s="1"/>
  <c r="X645" i="18"/>
  <c r="Z645" i="18" s="1"/>
  <c r="W645" i="18"/>
  <c r="U645" i="18"/>
  <c r="R645" i="18"/>
  <c r="T645" i="18" s="1"/>
  <c r="Q645" i="18" s="1"/>
  <c r="Z644" i="18"/>
  <c r="U644" i="18"/>
  <c r="W644" i="18" s="1"/>
  <c r="T644" i="18"/>
  <c r="R644" i="18"/>
  <c r="Q644" i="18"/>
  <c r="Z643" i="18"/>
  <c r="X643" i="18"/>
  <c r="U643" i="18"/>
  <c r="W643" i="18" s="1"/>
  <c r="R643" i="18"/>
  <c r="T643" i="18" s="1"/>
  <c r="Q643" i="18" s="1"/>
  <c r="X642" i="18"/>
  <c r="Z642" i="18" s="1"/>
  <c r="U642" i="18"/>
  <c r="W642" i="18" s="1"/>
  <c r="R642" i="18"/>
  <c r="T642" i="18" s="1"/>
  <c r="Q642" i="18"/>
  <c r="Z641" i="18"/>
  <c r="X641" i="18"/>
  <c r="U641" i="18"/>
  <c r="W641" i="18" s="1"/>
  <c r="T641" i="18"/>
  <c r="Q641" i="18" s="1"/>
  <c r="R641" i="18"/>
  <c r="X640" i="18"/>
  <c r="Z640" i="18" s="1"/>
  <c r="U640" i="18"/>
  <c r="W640" i="18" s="1"/>
  <c r="R640" i="18"/>
  <c r="T640" i="18" s="1"/>
  <c r="Q640" i="18" s="1"/>
  <c r="X639" i="18"/>
  <c r="Z639" i="18" s="1"/>
  <c r="W639" i="18"/>
  <c r="U639" i="18"/>
  <c r="R639" i="18"/>
  <c r="T639" i="18" s="1"/>
  <c r="Q639" i="18"/>
  <c r="Z638" i="18"/>
  <c r="U638" i="18"/>
  <c r="W638" i="18" s="1"/>
  <c r="T638" i="18"/>
  <c r="Q638" i="18" s="1"/>
  <c r="R638" i="18"/>
  <c r="Z637" i="18"/>
  <c r="X637" i="18"/>
  <c r="U637" i="18"/>
  <c r="W637" i="18" s="1"/>
  <c r="R637" i="18"/>
  <c r="T637" i="18" s="1"/>
  <c r="Q637" i="18" s="1"/>
  <c r="X636" i="18"/>
  <c r="Z636" i="18" s="1"/>
  <c r="W636" i="18"/>
  <c r="U636" i="18"/>
  <c r="R636" i="18"/>
  <c r="T636" i="18" s="1"/>
  <c r="Q636" i="18" s="1"/>
  <c r="X635" i="18"/>
  <c r="Z635" i="18" s="1"/>
  <c r="W635" i="18"/>
  <c r="U635" i="18"/>
  <c r="S635" i="18"/>
  <c r="R635" i="18"/>
  <c r="T635" i="18" s="1"/>
  <c r="Q635" i="18"/>
  <c r="X634" i="18"/>
  <c r="Z634" i="18" s="1"/>
  <c r="U634" i="18"/>
  <c r="W634" i="18" s="1"/>
  <c r="R634" i="18"/>
  <c r="T634" i="18" s="1"/>
  <c r="Q634" i="18"/>
  <c r="Z633" i="18"/>
  <c r="X633" i="18"/>
  <c r="U633" i="18"/>
  <c r="W633" i="18" s="1"/>
  <c r="T633" i="18"/>
  <c r="Q633" i="18" s="1"/>
  <c r="R633" i="18"/>
  <c r="X632" i="18"/>
  <c r="Z632" i="18" s="1"/>
  <c r="U632" i="18"/>
  <c r="W632" i="18" s="1"/>
  <c r="R632" i="18"/>
  <c r="T632" i="18" s="1"/>
  <c r="Q632" i="18" s="1"/>
  <c r="X631" i="18"/>
  <c r="Z631" i="18" s="1"/>
  <c r="W631" i="18"/>
  <c r="U631" i="18"/>
  <c r="S631" i="18"/>
  <c r="R631" i="18"/>
  <c r="T631" i="18" s="1"/>
  <c r="Q631" i="18" s="1"/>
  <c r="Z630" i="18"/>
  <c r="W630" i="18"/>
  <c r="T630" i="18"/>
  <c r="Q630" i="18" s="1"/>
  <c r="X629" i="18"/>
  <c r="Z629" i="18" s="1"/>
  <c r="W629" i="18"/>
  <c r="U629" i="18"/>
  <c r="R629" i="18"/>
  <c r="T629" i="18" s="1"/>
  <c r="Q629" i="18"/>
  <c r="X628" i="18"/>
  <c r="Z628" i="18" s="1"/>
  <c r="U628" i="18"/>
  <c r="W628" i="18" s="1"/>
  <c r="R628" i="18"/>
  <c r="T628" i="18" s="1"/>
  <c r="Q628" i="18" s="1"/>
  <c r="Z627" i="18"/>
  <c r="X627" i="18"/>
  <c r="U627" i="18"/>
  <c r="W627" i="18" s="1"/>
  <c r="T627" i="18"/>
  <c r="Q627" i="18" s="1"/>
  <c r="R627" i="18"/>
  <c r="X626" i="18"/>
  <c r="Z626" i="18" s="1"/>
  <c r="U626" i="18"/>
  <c r="W626" i="18" s="1"/>
  <c r="R626" i="18"/>
  <c r="T626" i="18" s="1"/>
  <c r="Q626" i="18" s="1"/>
  <c r="X625" i="18"/>
  <c r="Z625" i="18" s="1"/>
  <c r="W625" i="18"/>
  <c r="U625" i="18"/>
  <c r="R625" i="18"/>
  <c r="T625" i="18" s="1"/>
  <c r="Q625" i="18"/>
  <c r="X624" i="18"/>
  <c r="Z624" i="18" s="1"/>
  <c r="U624" i="18"/>
  <c r="W624" i="18" s="1"/>
  <c r="R624" i="18"/>
  <c r="T624" i="18" s="1"/>
  <c r="Q624" i="18"/>
  <c r="Z623" i="18"/>
  <c r="X623" i="18"/>
  <c r="U623" i="18"/>
  <c r="W623" i="18" s="1"/>
  <c r="T623" i="18"/>
  <c r="Q623" i="18" s="1"/>
  <c r="R623" i="18"/>
  <c r="X622" i="18"/>
  <c r="Z622" i="18" s="1"/>
  <c r="U622" i="18"/>
  <c r="W622" i="18" s="1"/>
  <c r="R622" i="18"/>
  <c r="T622" i="18" s="1"/>
  <c r="Q622" i="18" s="1"/>
  <c r="Z621" i="18"/>
  <c r="W621" i="18"/>
  <c r="U621" i="18"/>
  <c r="R621" i="18"/>
  <c r="T621" i="18" s="1"/>
  <c r="Q621" i="18"/>
  <c r="Z620" i="18"/>
  <c r="X620" i="18"/>
  <c r="U620" i="18"/>
  <c r="W620" i="18" s="1"/>
  <c r="T620" i="18"/>
  <c r="Q620" i="18" s="1"/>
  <c r="R620" i="18"/>
  <c r="Z619" i="18"/>
  <c r="W619" i="18"/>
  <c r="U619" i="18"/>
  <c r="R619" i="18"/>
  <c r="T619" i="18" s="1"/>
  <c r="Q619" i="18" s="1"/>
  <c r="Z618" i="18"/>
  <c r="U618" i="18"/>
  <c r="W618" i="18" s="1"/>
  <c r="T618" i="18"/>
  <c r="Q618" i="18" s="1"/>
  <c r="R618" i="18"/>
  <c r="Z617" i="18"/>
  <c r="W617" i="18"/>
  <c r="U617" i="18"/>
  <c r="R617" i="18"/>
  <c r="T617" i="18" s="1"/>
  <c r="Q617" i="18"/>
  <c r="Z616" i="18"/>
  <c r="U616" i="18"/>
  <c r="W616" i="18" s="1"/>
  <c r="T616" i="18"/>
  <c r="Q616" i="18" s="1"/>
  <c r="R616" i="18"/>
  <c r="Z615" i="18"/>
  <c r="W615" i="18"/>
  <c r="T615" i="18"/>
  <c r="Q615" i="18"/>
  <c r="Z614" i="18"/>
  <c r="W614" i="18"/>
  <c r="U614" i="18"/>
  <c r="R614" i="18"/>
  <c r="T614" i="18" s="1"/>
  <c r="Q614" i="18"/>
  <c r="Z613" i="18"/>
  <c r="W613" i="18"/>
  <c r="T613" i="18"/>
  <c r="Q613" i="18"/>
  <c r="Z612" i="18"/>
  <c r="U612" i="18"/>
  <c r="W612" i="18" s="1"/>
  <c r="T612" i="18"/>
  <c r="Q612" i="18" s="1"/>
  <c r="R612" i="18"/>
  <c r="Z611" i="18"/>
  <c r="W611" i="18"/>
  <c r="U611" i="18"/>
  <c r="R611" i="18"/>
  <c r="T611" i="18" s="1"/>
  <c r="Q611" i="18"/>
  <c r="Z610" i="18"/>
  <c r="U610" i="18"/>
  <c r="W610" i="18" s="1"/>
  <c r="T610" i="18"/>
  <c r="Q610" i="18" s="1"/>
  <c r="R610" i="18"/>
  <c r="Z609" i="18"/>
  <c r="W609" i="18"/>
  <c r="T609" i="18"/>
  <c r="Z608" i="18"/>
  <c r="W608" i="18"/>
  <c r="T608" i="18"/>
  <c r="Z607" i="18"/>
  <c r="W607" i="18"/>
  <c r="T607" i="18"/>
  <c r="Z606" i="18"/>
  <c r="W606" i="18"/>
  <c r="T606" i="18"/>
  <c r="Z605" i="18"/>
  <c r="W605" i="18"/>
  <c r="T605" i="18"/>
  <c r="Z604" i="18"/>
  <c r="W604" i="18"/>
  <c r="T604" i="18"/>
  <c r="X603" i="18"/>
  <c r="Z603" i="18" s="1"/>
  <c r="W603" i="18"/>
  <c r="U603" i="18"/>
  <c r="R603" i="18"/>
  <c r="T603" i="18" s="1"/>
  <c r="Q603" i="18"/>
  <c r="Z602" i="18"/>
  <c r="X602" i="18"/>
  <c r="U602" i="18"/>
  <c r="W602" i="18" s="1"/>
  <c r="T602" i="18"/>
  <c r="Q602" i="18" s="1"/>
  <c r="R602" i="18"/>
  <c r="Z601" i="18"/>
  <c r="W601" i="18"/>
  <c r="U601" i="18"/>
  <c r="R601" i="18"/>
  <c r="T601" i="18" s="1"/>
  <c r="Q601" i="18" s="1"/>
  <c r="X600" i="18"/>
  <c r="Z600" i="18" s="1"/>
  <c r="U600" i="18"/>
  <c r="W600" i="18" s="1"/>
  <c r="R600" i="18"/>
  <c r="T600" i="18" s="1"/>
  <c r="Q600" i="18"/>
  <c r="Z599" i="18"/>
  <c r="X599" i="18"/>
  <c r="U599" i="18"/>
  <c r="W599" i="18" s="1"/>
  <c r="T599" i="18"/>
  <c r="Q599" i="18" s="1"/>
  <c r="S599" i="18"/>
  <c r="R599" i="18"/>
  <c r="Z598" i="18"/>
  <c r="W598" i="18"/>
  <c r="T598" i="18"/>
  <c r="Q598" i="18"/>
  <c r="Z597" i="18"/>
  <c r="W597" i="18"/>
  <c r="T597" i="18"/>
  <c r="Q597" i="18"/>
  <c r="Z596" i="18"/>
  <c r="W596" i="18"/>
  <c r="T596" i="18"/>
  <c r="Q596" i="18"/>
  <c r="Z595" i="18"/>
  <c r="W595" i="18"/>
  <c r="T595" i="18"/>
  <c r="Q595" i="18"/>
  <c r="Z594" i="18"/>
  <c r="W594" i="18"/>
  <c r="T594" i="18"/>
  <c r="Q594" i="18"/>
  <c r="Z593" i="18"/>
  <c r="W593" i="18"/>
  <c r="T593" i="18"/>
  <c r="Q593" i="18"/>
  <c r="Z592" i="18"/>
  <c r="W592" i="18"/>
  <c r="T592" i="18"/>
  <c r="Q592" i="18"/>
  <c r="Z591" i="18"/>
  <c r="X591" i="18"/>
  <c r="U591" i="18"/>
  <c r="W591" i="18" s="1"/>
  <c r="T591" i="18"/>
  <c r="S591" i="18"/>
  <c r="R591" i="18"/>
  <c r="Q591" i="18"/>
  <c r="Z590" i="18"/>
  <c r="X590" i="18"/>
  <c r="U590" i="18"/>
  <c r="W590" i="18" s="1"/>
  <c r="T590" i="18"/>
  <c r="Q590" i="18" s="1"/>
  <c r="R590" i="18"/>
  <c r="Z589" i="18"/>
  <c r="W589" i="18"/>
  <c r="R589" i="18"/>
  <c r="T589" i="18" s="1"/>
  <c r="Q589" i="18" s="1"/>
  <c r="Z588" i="18"/>
  <c r="X588" i="18"/>
  <c r="U588" i="18"/>
  <c r="W588" i="18" s="1"/>
  <c r="T588" i="18"/>
  <c r="Q588" i="18" s="1"/>
  <c r="R588" i="18"/>
  <c r="X587" i="18"/>
  <c r="Z587" i="18" s="1"/>
  <c r="U587" i="18"/>
  <c r="W587" i="18" s="1"/>
  <c r="R587" i="18"/>
  <c r="T587" i="18" s="1"/>
  <c r="Q587" i="18" s="1"/>
  <c r="X586" i="18"/>
  <c r="Z586" i="18" s="1"/>
  <c r="W586" i="18"/>
  <c r="U586" i="18"/>
  <c r="R586" i="18"/>
  <c r="T586" i="18" s="1"/>
  <c r="Q586" i="18"/>
  <c r="Z585" i="18"/>
  <c r="W585" i="18"/>
  <c r="T585" i="18"/>
  <c r="Q585" i="18"/>
  <c r="X584" i="18"/>
  <c r="Z584" i="18" s="1"/>
  <c r="U584" i="18"/>
  <c r="W584" i="18" s="1"/>
  <c r="R584" i="18"/>
  <c r="T584" i="18" s="1"/>
  <c r="Q584" i="18" s="1"/>
  <c r="Z583" i="18"/>
  <c r="X583" i="18"/>
  <c r="U583" i="18"/>
  <c r="W583" i="18" s="1"/>
  <c r="T583" i="18"/>
  <c r="Q583" i="18" s="1"/>
  <c r="R583" i="18"/>
  <c r="X582" i="18"/>
  <c r="Z582" i="18" s="1"/>
  <c r="U582" i="18"/>
  <c r="W582" i="18" s="1"/>
  <c r="R582" i="18"/>
  <c r="T582" i="18" s="1"/>
  <c r="Q582" i="18" s="1"/>
  <c r="Z581" i="18"/>
  <c r="U581" i="18"/>
  <c r="W581" i="18" s="1"/>
  <c r="R581" i="18"/>
  <c r="T581" i="18" s="1"/>
  <c r="Q581" i="18"/>
  <c r="Z580" i="18"/>
  <c r="U580" i="18"/>
  <c r="W580" i="18" s="1"/>
  <c r="R580" i="18"/>
  <c r="T580" i="18" s="1"/>
  <c r="Q580" i="18" s="1"/>
  <c r="Z579" i="18"/>
  <c r="W579" i="18"/>
  <c r="U579" i="18"/>
  <c r="R579" i="18"/>
  <c r="T579" i="18" s="1"/>
  <c r="Q579" i="18" s="1"/>
  <c r="Z578" i="18"/>
  <c r="U578" i="18"/>
  <c r="W578" i="18" s="1"/>
  <c r="T578" i="18"/>
  <c r="Q578" i="18" s="1"/>
  <c r="R578" i="18"/>
  <c r="X577" i="18"/>
  <c r="Z577" i="18" s="1"/>
  <c r="W577" i="18"/>
  <c r="U577" i="18"/>
  <c r="R577" i="18"/>
  <c r="T577" i="18" s="1"/>
  <c r="Q577" i="18"/>
  <c r="Z576" i="18"/>
  <c r="U576" i="18"/>
  <c r="W576" i="18" s="1"/>
  <c r="T576" i="18"/>
  <c r="Q576" i="18" s="1"/>
  <c r="R576" i="18"/>
  <c r="Z575" i="18"/>
  <c r="X575" i="18"/>
  <c r="U575" i="18"/>
  <c r="W575" i="18" s="1"/>
  <c r="R575" i="18"/>
  <c r="T575" i="18" s="1"/>
  <c r="Q575" i="18" s="1"/>
  <c r="X574" i="18"/>
  <c r="Z574" i="18" s="1"/>
  <c r="W574" i="18"/>
  <c r="U574" i="18"/>
  <c r="R574" i="18"/>
  <c r="T574" i="18" s="1"/>
  <c r="Q574" i="18" s="1"/>
  <c r="X573" i="18"/>
  <c r="Z573" i="18" s="1"/>
  <c r="U573" i="18"/>
  <c r="W573" i="18" s="1"/>
  <c r="R573" i="18"/>
  <c r="T573" i="18" s="1"/>
  <c r="Q573" i="18" s="1"/>
  <c r="Z572" i="18"/>
  <c r="X572" i="18"/>
  <c r="U572" i="18"/>
  <c r="W572" i="18" s="1"/>
  <c r="T572" i="18"/>
  <c r="Q572" i="18" s="1"/>
  <c r="R572" i="18"/>
  <c r="X571" i="18"/>
  <c r="Z571" i="18" s="1"/>
  <c r="U571" i="18"/>
  <c r="W571" i="18" s="1"/>
  <c r="R571" i="18"/>
  <c r="T571" i="18" s="1"/>
  <c r="Q571" i="18" s="1"/>
  <c r="X570" i="18"/>
  <c r="Z570" i="18" s="1"/>
  <c r="W570" i="18"/>
  <c r="U570" i="18"/>
  <c r="R570" i="18"/>
  <c r="T570" i="18" s="1"/>
  <c r="Q570" i="18"/>
  <c r="X569" i="18"/>
  <c r="Z569" i="18" s="1"/>
  <c r="U569" i="18"/>
  <c r="W569" i="18" s="1"/>
  <c r="R569" i="18"/>
  <c r="T569" i="18" s="1"/>
  <c r="Q569" i="18" s="1"/>
  <c r="Z568" i="18"/>
  <c r="X568" i="18"/>
  <c r="U568" i="18"/>
  <c r="W568" i="18" s="1"/>
  <c r="T568" i="18"/>
  <c r="Q568" i="18" s="1"/>
  <c r="R568" i="18"/>
  <c r="X567" i="18"/>
  <c r="Z567" i="18" s="1"/>
  <c r="U567" i="18"/>
  <c r="W567" i="18" s="1"/>
  <c r="R567" i="18"/>
  <c r="T567" i="18" s="1"/>
  <c r="Q567" i="18" s="1"/>
  <c r="X566" i="18"/>
  <c r="Z566" i="18" s="1"/>
  <c r="W566" i="18"/>
  <c r="U566" i="18"/>
  <c r="R566" i="18"/>
  <c r="T566" i="18" s="1"/>
  <c r="Q566" i="18"/>
  <c r="X565" i="18"/>
  <c r="Z565" i="18" s="1"/>
  <c r="U565" i="18"/>
  <c r="W565" i="18" s="1"/>
  <c r="R565" i="18"/>
  <c r="T565" i="18" s="1"/>
  <c r="Q565" i="18" s="1"/>
  <c r="Z564" i="18"/>
  <c r="X564" i="18"/>
  <c r="U564" i="18"/>
  <c r="W564" i="18" s="1"/>
  <c r="T564" i="18"/>
  <c r="Q564" i="18" s="1"/>
  <c r="R564" i="18"/>
  <c r="X563" i="18"/>
  <c r="Z563" i="18" s="1"/>
  <c r="U563" i="18"/>
  <c r="W563" i="18" s="1"/>
  <c r="T563" i="18"/>
  <c r="Q563" i="18" s="1"/>
  <c r="R563" i="18"/>
  <c r="X562" i="18"/>
  <c r="Z562" i="18" s="1"/>
  <c r="W562" i="18"/>
  <c r="U562" i="18"/>
  <c r="R562" i="18"/>
  <c r="T562" i="18" s="1"/>
  <c r="Q562" i="18"/>
  <c r="X561" i="18"/>
  <c r="Z561" i="18" s="1"/>
  <c r="W561" i="18"/>
  <c r="U561" i="18"/>
  <c r="R561" i="18"/>
  <c r="T561" i="18" s="1"/>
  <c r="Q561" i="18" s="1"/>
  <c r="Z560" i="18"/>
  <c r="X560" i="18"/>
  <c r="U560" i="18"/>
  <c r="W560" i="18" s="1"/>
  <c r="T560" i="18"/>
  <c r="Q560" i="18" s="1"/>
  <c r="R560" i="18"/>
  <c r="Z559" i="18"/>
  <c r="X559" i="18"/>
  <c r="U559" i="18"/>
  <c r="W559" i="18" s="1"/>
  <c r="R559" i="18"/>
  <c r="T559" i="18" s="1"/>
  <c r="Q559" i="18" s="1"/>
  <c r="X558" i="18"/>
  <c r="Z558" i="18" s="1"/>
  <c r="W558" i="18"/>
  <c r="U558" i="18"/>
  <c r="R558" i="18"/>
  <c r="T558" i="18" s="1"/>
  <c r="Q558" i="18" s="1"/>
  <c r="X557" i="18"/>
  <c r="Z557" i="18" s="1"/>
  <c r="U557" i="18"/>
  <c r="W557" i="18" s="1"/>
  <c r="R557" i="18"/>
  <c r="T557" i="18" s="1"/>
  <c r="Q557" i="18" s="1"/>
  <c r="Z556" i="18"/>
  <c r="X556" i="18"/>
  <c r="W556" i="18"/>
  <c r="U556" i="18"/>
  <c r="T556" i="18"/>
  <c r="R556" i="18"/>
  <c r="Q556" i="18"/>
  <c r="X555" i="18"/>
  <c r="Z555" i="18" s="1"/>
  <c r="U555" i="18"/>
  <c r="W555" i="18" s="1"/>
  <c r="R555" i="18"/>
  <c r="T555" i="18" s="1"/>
  <c r="Q555" i="18" s="1"/>
  <c r="Z554" i="18"/>
  <c r="X554" i="18"/>
  <c r="W554" i="18"/>
  <c r="U554" i="18"/>
  <c r="T554" i="18"/>
  <c r="R554" i="18"/>
  <c r="Q554" i="18"/>
  <c r="X553" i="18"/>
  <c r="Z553" i="18" s="1"/>
  <c r="U553" i="18"/>
  <c r="W553" i="18" s="1"/>
  <c r="T553" i="18"/>
  <c r="Q553" i="18" s="1"/>
  <c r="R553" i="18"/>
  <c r="X552" i="18"/>
  <c r="Z552" i="18" s="1"/>
  <c r="W552" i="18"/>
  <c r="U552" i="18"/>
  <c r="R552" i="18"/>
  <c r="T552" i="18" s="1"/>
  <c r="Q552" i="18"/>
  <c r="X551" i="18"/>
  <c r="Z551" i="18" s="1"/>
  <c r="U551" i="18"/>
  <c r="W551" i="18" s="1"/>
  <c r="R551" i="18"/>
  <c r="T551" i="18" s="1"/>
  <c r="Q551" i="18" s="1"/>
  <c r="Z550" i="18"/>
  <c r="X550" i="18"/>
  <c r="W550" i="18"/>
  <c r="U550" i="18"/>
  <c r="T550" i="18"/>
  <c r="R550" i="18"/>
  <c r="Q550" i="18"/>
  <c r="X549" i="18"/>
  <c r="Z549" i="18" s="1"/>
  <c r="U549" i="18"/>
  <c r="W549" i="18" s="1"/>
  <c r="T549" i="18"/>
  <c r="Q549" i="18" s="1"/>
  <c r="R549" i="18"/>
  <c r="X548" i="18"/>
  <c r="Z548" i="18" s="1"/>
  <c r="W548" i="18"/>
  <c r="U548" i="18"/>
  <c r="R548" i="18"/>
  <c r="T548" i="18" s="1"/>
  <c r="Q548" i="18" s="1"/>
  <c r="X547" i="18"/>
  <c r="Z547" i="18" s="1"/>
  <c r="U547" i="18"/>
  <c r="W547" i="18" s="1"/>
  <c r="R547" i="18"/>
  <c r="T547" i="18" s="1"/>
  <c r="Q547" i="18" s="1"/>
  <c r="Z546" i="18"/>
  <c r="X546" i="18"/>
  <c r="W546" i="18"/>
  <c r="U546" i="18"/>
  <c r="T546" i="18"/>
  <c r="R546" i="18"/>
  <c r="Q546" i="18"/>
  <c r="X545" i="18"/>
  <c r="Z545" i="18" s="1"/>
  <c r="U545" i="18"/>
  <c r="W545" i="18" s="1"/>
  <c r="T545" i="18"/>
  <c r="Q545" i="18" s="1"/>
  <c r="R545" i="18"/>
  <c r="X544" i="18"/>
  <c r="Z544" i="18" s="1"/>
  <c r="W544" i="18"/>
  <c r="U544" i="18"/>
  <c r="R544" i="18"/>
  <c r="T544" i="18" s="1"/>
  <c r="Q544" i="18" s="1"/>
  <c r="X543" i="18"/>
  <c r="Z543" i="18" s="1"/>
  <c r="U543" i="18"/>
  <c r="W543" i="18" s="1"/>
  <c r="R543" i="18"/>
  <c r="T543" i="18" s="1"/>
  <c r="Q543" i="18" s="1"/>
  <c r="Z542" i="18"/>
  <c r="X542" i="18"/>
  <c r="W542" i="18"/>
  <c r="U542" i="18"/>
  <c r="T542" i="18"/>
  <c r="R542" i="18"/>
  <c r="Q542" i="18"/>
  <c r="X541" i="18"/>
  <c r="Z541" i="18" s="1"/>
  <c r="U541" i="18"/>
  <c r="W541" i="18" s="1"/>
  <c r="T541" i="18"/>
  <c r="Q541" i="18" s="1"/>
  <c r="R541" i="18"/>
  <c r="X540" i="18"/>
  <c r="Z540" i="18" s="1"/>
  <c r="W540" i="18"/>
  <c r="U540" i="18"/>
  <c r="R540" i="18"/>
  <c r="T540" i="18" s="1"/>
  <c r="Q540" i="18"/>
  <c r="X539" i="18"/>
  <c r="Z539" i="18" s="1"/>
  <c r="U539" i="18"/>
  <c r="W539" i="18" s="1"/>
  <c r="R539" i="18"/>
  <c r="T539" i="18" s="1"/>
  <c r="Q539" i="18" s="1"/>
  <c r="Z538" i="18"/>
  <c r="X538" i="18"/>
  <c r="W538" i="18"/>
  <c r="U538" i="18"/>
  <c r="T538" i="18"/>
  <c r="R538" i="18"/>
  <c r="Q538" i="18"/>
  <c r="X537" i="18"/>
  <c r="Z537" i="18" s="1"/>
  <c r="U537" i="18"/>
  <c r="W537" i="18" s="1"/>
  <c r="T537" i="18"/>
  <c r="Q537" i="18" s="1"/>
  <c r="R537" i="18"/>
  <c r="X536" i="18"/>
  <c r="Z536" i="18" s="1"/>
  <c r="W536" i="18"/>
  <c r="U536" i="18"/>
  <c r="R536" i="18"/>
  <c r="T536" i="18" s="1"/>
  <c r="Q536" i="18"/>
  <c r="X535" i="18"/>
  <c r="Z535" i="18" s="1"/>
  <c r="U535" i="18"/>
  <c r="W535" i="18" s="1"/>
  <c r="R535" i="18"/>
  <c r="T535" i="18" s="1"/>
  <c r="Q535" i="18" s="1"/>
  <c r="Z534" i="18"/>
  <c r="X534" i="18"/>
  <c r="W534" i="18"/>
  <c r="U534" i="18"/>
  <c r="T534" i="18"/>
  <c r="R534" i="18"/>
  <c r="Q534" i="18"/>
  <c r="X533" i="18"/>
  <c r="Z533" i="18" s="1"/>
  <c r="U533" i="18"/>
  <c r="W533" i="18" s="1"/>
  <c r="T533" i="18"/>
  <c r="Q533" i="18" s="1"/>
  <c r="R533" i="18"/>
  <c r="X532" i="18"/>
  <c r="Z532" i="18" s="1"/>
  <c r="W532" i="18"/>
  <c r="U532" i="18"/>
  <c r="R532" i="18"/>
  <c r="T532" i="18" s="1"/>
  <c r="Q532" i="18" s="1"/>
  <c r="X531" i="18"/>
  <c r="Z531" i="18" s="1"/>
  <c r="U531" i="18"/>
  <c r="W531" i="18" s="1"/>
  <c r="R531" i="18"/>
  <c r="T531" i="18" s="1"/>
  <c r="Q531" i="18" s="1"/>
  <c r="Z530" i="18"/>
  <c r="X530" i="18"/>
  <c r="W530" i="18"/>
  <c r="U530" i="18"/>
  <c r="T530" i="18"/>
  <c r="R530" i="18"/>
  <c r="Q530" i="18"/>
  <c r="X529" i="18"/>
  <c r="Z529" i="18" s="1"/>
  <c r="U529" i="18"/>
  <c r="W529" i="18" s="1"/>
  <c r="T529" i="18"/>
  <c r="Q529" i="18" s="1"/>
  <c r="R529" i="18"/>
  <c r="X528" i="18"/>
  <c r="Z528" i="18" s="1"/>
  <c r="W528" i="18"/>
  <c r="U528" i="18"/>
  <c r="R528" i="18"/>
  <c r="T528" i="18" s="1"/>
  <c r="Q528" i="18" s="1"/>
  <c r="X527" i="18"/>
  <c r="Z527" i="18" s="1"/>
  <c r="U527" i="18"/>
  <c r="W527" i="18" s="1"/>
  <c r="R527" i="18"/>
  <c r="T527" i="18" s="1"/>
  <c r="Q527" i="18" s="1"/>
  <c r="Z526" i="18"/>
  <c r="X526" i="18"/>
  <c r="W526" i="18"/>
  <c r="U526" i="18"/>
  <c r="T526" i="18"/>
  <c r="R526" i="18"/>
  <c r="Q526" i="18"/>
  <c r="X525" i="18"/>
  <c r="Z525" i="18" s="1"/>
  <c r="U525" i="18"/>
  <c r="W525" i="18" s="1"/>
  <c r="T525" i="18"/>
  <c r="Q525" i="18" s="1"/>
  <c r="R525" i="18"/>
  <c r="X524" i="18"/>
  <c r="Z524" i="18" s="1"/>
  <c r="W524" i="18"/>
  <c r="U524" i="18"/>
  <c r="R524" i="18"/>
  <c r="T524" i="18" s="1"/>
  <c r="Q524" i="18"/>
  <c r="X523" i="18"/>
  <c r="Z523" i="18" s="1"/>
  <c r="U523" i="18"/>
  <c r="W523" i="18" s="1"/>
  <c r="R523" i="18"/>
  <c r="T523" i="18" s="1"/>
  <c r="Q523" i="18" s="1"/>
  <c r="Z522" i="18"/>
  <c r="X522" i="18"/>
  <c r="W522" i="18"/>
  <c r="U522" i="18"/>
  <c r="T522" i="18"/>
  <c r="R522" i="18"/>
  <c r="Q522" i="18"/>
  <c r="X521" i="18"/>
  <c r="Z521" i="18" s="1"/>
  <c r="U521" i="18"/>
  <c r="W521" i="18" s="1"/>
  <c r="T521" i="18"/>
  <c r="Q521" i="18" s="1"/>
  <c r="R521" i="18"/>
  <c r="X520" i="18"/>
  <c r="Z520" i="18" s="1"/>
  <c r="W520" i="18"/>
  <c r="U520" i="18"/>
  <c r="R520" i="18"/>
  <c r="T520" i="18" s="1"/>
  <c r="Q520" i="18"/>
  <c r="X519" i="18"/>
  <c r="Z519" i="18" s="1"/>
  <c r="U519" i="18"/>
  <c r="W519" i="18" s="1"/>
  <c r="R519" i="18"/>
  <c r="T519" i="18" s="1"/>
  <c r="Q519" i="18" s="1"/>
  <c r="Z518" i="18"/>
  <c r="X518" i="18"/>
  <c r="W518" i="18"/>
  <c r="U518" i="18"/>
  <c r="T518" i="18"/>
  <c r="R518" i="18"/>
  <c r="Q518" i="18"/>
  <c r="Z517" i="18"/>
  <c r="W517" i="18"/>
  <c r="T517" i="18"/>
  <c r="Q517" i="18"/>
  <c r="X516" i="18"/>
  <c r="Z516" i="18" s="1"/>
  <c r="U516" i="18"/>
  <c r="W516" i="18" s="1"/>
  <c r="T516" i="18"/>
  <c r="Q516" i="18" s="1"/>
  <c r="R516" i="18"/>
  <c r="X515" i="18"/>
  <c r="Z515" i="18" s="1"/>
  <c r="W515" i="18"/>
  <c r="U515" i="18"/>
  <c r="R515" i="18"/>
  <c r="T515" i="18" s="1"/>
  <c r="Q515" i="18" s="1"/>
  <c r="X514" i="18"/>
  <c r="Z514" i="18" s="1"/>
  <c r="U514" i="18"/>
  <c r="W514" i="18" s="1"/>
  <c r="R514" i="18"/>
  <c r="T514" i="18" s="1"/>
  <c r="Q514" i="18" s="1"/>
  <c r="Z513" i="18"/>
  <c r="X513" i="18"/>
  <c r="W513" i="18"/>
  <c r="U513" i="18"/>
  <c r="T513" i="18"/>
  <c r="R513" i="18"/>
  <c r="Q513" i="18"/>
  <c r="Z512" i="18"/>
  <c r="W512" i="18"/>
  <c r="U512" i="18"/>
  <c r="T512" i="18"/>
  <c r="Q512" i="18" s="1"/>
  <c r="R512" i="18"/>
  <c r="Z511" i="18"/>
  <c r="W511" i="18"/>
  <c r="U511" i="18"/>
  <c r="S511" i="18"/>
  <c r="R511" i="18"/>
  <c r="T511" i="18" s="1"/>
  <c r="Q511" i="18" s="1"/>
  <c r="Z510" i="18"/>
  <c r="X510" i="18"/>
  <c r="W510" i="18"/>
  <c r="U510" i="18"/>
  <c r="T510" i="18"/>
  <c r="R510" i="18"/>
  <c r="Q510" i="18"/>
  <c r="X509" i="18"/>
  <c r="Z509" i="18" s="1"/>
  <c r="U509" i="18"/>
  <c r="W509" i="18" s="1"/>
  <c r="T509" i="18"/>
  <c r="Q509" i="18" s="1"/>
  <c r="R509" i="18"/>
  <c r="X508" i="18"/>
  <c r="Z508" i="18" s="1"/>
  <c r="W508" i="18"/>
  <c r="U508" i="18"/>
  <c r="R508" i="18"/>
  <c r="T508" i="18" s="1"/>
  <c r="Q508" i="18" s="1"/>
  <c r="Z507" i="18"/>
  <c r="U507" i="18"/>
  <c r="W507" i="18" s="1"/>
  <c r="T507" i="18"/>
  <c r="Q507" i="18" s="1"/>
  <c r="R507" i="18"/>
  <c r="Z506" i="18"/>
  <c r="W506" i="18"/>
  <c r="S506" i="18"/>
  <c r="T506" i="18" s="1"/>
  <c r="Q506" i="18"/>
  <c r="Z505" i="18"/>
  <c r="X505" i="18"/>
  <c r="U505" i="18"/>
  <c r="W505" i="18" s="1"/>
  <c r="T505" i="18"/>
  <c r="Q505" i="18" s="1"/>
  <c r="R505" i="18"/>
  <c r="Z504" i="18"/>
  <c r="W504" i="18"/>
  <c r="U504" i="18"/>
  <c r="R504" i="18"/>
  <c r="T504" i="18" s="1"/>
  <c r="Q504" i="18" s="1"/>
  <c r="X503" i="18"/>
  <c r="Z503" i="18" s="1"/>
  <c r="U503" i="18"/>
  <c r="W503" i="18" s="1"/>
  <c r="R503" i="18"/>
  <c r="T503" i="18" s="1"/>
  <c r="Q503" i="18"/>
  <c r="Z502" i="18"/>
  <c r="U502" i="18"/>
  <c r="W502" i="18" s="1"/>
  <c r="R502" i="18"/>
  <c r="T502" i="18" s="1"/>
  <c r="Q502" i="18" s="1"/>
  <c r="X501" i="18"/>
  <c r="Z501" i="18" s="1"/>
  <c r="W501" i="18"/>
  <c r="U501" i="18"/>
  <c r="R501" i="18"/>
  <c r="T501" i="18" s="1"/>
  <c r="Q501" i="18" s="1"/>
  <c r="Z500" i="18"/>
  <c r="U500" i="18"/>
  <c r="W500" i="18" s="1"/>
  <c r="T500" i="18"/>
  <c r="Q500" i="18" s="1"/>
  <c r="R500" i="18"/>
  <c r="X499" i="18"/>
  <c r="Z499" i="18" s="1"/>
  <c r="U499" i="18"/>
  <c r="W499" i="18" s="1"/>
  <c r="R499" i="18"/>
  <c r="T499" i="18" s="1"/>
  <c r="Q499" i="18" s="1"/>
  <c r="X498" i="18"/>
  <c r="Z498" i="18" s="1"/>
  <c r="W498" i="18"/>
  <c r="U498" i="18"/>
  <c r="R498" i="18"/>
  <c r="T498" i="18" s="1"/>
  <c r="Q498" i="18" s="1"/>
  <c r="X497" i="18"/>
  <c r="Z497" i="18" s="1"/>
  <c r="U497" i="18"/>
  <c r="W497" i="18" s="1"/>
  <c r="R497" i="18"/>
  <c r="T497" i="18" s="1"/>
  <c r="Q497" i="18"/>
  <c r="Z496" i="18"/>
  <c r="X496" i="18"/>
  <c r="U496" i="18"/>
  <c r="W496" i="18" s="1"/>
  <c r="T496" i="18"/>
  <c r="Q496" i="18" s="1"/>
  <c r="R496" i="18"/>
  <c r="X495" i="18"/>
  <c r="Z495" i="18" s="1"/>
  <c r="U495" i="18"/>
  <c r="W495" i="18" s="1"/>
  <c r="R495" i="18"/>
  <c r="T495" i="18" s="1"/>
  <c r="Q495" i="18" s="1"/>
  <c r="X494" i="18"/>
  <c r="Z494" i="18" s="1"/>
  <c r="W494" i="18"/>
  <c r="U494" i="18"/>
  <c r="R494" i="18"/>
  <c r="T494" i="18" s="1"/>
  <c r="Q494" i="18" s="1"/>
  <c r="X493" i="18"/>
  <c r="Z493" i="18" s="1"/>
  <c r="U493" i="18"/>
  <c r="W493" i="18" s="1"/>
  <c r="R493" i="18"/>
  <c r="T493" i="18" s="1"/>
  <c r="Q493" i="18"/>
  <c r="Z492" i="18"/>
  <c r="U492" i="18"/>
  <c r="W492" i="18" s="1"/>
  <c r="R492" i="18"/>
  <c r="T492" i="18" s="1"/>
  <c r="Q492" i="18" s="1"/>
  <c r="X491" i="18"/>
  <c r="Z491" i="18" s="1"/>
  <c r="W491" i="18"/>
  <c r="U491" i="18"/>
  <c r="R491" i="18"/>
  <c r="T491" i="18" s="1"/>
  <c r="Q491" i="18" s="1"/>
  <c r="Z490" i="18"/>
  <c r="U490" i="18"/>
  <c r="W490" i="18" s="1"/>
  <c r="T490" i="18"/>
  <c r="R490" i="18"/>
  <c r="Q490" i="18"/>
  <c r="Z489" i="18"/>
  <c r="X489" i="18"/>
  <c r="U489" i="18"/>
  <c r="W489" i="18" s="1"/>
  <c r="R489" i="18"/>
  <c r="T489" i="18" s="1"/>
  <c r="Q489" i="18" s="1"/>
  <c r="X488" i="18"/>
  <c r="Z488" i="18" s="1"/>
  <c r="W488" i="18"/>
  <c r="U488" i="18"/>
  <c r="R488" i="18"/>
  <c r="T488" i="18" s="1"/>
  <c r="Q488" i="18" s="1"/>
  <c r="X487" i="18"/>
  <c r="Z487" i="18" s="1"/>
  <c r="U487" i="18"/>
  <c r="W487" i="18" s="1"/>
  <c r="R487" i="18"/>
  <c r="T487" i="18" s="1"/>
  <c r="Q487" i="18"/>
  <c r="Z486" i="18"/>
  <c r="X486" i="18"/>
  <c r="U486" i="18"/>
  <c r="W486" i="18" s="1"/>
  <c r="T486" i="18"/>
  <c r="R486" i="18"/>
  <c r="Q486" i="18"/>
  <c r="Z485" i="18"/>
  <c r="X485" i="18"/>
  <c r="U485" i="18"/>
  <c r="W485" i="18" s="1"/>
  <c r="R485" i="18"/>
  <c r="T485" i="18" s="1"/>
  <c r="Q485" i="18" s="1"/>
  <c r="X484" i="18"/>
  <c r="Z484" i="18" s="1"/>
  <c r="W484" i="18"/>
  <c r="U484" i="18"/>
  <c r="R484" i="18"/>
  <c r="T484" i="18" s="1"/>
  <c r="Q484" i="18" s="1"/>
  <c r="X483" i="18"/>
  <c r="Z483" i="18" s="1"/>
  <c r="U483" i="18"/>
  <c r="W483" i="18" s="1"/>
  <c r="R483" i="18"/>
  <c r="T483" i="18" s="1"/>
  <c r="Q483" i="18"/>
  <c r="Z482" i="18"/>
  <c r="X482" i="18"/>
  <c r="U482" i="18"/>
  <c r="W482" i="18" s="1"/>
  <c r="T482" i="18"/>
  <c r="R482" i="18"/>
  <c r="Q482" i="18"/>
  <c r="Z481" i="18"/>
  <c r="X481" i="18"/>
  <c r="U481" i="18"/>
  <c r="W481" i="18" s="1"/>
  <c r="R481" i="18"/>
  <c r="T481" i="18" s="1"/>
  <c r="Q481" i="18" s="1"/>
  <c r="X480" i="18"/>
  <c r="Z480" i="18" s="1"/>
  <c r="W480" i="18"/>
  <c r="U480" i="18"/>
  <c r="R480" i="18"/>
  <c r="T480" i="18" s="1"/>
  <c r="Q480" i="18" s="1"/>
  <c r="X479" i="18"/>
  <c r="Z479" i="18" s="1"/>
  <c r="U479" i="18"/>
  <c r="W479" i="18" s="1"/>
  <c r="R479" i="18"/>
  <c r="T479" i="18" s="1"/>
  <c r="Q479" i="18" s="1"/>
  <c r="Z478" i="18"/>
  <c r="U478" i="18"/>
  <c r="W478" i="18" s="1"/>
  <c r="T478" i="18"/>
  <c r="Q478" i="18" s="1"/>
  <c r="R478" i="18"/>
  <c r="Z477" i="18"/>
  <c r="U477" i="18"/>
  <c r="W477" i="18" s="1"/>
  <c r="R477" i="18"/>
  <c r="T477" i="18" s="1"/>
  <c r="Q477" i="18" s="1"/>
  <c r="Z476" i="18"/>
  <c r="U476" i="18"/>
  <c r="W476" i="18" s="1"/>
  <c r="T476" i="18"/>
  <c r="Q476" i="18" s="1"/>
  <c r="R476" i="18"/>
  <c r="X475" i="18"/>
  <c r="Z475" i="18" s="1"/>
  <c r="W475" i="18"/>
  <c r="U475" i="18"/>
  <c r="R475" i="18"/>
  <c r="T475" i="18" s="1"/>
  <c r="Q475" i="18" s="1"/>
  <c r="X474" i="18"/>
  <c r="Z474" i="18" s="1"/>
  <c r="U474" i="18"/>
  <c r="W474" i="18" s="1"/>
  <c r="R474" i="18"/>
  <c r="T474" i="18" s="1"/>
  <c r="Q474" i="18" s="1"/>
  <c r="Z473" i="18"/>
  <c r="X473" i="18"/>
  <c r="W473" i="18"/>
  <c r="U473" i="18"/>
  <c r="T473" i="18"/>
  <c r="R473" i="18"/>
  <c r="Q473" i="18"/>
  <c r="X472" i="18"/>
  <c r="Z472" i="18" s="1"/>
  <c r="U472" i="18"/>
  <c r="W472" i="18" s="1"/>
  <c r="T472" i="18"/>
  <c r="Q472" i="18" s="1"/>
  <c r="R472" i="18"/>
  <c r="X471" i="18"/>
  <c r="Z471" i="18" s="1"/>
  <c r="W471" i="18"/>
  <c r="U471" i="18"/>
  <c r="R471" i="18"/>
  <c r="T471" i="18" s="1"/>
  <c r="Q471" i="18" s="1"/>
  <c r="X470" i="18"/>
  <c r="Z470" i="18" s="1"/>
  <c r="U470" i="18"/>
  <c r="W470" i="18" s="1"/>
  <c r="R470" i="18"/>
  <c r="T470" i="18" s="1"/>
  <c r="Q470" i="18" s="1"/>
  <c r="Z469" i="18"/>
  <c r="W469" i="18"/>
  <c r="T469" i="18"/>
  <c r="Q469" i="18" s="1"/>
  <c r="Z468" i="18"/>
  <c r="X468" i="18"/>
  <c r="W468" i="18"/>
  <c r="U468" i="18"/>
  <c r="T468" i="18"/>
  <c r="R468" i="18"/>
  <c r="Q468" i="18"/>
  <c r="X467" i="18"/>
  <c r="Z467" i="18" s="1"/>
  <c r="U467" i="18"/>
  <c r="W467" i="18" s="1"/>
  <c r="T467" i="18"/>
  <c r="Q467" i="18" s="1"/>
  <c r="R467" i="18"/>
  <c r="X466" i="18"/>
  <c r="Z466" i="18" s="1"/>
  <c r="W466" i="18"/>
  <c r="U466" i="18"/>
  <c r="R466" i="18"/>
  <c r="T466" i="18" s="1"/>
  <c r="Q466" i="18"/>
  <c r="X465" i="18"/>
  <c r="Z465" i="18" s="1"/>
  <c r="U465" i="18"/>
  <c r="W465" i="18" s="1"/>
  <c r="R465" i="18"/>
  <c r="T465" i="18" s="1"/>
  <c r="Q465" i="18" s="1"/>
  <c r="Z464" i="18"/>
  <c r="X464" i="18"/>
  <c r="W464" i="18"/>
  <c r="U464" i="18"/>
  <c r="T464" i="18"/>
  <c r="R464" i="18"/>
  <c r="Q464" i="18"/>
  <c r="X463" i="18"/>
  <c r="Z463" i="18" s="1"/>
  <c r="U463" i="18"/>
  <c r="W463" i="18" s="1"/>
  <c r="T463" i="18"/>
  <c r="Q463" i="18" s="1"/>
  <c r="R463" i="18"/>
  <c r="X462" i="18"/>
  <c r="Z462" i="18" s="1"/>
  <c r="W462" i="18"/>
  <c r="U462" i="18"/>
  <c r="R462" i="18"/>
  <c r="T462" i="18" s="1"/>
  <c r="Q462" i="18" s="1"/>
  <c r="X461" i="18"/>
  <c r="Z461" i="18" s="1"/>
  <c r="U461" i="18"/>
  <c r="W461" i="18" s="1"/>
  <c r="R461" i="18"/>
  <c r="T461" i="18" s="1"/>
  <c r="Q461" i="18" s="1"/>
  <c r="Z460" i="18"/>
  <c r="X460" i="18"/>
  <c r="W460" i="18"/>
  <c r="U460" i="18"/>
  <c r="T460" i="18"/>
  <c r="R460" i="18"/>
  <c r="Q460" i="18"/>
  <c r="X459" i="18"/>
  <c r="Z459" i="18" s="1"/>
  <c r="U459" i="18"/>
  <c r="W459" i="18" s="1"/>
  <c r="T459" i="18"/>
  <c r="Q459" i="18" s="1"/>
  <c r="R459" i="18"/>
  <c r="X458" i="18"/>
  <c r="Z458" i="18" s="1"/>
  <c r="W458" i="18"/>
  <c r="U458" i="18"/>
  <c r="R458" i="18"/>
  <c r="T458" i="18" s="1"/>
  <c r="Q458" i="18" s="1"/>
  <c r="X457" i="18"/>
  <c r="Z457" i="18" s="1"/>
  <c r="U457" i="18"/>
  <c r="W457" i="18" s="1"/>
  <c r="R457" i="18"/>
  <c r="T457" i="18" s="1"/>
  <c r="Q457" i="18" s="1"/>
  <c r="Z456" i="18"/>
  <c r="X456" i="18"/>
  <c r="W456" i="18"/>
  <c r="U456" i="18"/>
  <c r="T456" i="18"/>
  <c r="R456" i="18"/>
  <c r="Q456" i="18"/>
  <c r="X455" i="18"/>
  <c r="Z455" i="18" s="1"/>
  <c r="U455" i="18"/>
  <c r="W455" i="18" s="1"/>
  <c r="T455" i="18"/>
  <c r="Q455" i="18" s="1"/>
  <c r="R455" i="18"/>
  <c r="X454" i="18"/>
  <c r="Z454" i="18" s="1"/>
  <c r="W454" i="18"/>
  <c r="U454" i="18"/>
  <c r="R454" i="18"/>
  <c r="T454" i="18" s="1"/>
  <c r="Q454" i="18"/>
  <c r="X453" i="18"/>
  <c r="Z453" i="18" s="1"/>
  <c r="U453" i="18"/>
  <c r="W453" i="18" s="1"/>
  <c r="R453" i="18"/>
  <c r="T453" i="18" s="1"/>
  <c r="Q453" i="18" s="1"/>
  <c r="Z452" i="18"/>
  <c r="X452" i="18"/>
  <c r="W452" i="18"/>
  <c r="U452" i="18"/>
  <c r="T452" i="18"/>
  <c r="R452" i="18"/>
  <c r="Q452" i="18"/>
  <c r="X451" i="18"/>
  <c r="Z451" i="18" s="1"/>
  <c r="U451" i="18"/>
  <c r="W451" i="18" s="1"/>
  <c r="T451" i="18"/>
  <c r="Q451" i="18" s="1"/>
  <c r="R451" i="18"/>
  <c r="X450" i="18"/>
  <c r="Z450" i="18" s="1"/>
  <c r="W450" i="18"/>
  <c r="U450" i="18"/>
  <c r="R450" i="18"/>
  <c r="T450" i="18" s="1"/>
  <c r="Q450" i="18"/>
  <c r="X449" i="18"/>
  <c r="Z449" i="18" s="1"/>
  <c r="U449" i="18"/>
  <c r="W449" i="18" s="1"/>
  <c r="R449" i="18"/>
  <c r="T449" i="18" s="1"/>
  <c r="Q449" i="18" s="1"/>
  <c r="Z448" i="18"/>
  <c r="X448" i="18"/>
  <c r="W448" i="18"/>
  <c r="U448" i="18"/>
  <c r="T448" i="18"/>
  <c r="R448" i="18"/>
  <c r="Q448" i="18"/>
  <c r="X447" i="18"/>
  <c r="Z447" i="18" s="1"/>
  <c r="U447" i="18"/>
  <c r="W447" i="18" s="1"/>
  <c r="T447" i="18"/>
  <c r="Q447" i="18" s="1"/>
  <c r="R447" i="18"/>
  <c r="X446" i="18"/>
  <c r="Z446" i="18" s="1"/>
  <c r="W446" i="18"/>
  <c r="U446" i="18"/>
  <c r="R446" i="18"/>
  <c r="T446" i="18" s="1"/>
  <c r="Q446" i="18" s="1"/>
  <c r="X445" i="18"/>
  <c r="Z445" i="18" s="1"/>
  <c r="U445" i="18"/>
  <c r="W445" i="18" s="1"/>
  <c r="R445" i="18"/>
  <c r="T445" i="18" s="1"/>
  <c r="Q445" i="18" s="1"/>
  <c r="Z444" i="18"/>
  <c r="X444" i="18"/>
  <c r="W444" i="18"/>
  <c r="U444" i="18"/>
  <c r="T444" i="18"/>
  <c r="R444" i="18"/>
  <c r="Q444" i="18"/>
  <c r="X443" i="18"/>
  <c r="Z443" i="18" s="1"/>
  <c r="U443" i="18"/>
  <c r="W443" i="18" s="1"/>
  <c r="T443" i="18"/>
  <c r="Q443" i="18" s="1"/>
  <c r="R443" i="18"/>
  <c r="X442" i="18"/>
  <c r="Z442" i="18" s="1"/>
  <c r="W442" i="18"/>
  <c r="U442" i="18"/>
  <c r="R442" i="18"/>
  <c r="T442" i="18" s="1"/>
  <c r="Q442" i="18" s="1"/>
  <c r="X441" i="18"/>
  <c r="Z441" i="18" s="1"/>
  <c r="U441" i="18"/>
  <c r="W441" i="18" s="1"/>
  <c r="R441" i="18"/>
  <c r="T441" i="18" s="1"/>
  <c r="Q441" i="18" s="1"/>
  <c r="Z440" i="18"/>
  <c r="X440" i="18"/>
  <c r="W440" i="18"/>
  <c r="U440" i="18"/>
  <c r="T440" i="18"/>
  <c r="R440" i="18"/>
  <c r="Q440" i="18"/>
  <c r="X439" i="18"/>
  <c r="Z439" i="18" s="1"/>
  <c r="U439" i="18"/>
  <c r="W439" i="18" s="1"/>
  <c r="T439" i="18"/>
  <c r="Q439" i="18" s="1"/>
  <c r="R439" i="18"/>
  <c r="X438" i="18"/>
  <c r="Z438" i="18" s="1"/>
  <c r="W438" i="18"/>
  <c r="U438" i="18"/>
  <c r="R438" i="18"/>
  <c r="T438" i="18" s="1"/>
  <c r="Q438" i="18"/>
  <c r="X437" i="18"/>
  <c r="Z437" i="18" s="1"/>
  <c r="U437" i="18"/>
  <c r="W437" i="18" s="1"/>
  <c r="R437" i="18"/>
  <c r="T437" i="18" s="1"/>
  <c r="Q437" i="18" s="1"/>
  <c r="Z436" i="18"/>
  <c r="X436" i="18"/>
  <c r="W436" i="18"/>
  <c r="U436" i="18"/>
  <c r="T436" i="18"/>
  <c r="R436" i="18"/>
  <c r="Q436" i="18"/>
  <c r="X435" i="18"/>
  <c r="Z435" i="18" s="1"/>
  <c r="U435" i="18"/>
  <c r="W435" i="18" s="1"/>
  <c r="T435" i="18"/>
  <c r="Q435" i="18" s="1"/>
  <c r="R435" i="18"/>
  <c r="X434" i="18"/>
  <c r="Z434" i="18" s="1"/>
  <c r="W434" i="18"/>
  <c r="U434" i="18"/>
  <c r="R434" i="18"/>
  <c r="T434" i="18" s="1"/>
  <c r="Q434" i="18"/>
  <c r="X433" i="18"/>
  <c r="Z433" i="18" s="1"/>
  <c r="U433" i="18"/>
  <c r="W433" i="18" s="1"/>
  <c r="R433" i="18"/>
  <c r="T433" i="18" s="1"/>
  <c r="Q433" i="18" s="1"/>
  <c r="Z432" i="18"/>
  <c r="X432" i="18"/>
  <c r="W432" i="18"/>
  <c r="U432" i="18"/>
  <c r="T432" i="18"/>
  <c r="R432" i="18"/>
  <c r="Q432" i="18"/>
  <c r="X431" i="18"/>
  <c r="Z431" i="18" s="1"/>
  <c r="U431" i="18"/>
  <c r="W431" i="18" s="1"/>
  <c r="T431" i="18"/>
  <c r="Q431" i="18" s="1"/>
  <c r="R431" i="18"/>
  <c r="X430" i="18"/>
  <c r="Z430" i="18" s="1"/>
  <c r="W430" i="18"/>
  <c r="U430" i="18"/>
  <c r="R430" i="18"/>
  <c r="T430" i="18" s="1"/>
  <c r="Q430" i="18" s="1"/>
  <c r="X429" i="18"/>
  <c r="Z429" i="18" s="1"/>
  <c r="U429" i="18"/>
  <c r="W429" i="18" s="1"/>
  <c r="R429" i="18"/>
  <c r="T429" i="18" s="1"/>
  <c r="Q429" i="18" s="1"/>
  <c r="Z428" i="18"/>
  <c r="X428" i="18"/>
  <c r="W428" i="18"/>
  <c r="U428" i="18"/>
  <c r="T428" i="18"/>
  <c r="R428" i="18"/>
  <c r="Q428" i="18"/>
  <c r="X427" i="18"/>
  <c r="Z427" i="18" s="1"/>
  <c r="U427" i="18"/>
  <c r="W427" i="18" s="1"/>
  <c r="T427" i="18"/>
  <c r="Q427" i="18" s="1"/>
  <c r="R427" i="18"/>
  <c r="X426" i="18"/>
  <c r="Z426" i="18" s="1"/>
  <c r="W426" i="18"/>
  <c r="U426" i="18"/>
  <c r="R426" i="18"/>
  <c r="T426" i="18" s="1"/>
  <c r="Q426" i="18" s="1"/>
  <c r="X425" i="18"/>
  <c r="Z425" i="18" s="1"/>
  <c r="U425" i="18"/>
  <c r="W425" i="18" s="1"/>
  <c r="R425" i="18"/>
  <c r="T425" i="18" s="1"/>
  <c r="Q425" i="18" s="1"/>
  <c r="Z424" i="18"/>
  <c r="X424" i="18"/>
  <c r="W424" i="18"/>
  <c r="U424" i="18"/>
  <c r="T424" i="18"/>
  <c r="R424" i="18"/>
  <c r="Q424" i="18"/>
  <c r="X423" i="18"/>
  <c r="Z423" i="18" s="1"/>
  <c r="U423" i="18"/>
  <c r="W423" i="18" s="1"/>
  <c r="T423" i="18"/>
  <c r="Q423" i="18" s="1"/>
  <c r="R423" i="18"/>
  <c r="X422" i="18"/>
  <c r="Z422" i="18" s="1"/>
  <c r="W422" i="18"/>
  <c r="U422" i="18"/>
  <c r="R422" i="18"/>
  <c r="T422" i="18" s="1"/>
  <c r="Q422" i="18"/>
  <c r="X421" i="18"/>
  <c r="Z421" i="18" s="1"/>
  <c r="U421" i="18"/>
  <c r="W421" i="18" s="1"/>
  <c r="R421" i="18"/>
  <c r="T421" i="18" s="1"/>
  <c r="Q421" i="18" s="1"/>
  <c r="Z420" i="18"/>
  <c r="X420" i="18"/>
  <c r="W420" i="18"/>
  <c r="U420" i="18"/>
  <c r="T420" i="18"/>
  <c r="R420" i="18"/>
  <c r="Q420" i="18"/>
  <c r="X419" i="18"/>
  <c r="Z419" i="18" s="1"/>
  <c r="U419" i="18"/>
  <c r="W419" i="18" s="1"/>
  <c r="T419" i="18"/>
  <c r="Q419" i="18" s="1"/>
  <c r="R419" i="18"/>
  <c r="X418" i="18"/>
  <c r="Z418" i="18" s="1"/>
  <c r="W418" i="18"/>
  <c r="U418" i="18"/>
  <c r="R418" i="18"/>
  <c r="T418" i="18" s="1"/>
  <c r="Q418" i="18"/>
  <c r="X417" i="18"/>
  <c r="Z417" i="18" s="1"/>
  <c r="U417" i="18"/>
  <c r="W417" i="18" s="1"/>
  <c r="R417" i="18"/>
  <c r="T417" i="18" s="1"/>
  <c r="Q417" i="18" s="1"/>
  <c r="Z416" i="18"/>
  <c r="X416" i="18"/>
  <c r="W416" i="18"/>
  <c r="U416" i="18"/>
  <c r="T416" i="18"/>
  <c r="R416" i="18"/>
  <c r="Q416" i="18"/>
  <c r="X415" i="18"/>
  <c r="Z415" i="18" s="1"/>
  <c r="U415" i="18"/>
  <c r="W415" i="18" s="1"/>
  <c r="T415" i="18"/>
  <c r="Q415" i="18" s="1"/>
  <c r="R415" i="18"/>
  <c r="X414" i="18"/>
  <c r="Z414" i="18" s="1"/>
  <c r="W414" i="18"/>
  <c r="U414" i="18"/>
  <c r="R414" i="18"/>
  <c r="T414" i="18" s="1"/>
  <c r="Q414" i="18" s="1"/>
  <c r="X413" i="18"/>
  <c r="Z413" i="18" s="1"/>
  <c r="U413" i="18"/>
  <c r="W413" i="18" s="1"/>
  <c r="R413" i="18"/>
  <c r="T413" i="18" s="1"/>
  <c r="Q413" i="18" s="1"/>
  <c r="Z412" i="18"/>
  <c r="X412" i="18"/>
  <c r="W412" i="18"/>
  <c r="U412" i="18"/>
  <c r="T412" i="18"/>
  <c r="R412" i="18"/>
  <c r="Q412" i="18"/>
  <c r="X411" i="18"/>
  <c r="Z411" i="18" s="1"/>
  <c r="U411" i="18"/>
  <c r="W411" i="18" s="1"/>
  <c r="T411" i="18"/>
  <c r="Q411" i="18" s="1"/>
  <c r="R411" i="18"/>
  <c r="X410" i="18"/>
  <c r="Z410" i="18" s="1"/>
  <c r="W410" i="18"/>
  <c r="U410" i="18"/>
  <c r="R410" i="18"/>
  <c r="T410" i="18" s="1"/>
  <c r="Q410" i="18" s="1"/>
  <c r="X409" i="18"/>
  <c r="Z409" i="18" s="1"/>
  <c r="U409" i="18"/>
  <c r="W409" i="18" s="1"/>
  <c r="R409" i="18"/>
  <c r="T409" i="18" s="1"/>
  <c r="Q409" i="18" s="1"/>
  <c r="Z408" i="18"/>
  <c r="X408" i="18"/>
  <c r="W408" i="18"/>
  <c r="U408" i="18"/>
  <c r="T408" i="18"/>
  <c r="R408" i="18"/>
  <c r="Q408" i="18"/>
  <c r="X407" i="18"/>
  <c r="Z407" i="18" s="1"/>
  <c r="U407" i="18"/>
  <c r="W407" i="18" s="1"/>
  <c r="T407" i="18"/>
  <c r="Q407" i="18" s="1"/>
  <c r="R407" i="18"/>
  <c r="X406" i="18"/>
  <c r="Z406" i="18" s="1"/>
  <c r="W406" i="18"/>
  <c r="U406" i="18"/>
  <c r="R406" i="18"/>
  <c r="T406" i="18" s="1"/>
  <c r="Q406" i="18"/>
  <c r="X405" i="18"/>
  <c r="Z405" i="18" s="1"/>
  <c r="U405" i="18"/>
  <c r="W405" i="18" s="1"/>
  <c r="R405" i="18"/>
  <c r="T405" i="18" s="1"/>
  <c r="Q405" i="18" s="1"/>
  <c r="Z404" i="18"/>
  <c r="X404" i="18"/>
  <c r="W404" i="18"/>
  <c r="U404" i="18"/>
  <c r="T404" i="18"/>
  <c r="R404" i="18"/>
  <c r="Q404" i="18"/>
  <c r="X403" i="18"/>
  <c r="Z403" i="18" s="1"/>
  <c r="U403" i="18"/>
  <c r="W403" i="18" s="1"/>
  <c r="T403" i="18"/>
  <c r="Q403" i="18" s="1"/>
  <c r="R403" i="18"/>
  <c r="X402" i="18"/>
  <c r="Z402" i="18" s="1"/>
  <c r="U402" i="18"/>
  <c r="W402" i="18" s="1"/>
  <c r="R402" i="18"/>
  <c r="T402" i="18" s="1"/>
  <c r="Q402" i="18" s="1"/>
  <c r="Z401" i="18"/>
  <c r="W401" i="18"/>
  <c r="U401" i="18"/>
  <c r="R401" i="18"/>
  <c r="T401" i="18" s="1"/>
  <c r="Q401" i="18"/>
  <c r="Z400" i="18"/>
  <c r="U400" i="18"/>
  <c r="W400" i="18" s="1"/>
  <c r="R400" i="18"/>
  <c r="T400" i="18" s="1"/>
  <c r="Q400" i="18" s="1"/>
  <c r="Z399" i="18"/>
  <c r="U399" i="18"/>
  <c r="W399" i="18" s="1"/>
  <c r="R399" i="18"/>
  <c r="T399" i="18" s="1"/>
  <c r="Q399" i="18" s="1"/>
  <c r="Z398" i="18"/>
  <c r="X398" i="18"/>
  <c r="U398" i="18"/>
  <c r="W398" i="18" s="1"/>
  <c r="T398" i="18"/>
  <c r="Q398" i="18" s="1"/>
  <c r="R398" i="18"/>
  <c r="Z397" i="18"/>
  <c r="W397" i="18"/>
  <c r="T397" i="18"/>
  <c r="Q397" i="18"/>
  <c r="Z396" i="18"/>
  <c r="W396" i="18"/>
  <c r="T396" i="18"/>
  <c r="Q396" i="18"/>
  <c r="Z395" i="18"/>
  <c r="W395" i="18"/>
  <c r="U395" i="18"/>
  <c r="R395" i="18"/>
  <c r="T395" i="18" s="1"/>
  <c r="Q395" i="18"/>
  <c r="Z394" i="18"/>
  <c r="U394" i="18"/>
  <c r="W394" i="18" s="1"/>
  <c r="T394" i="18"/>
  <c r="Q394" i="18" s="1"/>
  <c r="R394" i="18"/>
  <c r="Z393" i="18"/>
  <c r="W393" i="18"/>
  <c r="T393" i="18"/>
  <c r="Q393" i="18"/>
  <c r="Z392" i="18"/>
  <c r="W392" i="18"/>
  <c r="U392" i="18"/>
  <c r="R392" i="18"/>
  <c r="T392" i="18" s="1"/>
  <c r="Q392" i="18"/>
  <c r="Z391" i="18"/>
  <c r="U391" i="18"/>
  <c r="W391" i="18" s="1"/>
  <c r="T391" i="18"/>
  <c r="Q391" i="18" s="1"/>
  <c r="R391" i="18"/>
  <c r="Z390" i="18"/>
  <c r="W390" i="18"/>
  <c r="R390" i="18"/>
  <c r="T390" i="18" s="1"/>
  <c r="Q390" i="18"/>
  <c r="Z389" i="18"/>
  <c r="W389" i="18"/>
  <c r="T389" i="18"/>
  <c r="Q389" i="18"/>
  <c r="Z388" i="18"/>
  <c r="X388" i="18"/>
  <c r="U388" i="18"/>
  <c r="W388" i="18" s="1"/>
  <c r="T388" i="18"/>
  <c r="Q388" i="18" s="1"/>
  <c r="R388" i="18"/>
  <c r="X387" i="18"/>
  <c r="Z387" i="18" s="1"/>
  <c r="U387" i="18"/>
  <c r="W387" i="18" s="1"/>
  <c r="T387" i="18"/>
  <c r="Q387" i="18" s="1"/>
  <c r="R387" i="18"/>
  <c r="X386" i="18"/>
  <c r="Z386" i="18" s="1"/>
  <c r="W386" i="18"/>
  <c r="U386" i="18"/>
  <c r="R386" i="18"/>
  <c r="T386" i="18" s="1"/>
  <c r="Z385" i="18"/>
  <c r="X385" i="18"/>
  <c r="U385" i="18"/>
  <c r="W385" i="18" s="1"/>
  <c r="T385" i="18"/>
  <c r="Q385" i="18" s="1"/>
  <c r="R385" i="18"/>
  <c r="Z384" i="18"/>
  <c r="W384" i="18"/>
  <c r="U384" i="18"/>
  <c r="S384" i="18"/>
  <c r="R384" i="18"/>
  <c r="T384" i="18" s="1"/>
  <c r="Q384" i="18" s="1"/>
  <c r="X383" i="18"/>
  <c r="Z383" i="18" s="1"/>
  <c r="W383" i="18"/>
  <c r="U383" i="18"/>
  <c r="R383" i="18"/>
  <c r="T383" i="18" s="1"/>
  <c r="Q383" i="18" s="1"/>
  <c r="X382" i="18"/>
  <c r="Z382" i="18" s="1"/>
  <c r="U382" i="18"/>
  <c r="W382" i="18" s="1"/>
  <c r="R382" i="18"/>
  <c r="T382" i="18" s="1"/>
  <c r="Q382" i="18" s="1"/>
  <c r="Z381" i="18"/>
  <c r="X381" i="18"/>
  <c r="U381" i="18"/>
  <c r="W381" i="18" s="1"/>
  <c r="T381" i="18"/>
  <c r="Q381" i="18" s="1"/>
  <c r="R381" i="18"/>
  <c r="Z380" i="18"/>
  <c r="W380" i="18"/>
  <c r="T380" i="18"/>
  <c r="Q380" i="18"/>
  <c r="Z379" i="18"/>
  <c r="W379" i="18"/>
  <c r="U379" i="18"/>
  <c r="R379" i="18"/>
  <c r="T379" i="18" s="1"/>
  <c r="Q379" i="18"/>
  <c r="Z378" i="18"/>
  <c r="U378" i="18"/>
  <c r="W378" i="18" s="1"/>
  <c r="T378" i="18"/>
  <c r="Q378" i="18" s="1"/>
  <c r="R378" i="18"/>
  <c r="Z377" i="18"/>
  <c r="X377" i="18"/>
  <c r="U377" i="18"/>
  <c r="W377" i="18" s="1"/>
  <c r="T377" i="18"/>
  <c r="Q377" i="18" s="1"/>
  <c r="R377" i="18"/>
  <c r="X376" i="18"/>
  <c r="Z376" i="18" s="1"/>
  <c r="W376" i="18"/>
  <c r="U376" i="18"/>
  <c r="R376" i="18"/>
  <c r="T376" i="18" s="1"/>
  <c r="Q376" i="18" s="1"/>
  <c r="X375" i="18"/>
  <c r="Z375" i="18" s="1"/>
  <c r="W375" i="18"/>
  <c r="U375" i="18"/>
  <c r="R375" i="18"/>
  <c r="T375" i="18" s="1"/>
  <c r="Q375" i="18"/>
  <c r="Z374" i="18"/>
  <c r="X374" i="18"/>
  <c r="U374" i="18"/>
  <c r="W374" i="18" s="1"/>
  <c r="T374" i="18"/>
  <c r="Q374" i="18" s="1"/>
  <c r="R374" i="18"/>
  <c r="Z373" i="18"/>
  <c r="X373" i="18"/>
  <c r="U373" i="18"/>
  <c r="W373" i="18" s="1"/>
  <c r="T373" i="18"/>
  <c r="Q373" i="18" s="1"/>
  <c r="R373" i="18"/>
  <c r="X372" i="18"/>
  <c r="Z372" i="18" s="1"/>
  <c r="W372" i="18"/>
  <c r="U372" i="18"/>
  <c r="R372" i="18"/>
  <c r="T372" i="18" s="1"/>
  <c r="Q372" i="18" s="1"/>
  <c r="X371" i="18"/>
  <c r="Z371" i="18" s="1"/>
  <c r="W371" i="18"/>
  <c r="U371" i="18"/>
  <c r="R371" i="18"/>
  <c r="T371" i="18" s="1"/>
  <c r="Q371" i="18"/>
  <c r="Z370" i="18"/>
  <c r="X370" i="18"/>
  <c r="U370" i="18"/>
  <c r="W370" i="18" s="1"/>
  <c r="T370" i="18"/>
  <c r="Q370" i="18" s="1"/>
  <c r="R370" i="18"/>
  <c r="Z369" i="18"/>
  <c r="W369" i="18"/>
  <c r="U369" i="18"/>
  <c r="R369" i="18"/>
  <c r="T369" i="18" s="1"/>
  <c r="Q369" i="18" s="1"/>
  <c r="X368" i="18"/>
  <c r="Z368" i="18" s="1"/>
  <c r="U368" i="18"/>
  <c r="W368" i="18" s="1"/>
  <c r="R368" i="18"/>
  <c r="T368" i="18" s="1"/>
  <c r="Q368" i="18" s="1"/>
  <c r="Z367" i="18"/>
  <c r="U367" i="18"/>
  <c r="W367" i="18" s="1"/>
  <c r="T367" i="18"/>
  <c r="Q367" i="18" s="1"/>
  <c r="R367" i="18"/>
  <c r="Z366" i="18"/>
  <c r="W366" i="18"/>
  <c r="U366" i="18"/>
  <c r="R366" i="18"/>
  <c r="T366" i="18" s="1"/>
  <c r="Q366" i="18"/>
  <c r="Z365" i="18"/>
  <c r="X365" i="18"/>
  <c r="U365" i="18"/>
  <c r="W365" i="18" s="1"/>
  <c r="T365" i="18"/>
  <c r="Q365" i="18" s="1"/>
  <c r="R365" i="18"/>
  <c r="Z364" i="18"/>
  <c r="X364" i="18"/>
  <c r="U364" i="18"/>
  <c r="W364" i="18" s="1"/>
  <c r="T364" i="18"/>
  <c r="Q364" i="18" s="1"/>
  <c r="R364" i="18"/>
  <c r="Z363" i="18"/>
  <c r="U363" i="18"/>
  <c r="W363" i="18" s="1"/>
  <c r="R363" i="18"/>
  <c r="T363" i="18" s="1"/>
  <c r="Q363" i="18" s="1"/>
  <c r="Z362" i="18"/>
  <c r="W362" i="18"/>
  <c r="T362" i="18"/>
  <c r="Q362" i="18"/>
  <c r="Z361" i="18"/>
  <c r="U361" i="18"/>
  <c r="W361" i="18" s="1"/>
  <c r="T361" i="18"/>
  <c r="Q361" i="18" s="1"/>
  <c r="R361" i="18"/>
  <c r="Z360" i="18"/>
  <c r="W360" i="18"/>
  <c r="U360" i="18"/>
  <c r="R360" i="18"/>
  <c r="T360" i="18" s="1"/>
  <c r="Q360" i="18"/>
  <c r="Z359" i="18"/>
  <c r="W359" i="18"/>
  <c r="T359" i="18"/>
  <c r="Q359" i="18"/>
  <c r="Z358" i="18"/>
  <c r="X358" i="18"/>
  <c r="U358" i="18"/>
  <c r="W358" i="18" s="1"/>
  <c r="T358" i="18"/>
  <c r="Q358" i="18" s="1"/>
  <c r="R358" i="18"/>
  <c r="Z357" i="18"/>
  <c r="W357" i="18"/>
  <c r="T357" i="18"/>
  <c r="Q357" i="18"/>
  <c r="Z356" i="18"/>
  <c r="W356" i="18"/>
  <c r="T356" i="18"/>
  <c r="Q356" i="18"/>
  <c r="Z355" i="18"/>
  <c r="W355" i="18"/>
  <c r="U355" i="18"/>
  <c r="R355" i="18"/>
  <c r="Z354" i="18"/>
  <c r="W354" i="18"/>
  <c r="T354" i="18"/>
  <c r="Q354" i="18" s="1"/>
  <c r="Z353" i="18"/>
  <c r="W353" i="18"/>
  <c r="T353" i="18"/>
  <c r="X352" i="18"/>
  <c r="Z352" i="18" s="1"/>
  <c r="W352" i="18"/>
  <c r="T352" i="18"/>
  <c r="Q352" i="18" s="1"/>
  <c r="Z351" i="18"/>
  <c r="W351" i="18"/>
  <c r="T351" i="18"/>
  <c r="Q351" i="18" s="1"/>
  <c r="Z350" i="18"/>
  <c r="W350" i="18"/>
  <c r="U350" i="18"/>
  <c r="R350" i="18"/>
  <c r="T350" i="18" s="1"/>
  <c r="Q350" i="18"/>
  <c r="Z349" i="18"/>
  <c r="W349" i="18"/>
  <c r="T349" i="18"/>
  <c r="Q349" i="18"/>
  <c r="Z348" i="18"/>
  <c r="U348" i="18"/>
  <c r="W348" i="18" s="1"/>
  <c r="R348" i="18"/>
  <c r="T348" i="18" s="1"/>
  <c r="Q348" i="18" s="1"/>
  <c r="X347" i="18"/>
  <c r="Z347" i="18" s="1"/>
  <c r="W347" i="18"/>
  <c r="U347" i="18"/>
  <c r="R347" i="18"/>
  <c r="T347" i="18" s="1"/>
  <c r="Q347" i="18" s="1"/>
  <c r="X346" i="18"/>
  <c r="Z346" i="18" s="1"/>
  <c r="U346" i="18"/>
  <c r="W346" i="18" s="1"/>
  <c r="R346" i="18"/>
  <c r="T346" i="18" s="1"/>
  <c r="Q346" i="18" s="1"/>
  <c r="Z345" i="18"/>
  <c r="X345" i="18"/>
  <c r="U345" i="18"/>
  <c r="W345" i="18" s="1"/>
  <c r="T345" i="18"/>
  <c r="Q345" i="18" s="1"/>
  <c r="R345" i="18"/>
  <c r="Z344" i="18"/>
  <c r="X344" i="18"/>
  <c r="U344" i="18"/>
  <c r="W344" i="18" s="1"/>
  <c r="R344" i="18"/>
  <c r="T344" i="18" s="1"/>
  <c r="Z343" i="18"/>
  <c r="W343" i="18"/>
  <c r="T343" i="18"/>
  <c r="Z342" i="18"/>
  <c r="X342" i="18"/>
  <c r="U342" i="18"/>
  <c r="W342" i="18" s="1"/>
  <c r="T342" i="18"/>
  <c r="R342" i="18"/>
  <c r="X341" i="18"/>
  <c r="Z341" i="18" s="1"/>
  <c r="W341" i="18"/>
  <c r="U341" i="18"/>
  <c r="R341" i="18"/>
  <c r="T341" i="18" s="1"/>
  <c r="Z340" i="18"/>
  <c r="X340" i="18"/>
  <c r="U340" i="18"/>
  <c r="W340" i="18" s="1"/>
  <c r="T340" i="18"/>
  <c r="Q340" i="18" s="1"/>
  <c r="R340" i="18"/>
  <c r="X339" i="18"/>
  <c r="Z339" i="18" s="1"/>
  <c r="U339" i="18"/>
  <c r="W339" i="18" s="1"/>
  <c r="T339" i="18"/>
  <c r="Q339" i="18" s="1"/>
  <c r="R339" i="18"/>
  <c r="X338" i="18"/>
  <c r="Z338" i="18" s="1"/>
  <c r="W338" i="18"/>
  <c r="U338" i="18"/>
  <c r="R338" i="18"/>
  <c r="T338" i="18" s="1"/>
  <c r="Q338" i="18"/>
  <c r="X337" i="18"/>
  <c r="Z337" i="18" s="1"/>
  <c r="W337" i="18"/>
  <c r="U337" i="18"/>
  <c r="R337" i="18"/>
  <c r="T337" i="18" s="1"/>
  <c r="Q337" i="18"/>
  <c r="Z336" i="18"/>
  <c r="X336" i="18"/>
  <c r="U336" i="18"/>
  <c r="W336" i="18" s="1"/>
  <c r="T336" i="18"/>
  <c r="Q336" i="18" s="1"/>
  <c r="R336" i="18"/>
  <c r="X335" i="18"/>
  <c r="Z335" i="18" s="1"/>
  <c r="U335" i="18"/>
  <c r="W335" i="18" s="1"/>
  <c r="T335" i="18"/>
  <c r="Q335" i="18" s="1"/>
  <c r="R335" i="18"/>
  <c r="X334" i="18"/>
  <c r="Z334" i="18" s="1"/>
  <c r="W334" i="18"/>
  <c r="U334" i="18"/>
  <c r="R334" i="18"/>
  <c r="T334" i="18" s="1"/>
  <c r="Q334" i="18"/>
  <c r="X333" i="18"/>
  <c r="Z333" i="18" s="1"/>
  <c r="W333" i="18"/>
  <c r="U333" i="18"/>
  <c r="R333" i="18"/>
  <c r="T333" i="18" s="1"/>
  <c r="Q333" i="18"/>
  <c r="Z332" i="18"/>
  <c r="U332" i="18"/>
  <c r="W332" i="18" s="1"/>
  <c r="R332" i="18"/>
  <c r="T332" i="18" s="1"/>
  <c r="Q332" i="18" s="1"/>
  <c r="X331" i="18"/>
  <c r="Z331" i="18" s="1"/>
  <c r="W331" i="18"/>
  <c r="U331" i="18"/>
  <c r="R331" i="18"/>
  <c r="T331" i="18" s="1"/>
  <c r="Q331" i="18" s="1"/>
  <c r="X330" i="18"/>
  <c r="Z330" i="18" s="1"/>
  <c r="U330" i="18"/>
  <c r="W330" i="18" s="1"/>
  <c r="S330" i="18"/>
  <c r="R330" i="18"/>
  <c r="T330" i="18" s="1"/>
  <c r="Q330" i="18"/>
  <c r="Z329" i="18"/>
  <c r="U329" i="18"/>
  <c r="W329" i="18" s="1"/>
  <c r="T329" i="18"/>
  <c r="Q329" i="18" s="1"/>
  <c r="R329" i="18"/>
  <c r="Z328" i="18"/>
  <c r="X328" i="18"/>
  <c r="U328" i="18"/>
  <c r="W328" i="18" s="1"/>
  <c r="R328" i="18"/>
  <c r="T328" i="18" s="1"/>
  <c r="Q328" i="18" s="1"/>
  <c r="Z327" i="18"/>
  <c r="U327" i="18"/>
  <c r="W327" i="18" s="1"/>
  <c r="R327" i="18"/>
  <c r="T327" i="18" s="1"/>
  <c r="Q327" i="18" s="1"/>
  <c r="Z326" i="18"/>
  <c r="U326" i="18"/>
  <c r="W326" i="18" s="1"/>
  <c r="T326" i="18"/>
  <c r="Q326" i="18" s="1"/>
  <c r="R326" i="18"/>
  <c r="Z325" i="18"/>
  <c r="U325" i="18"/>
  <c r="W325" i="18" s="1"/>
  <c r="R325" i="18"/>
  <c r="T325" i="18" s="1"/>
  <c r="Q325" i="18" s="1"/>
  <c r="Z324" i="18"/>
  <c r="X324" i="18"/>
  <c r="U324" i="18"/>
  <c r="W324" i="18" s="1"/>
  <c r="T324" i="18"/>
  <c r="S324" i="18"/>
  <c r="R324" i="18"/>
  <c r="Q324" i="18"/>
  <c r="Z323" i="18"/>
  <c r="X323" i="18"/>
  <c r="U323" i="18"/>
  <c r="W323" i="18" s="1"/>
  <c r="T323" i="18"/>
  <c r="Q323" i="18" s="1"/>
  <c r="R323" i="18"/>
  <c r="Z322" i="18"/>
  <c r="W322" i="18"/>
  <c r="T322" i="18"/>
  <c r="Q322" i="18"/>
  <c r="X321" i="18"/>
  <c r="Z321" i="18" s="1"/>
  <c r="U321" i="18"/>
  <c r="W321" i="18" s="1"/>
  <c r="R321" i="18"/>
  <c r="T321" i="18" s="1"/>
  <c r="Q321" i="18" s="1"/>
  <c r="X320" i="18"/>
  <c r="Z320" i="18" s="1"/>
  <c r="W320" i="18"/>
  <c r="U320" i="18"/>
  <c r="R320" i="18"/>
  <c r="T320" i="18" s="1"/>
  <c r="Q320" i="18"/>
  <c r="X319" i="18"/>
  <c r="Z319" i="18" s="1"/>
  <c r="U319" i="18"/>
  <c r="W319" i="18" s="1"/>
  <c r="R319" i="18"/>
  <c r="T319" i="18" s="1"/>
  <c r="Q319" i="18" s="1"/>
  <c r="Z318" i="18"/>
  <c r="U318" i="18"/>
  <c r="W318" i="18" s="1"/>
  <c r="T318" i="18"/>
  <c r="Q318" i="18" s="1"/>
  <c r="S318" i="18"/>
  <c r="R318" i="18"/>
  <c r="Z317" i="18"/>
  <c r="W317" i="18"/>
  <c r="U317" i="18"/>
  <c r="R317" i="18"/>
  <c r="T317" i="18" s="1"/>
  <c r="Q317" i="18"/>
  <c r="Z316" i="18"/>
  <c r="U316" i="18"/>
  <c r="W316" i="18" s="1"/>
  <c r="T316" i="18"/>
  <c r="Q316" i="18" s="1"/>
  <c r="R316" i="18"/>
  <c r="Z315" i="18"/>
  <c r="W315" i="18"/>
  <c r="U315" i="18"/>
  <c r="R315" i="18"/>
  <c r="T315" i="18" s="1"/>
  <c r="Q315" i="18"/>
  <c r="X314" i="18"/>
  <c r="Z314" i="18" s="1"/>
  <c r="U314" i="18"/>
  <c r="W314" i="18" s="1"/>
  <c r="R314" i="18"/>
  <c r="T314" i="18" s="1"/>
  <c r="Q314" i="18" s="1"/>
  <c r="Z313" i="18"/>
  <c r="U313" i="18"/>
  <c r="W313" i="18" s="1"/>
  <c r="T313" i="18"/>
  <c r="Q313" i="18" s="1"/>
  <c r="R313" i="18"/>
  <c r="Z312" i="18"/>
  <c r="W312" i="18"/>
  <c r="T312" i="18"/>
  <c r="Q312" i="18" s="1"/>
  <c r="X311" i="18"/>
  <c r="Z311" i="18" s="1"/>
  <c r="W311" i="18"/>
  <c r="U311" i="18"/>
  <c r="T311" i="18"/>
  <c r="Q311" i="18" s="1"/>
  <c r="R311" i="18"/>
  <c r="X310" i="18"/>
  <c r="Z310" i="18" s="1"/>
  <c r="W310" i="18"/>
  <c r="U310" i="18"/>
  <c r="R310" i="18"/>
  <c r="T310" i="18" s="1"/>
  <c r="Q310" i="18"/>
  <c r="Z309" i="18"/>
  <c r="X309" i="18"/>
  <c r="U309" i="18"/>
  <c r="W309" i="18" s="1"/>
  <c r="T309" i="18"/>
  <c r="Q309" i="18" s="1"/>
  <c r="R309" i="18"/>
  <c r="X308" i="18"/>
  <c r="Z308" i="18" s="1"/>
  <c r="U308" i="18"/>
  <c r="W308" i="18" s="1"/>
  <c r="R308" i="18"/>
  <c r="T308" i="18" s="1"/>
  <c r="Q308" i="18" s="1"/>
  <c r="Z307" i="18"/>
  <c r="X307" i="18"/>
  <c r="W307" i="18"/>
  <c r="U307" i="18"/>
  <c r="T307" i="18"/>
  <c r="Q307" i="18" s="1"/>
  <c r="R307" i="18"/>
  <c r="X306" i="18"/>
  <c r="Z306" i="18" s="1"/>
  <c r="W306" i="18"/>
  <c r="U306" i="18"/>
  <c r="R306" i="18"/>
  <c r="T306" i="18" s="1"/>
  <c r="Q306" i="18"/>
  <c r="Z305" i="18"/>
  <c r="X305" i="18"/>
  <c r="U305" i="18"/>
  <c r="W305" i="18" s="1"/>
  <c r="T305" i="18"/>
  <c r="Q305" i="18" s="1"/>
  <c r="R305" i="18"/>
  <c r="Z304" i="18"/>
  <c r="W304" i="18"/>
  <c r="U304" i="18"/>
  <c r="R304" i="18"/>
  <c r="T304" i="18" s="1"/>
  <c r="Q304" i="18" s="1"/>
  <c r="Z303" i="18"/>
  <c r="U303" i="18"/>
  <c r="W303" i="18" s="1"/>
  <c r="T303" i="18"/>
  <c r="Q303" i="18" s="1"/>
  <c r="R303" i="18"/>
  <c r="Z302" i="18"/>
  <c r="W302" i="18"/>
  <c r="U302" i="18"/>
  <c r="R302" i="18"/>
  <c r="T302" i="18" s="1"/>
  <c r="Q302" i="18" s="1"/>
  <c r="Z301" i="18"/>
  <c r="U301" i="18"/>
  <c r="W301" i="18" s="1"/>
  <c r="T301" i="18"/>
  <c r="Q301" i="18" s="1"/>
  <c r="R301" i="18"/>
  <c r="Z300" i="18"/>
  <c r="W300" i="18"/>
  <c r="U300" i="18"/>
  <c r="R300" i="18"/>
  <c r="T300" i="18" s="1"/>
  <c r="Q300" i="18"/>
  <c r="Z299" i="18"/>
  <c r="U299" i="18"/>
  <c r="W299" i="18" s="1"/>
  <c r="T299" i="18"/>
  <c r="Q299" i="18" s="1"/>
  <c r="R299" i="18"/>
  <c r="X298" i="18"/>
  <c r="Z298" i="18" s="1"/>
  <c r="U298" i="18"/>
  <c r="W298" i="18" s="1"/>
  <c r="R298" i="18"/>
  <c r="T298" i="18" s="1"/>
  <c r="Q298" i="18" s="1"/>
  <c r="Z297" i="18"/>
  <c r="W297" i="18"/>
  <c r="U297" i="18"/>
  <c r="R297" i="18"/>
  <c r="T297" i="18" s="1"/>
  <c r="Q297" i="18"/>
  <c r="Z296" i="18"/>
  <c r="U296" i="18"/>
  <c r="W296" i="18" s="1"/>
  <c r="R296" i="18"/>
  <c r="T296" i="18" s="1"/>
  <c r="Q296" i="18" s="1"/>
  <c r="Z295" i="18"/>
  <c r="U295" i="18"/>
  <c r="W295" i="18" s="1"/>
  <c r="R295" i="18"/>
  <c r="T295" i="18" s="1"/>
  <c r="Q295" i="18" s="1"/>
  <c r="Z294" i="18"/>
  <c r="U294" i="18"/>
  <c r="W294" i="18" s="1"/>
  <c r="T294" i="18"/>
  <c r="Q294" i="18" s="1"/>
  <c r="R294" i="18"/>
  <c r="X293" i="18"/>
  <c r="Z293" i="18" s="1"/>
  <c r="W293" i="18"/>
  <c r="U293" i="18"/>
  <c r="R293" i="18"/>
  <c r="T293" i="18" s="1"/>
  <c r="Q293" i="18" s="1"/>
  <c r="Z292" i="18"/>
  <c r="U292" i="18"/>
  <c r="W292" i="18" s="1"/>
  <c r="T292" i="18"/>
  <c r="Q292" i="18" s="1"/>
  <c r="R292" i="18"/>
  <c r="Z291" i="18"/>
  <c r="W291" i="18"/>
  <c r="U291" i="18"/>
  <c r="R291" i="18"/>
  <c r="T291" i="18" s="1"/>
  <c r="Q291" i="18"/>
  <c r="X290" i="18"/>
  <c r="Z290" i="18" s="1"/>
  <c r="U290" i="18"/>
  <c r="W290" i="18" s="1"/>
  <c r="R290" i="18"/>
  <c r="T290" i="18" s="1"/>
  <c r="Q290" i="18" s="1"/>
  <c r="Z289" i="18"/>
  <c r="U289" i="18"/>
  <c r="W289" i="18" s="1"/>
  <c r="T289" i="18"/>
  <c r="Q289" i="18" s="1"/>
  <c r="R289" i="18"/>
  <c r="X288" i="18"/>
  <c r="Z288" i="18" s="1"/>
  <c r="W288" i="18"/>
  <c r="U288" i="18"/>
  <c r="R288" i="18"/>
  <c r="T288" i="18" s="1"/>
  <c r="Q288" i="18"/>
  <c r="Z287" i="18"/>
  <c r="U287" i="18"/>
  <c r="W287" i="18" s="1"/>
  <c r="T287" i="18"/>
  <c r="Q287" i="18" s="1"/>
  <c r="R287" i="18"/>
  <c r="Z286" i="18"/>
  <c r="W286" i="18"/>
  <c r="U286" i="18"/>
  <c r="R286" i="18"/>
  <c r="T286" i="18" s="1"/>
  <c r="Q286" i="18"/>
  <c r="Z285" i="18"/>
  <c r="U285" i="18"/>
  <c r="W285" i="18" s="1"/>
  <c r="T285" i="18"/>
  <c r="Q285" i="18" s="1"/>
  <c r="R285" i="18"/>
  <c r="Z284" i="18"/>
  <c r="W284" i="18"/>
  <c r="U284" i="18"/>
  <c r="R284" i="18"/>
  <c r="T284" i="18" s="1"/>
  <c r="Q284" i="18" s="1"/>
  <c r="Z283" i="18"/>
  <c r="U283" i="18"/>
  <c r="W283" i="18" s="1"/>
  <c r="T283" i="18"/>
  <c r="Q283" i="18" s="1"/>
  <c r="R283" i="18"/>
  <c r="Z282" i="18"/>
  <c r="W282" i="18"/>
  <c r="T282" i="18"/>
  <c r="Q282" i="18"/>
  <c r="Z281" i="18"/>
  <c r="W281" i="18"/>
  <c r="T281" i="18"/>
  <c r="Q281" i="18"/>
  <c r="Z280" i="18"/>
  <c r="W280" i="18"/>
  <c r="T280" i="18"/>
  <c r="Q280" i="18"/>
  <c r="Z279" i="18"/>
  <c r="W279" i="18"/>
  <c r="R279" i="18"/>
  <c r="T279" i="18" s="1"/>
  <c r="Q279" i="18" s="1"/>
  <c r="Z278" i="18"/>
  <c r="U278" i="18"/>
  <c r="W278" i="18" s="1"/>
  <c r="T278" i="18"/>
  <c r="Q278" i="18" s="1"/>
  <c r="R278" i="18"/>
  <c r="X277" i="18"/>
  <c r="Z277" i="18" s="1"/>
  <c r="W277" i="18"/>
  <c r="U277" i="18"/>
  <c r="R277" i="18"/>
  <c r="T277" i="18" s="1"/>
  <c r="Q277" i="18" s="1"/>
  <c r="Z276" i="18"/>
  <c r="U276" i="18"/>
  <c r="W276" i="18" s="1"/>
  <c r="T276" i="18"/>
  <c r="Q276" i="18" s="1"/>
  <c r="R276" i="18"/>
  <c r="Z275" i="18"/>
  <c r="W275" i="18"/>
  <c r="T275" i="18"/>
  <c r="Q275" i="18"/>
  <c r="Z274" i="18"/>
  <c r="X274" i="18"/>
  <c r="U274" i="18"/>
  <c r="W274" i="18" s="1"/>
  <c r="R274" i="18"/>
  <c r="T274" i="18" s="1"/>
  <c r="Q274" i="18" s="1"/>
  <c r="Z273" i="18"/>
  <c r="X273" i="18"/>
  <c r="W273" i="18"/>
  <c r="U273" i="18"/>
  <c r="T273" i="18"/>
  <c r="Q273" i="18" s="1"/>
  <c r="R273" i="18"/>
  <c r="X272" i="18"/>
  <c r="Z272" i="18" s="1"/>
  <c r="W272" i="18"/>
  <c r="U272" i="18"/>
  <c r="R272" i="18"/>
  <c r="T272" i="18" s="1"/>
  <c r="Q272" i="18"/>
  <c r="Z271" i="18"/>
  <c r="X271" i="18"/>
  <c r="U271" i="18"/>
  <c r="W271" i="18" s="1"/>
  <c r="T271" i="18"/>
  <c r="Q271" i="18" s="1"/>
  <c r="R271" i="18"/>
  <c r="Z270" i="18"/>
  <c r="X270" i="18"/>
  <c r="U270" i="18"/>
  <c r="W270" i="18" s="1"/>
  <c r="R270" i="18"/>
  <c r="T270" i="18" s="1"/>
  <c r="Q270" i="18" s="1"/>
  <c r="Z269" i="18"/>
  <c r="X269" i="18"/>
  <c r="W269" i="18"/>
  <c r="U269" i="18"/>
  <c r="T269" i="18"/>
  <c r="Q269" i="18" s="1"/>
  <c r="R269" i="18"/>
  <c r="X268" i="18"/>
  <c r="Z268" i="18" s="1"/>
  <c r="W268" i="18"/>
  <c r="U268" i="18"/>
  <c r="R268" i="18"/>
  <c r="T268" i="18" s="1"/>
  <c r="Q268" i="18"/>
  <c r="Z267" i="18"/>
  <c r="X267" i="18"/>
  <c r="U267" i="18"/>
  <c r="W267" i="18" s="1"/>
  <c r="T267" i="18"/>
  <c r="Q267" i="18" s="1"/>
  <c r="R267" i="18"/>
  <c r="Z266" i="18"/>
  <c r="X266" i="18"/>
  <c r="U266" i="18"/>
  <c r="W266" i="18" s="1"/>
  <c r="R266" i="18"/>
  <c r="T266" i="18" s="1"/>
  <c r="Q266" i="18" s="1"/>
  <c r="Z265" i="18"/>
  <c r="X265" i="18"/>
  <c r="W265" i="18"/>
  <c r="U265" i="18"/>
  <c r="T265" i="18"/>
  <c r="Q265" i="18" s="1"/>
  <c r="R265" i="18"/>
  <c r="X264" i="18"/>
  <c r="Z264" i="18" s="1"/>
  <c r="W264" i="18"/>
  <c r="U264" i="18"/>
  <c r="R264" i="18"/>
  <c r="T264" i="18" s="1"/>
  <c r="Q264" i="18"/>
  <c r="Z263" i="18"/>
  <c r="X263" i="18"/>
  <c r="U263" i="18"/>
  <c r="W263" i="18" s="1"/>
  <c r="T263" i="18"/>
  <c r="Q263" i="18" s="1"/>
  <c r="R263" i="18"/>
  <c r="Z262" i="18"/>
  <c r="W262" i="18"/>
  <c r="T262" i="18"/>
  <c r="Q262" i="18"/>
  <c r="Z261" i="18"/>
  <c r="X261" i="18"/>
  <c r="U261" i="18"/>
  <c r="W261" i="18" s="1"/>
  <c r="R261" i="18"/>
  <c r="T261" i="18" s="1"/>
  <c r="Q261" i="18" s="1"/>
  <c r="Z260" i="18"/>
  <c r="X260" i="18"/>
  <c r="W260" i="18"/>
  <c r="U260" i="18"/>
  <c r="T260" i="18"/>
  <c r="Q260" i="18" s="1"/>
  <c r="R260" i="18"/>
  <c r="X259" i="18"/>
  <c r="Z259" i="18" s="1"/>
  <c r="W259" i="18"/>
  <c r="U259" i="18"/>
  <c r="R259" i="18"/>
  <c r="T259" i="18" s="1"/>
  <c r="Q259" i="18"/>
  <c r="Z258" i="18"/>
  <c r="X258" i="18"/>
  <c r="U258" i="18"/>
  <c r="W258" i="18" s="1"/>
  <c r="T258" i="18"/>
  <c r="Q258" i="18" s="1"/>
  <c r="R258" i="18"/>
  <c r="Z257" i="18"/>
  <c r="X257" i="18"/>
  <c r="U257" i="18"/>
  <c r="W257" i="18" s="1"/>
  <c r="R257" i="18"/>
  <c r="T257" i="18" s="1"/>
  <c r="Q257" i="18" s="1"/>
  <c r="Z256" i="18"/>
  <c r="X256" i="18"/>
  <c r="W256" i="18"/>
  <c r="U256" i="18"/>
  <c r="T256" i="18"/>
  <c r="Q256" i="18" s="1"/>
  <c r="R256" i="18"/>
  <c r="X255" i="18"/>
  <c r="Z255" i="18" s="1"/>
  <c r="W255" i="18"/>
  <c r="U255" i="18"/>
  <c r="R255" i="18"/>
  <c r="T255" i="18" s="1"/>
  <c r="Q255" i="18"/>
  <c r="Z254" i="18"/>
  <c r="U254" i="18"/>
  <c r="W254" i="18" s="1"/>
  <c r="R254" i="18"/>
  <c r="T254" i="18" s="1"/>
  <c r="Q254" i="18" s="1"/>
  <c r="Z253" i="18"/>
  <c r="U253" i="18"/>
  <c r="W253" i="18" s="1"/>
  <c r="R253" i="18"/>
  <c r="T253" i="18" s="1"/>
  <c r="Q253" i="18" s="1"/>
  <c r="Z252" i="18"/>
  <c r="U252" i="18"/>
  <c r="W252" i="18" s="1"/>
  <c r="T252" i="18"/>
  <c r="Q252" i="18" s="1"/>
  <c r="R252" i="18"/>
  <c r="Z251" i="18"/>
  <c r="U251" i="18"/>
  <c r="W251" i="18" s="1"/>
  <c r="R251" i="18"/>
  <c r="T251" i="18" s="1"/>
  <c r="Q251" i="18" s="1"/>
  <c r="Z250" i="18"/>
  <c r="U250" i="18"/>
  <c r="W250" i="18" s="1"/>
  <c r="T250" i="18"/>
  <c r="Q250" i="18" s="1"/>
  <c r="R250" i="18"/>
  <c r="Z249" i="18"/>
  <c r="W249" i="18"/>
  <c r="U249" i="18"/>
  <c r="R249" i="18"/>
  <c r="T249" i="18" s="1"/>
  <c r="Q249" i="18"/>
  <c r="Z248" i="18"/>
  <c r="U248" i="18"/>
  <c r="W248" i="18" s="1"/>
  <c r="R248" i="18"/>
  <c r="T248" i="18" s="1"/>
  <c r="Q248" i="18" s="1"/>
  <c r="Z247" i="18"/>
  <c r="W247" i="18"/>
  <c r="U247" i="18"/>
  <c r="R247" i="18"/>
  <c r="T247" i="18" s="1"/>
  <c r="Q247" i="18"/>
  <c r="Z246" i="18"/>
  <c r="X246" i="18"/>
  <c r="U246" i="18"/>
  <c r="W246" i="18" s="1"/>
  <c r="T246" i="18"/>
  <c r="Q246" i="18" s="1"/>
  <c r="R246" i="18"/>
  <c r="Z245" i="18"/>
  <c r="X245" i="18"/>
  <c r="U245" i="18"/>
  <c r="W245" i="18" s="1"/>
  <c r="R245" i="18"/>
  <c r="T245" i="18" s="1"/>
  <c r="Q245" i="18" s="1"/>
  <c r="Z244" i="18"/>
  <c r="X244" i="18"/>
  <c r="W244" i="18"/>
  <c r="U244" i="18"/>
  <c r="T244" i="18"/>
  <c r="Q244" i="18" s="1"/>
  <c r="R244" i="18"/>
  <c r="X243" i="18"/>
  <c r="Z243" i="18" s="1"/>
  <c r="W243" i="18"/>
  <c r="U243" i="18"/>
  <c r="R243" i="18"/>
  <c r="T243" i="18" s="1"/>
  <c r="Q243" i="18"/>
  <c r="Z242" i="18"/>
  <c r="X242" i="18"/>
  <c r="U242" i="18"/>
  <c r="W242" i="18" s="1"/>
  <c r="T242" i="18"/>
  <c r="Q242" i="18" s="1"/>
  <c r="R242" i="18"/>
  <c r="Z241" i="18"/>
  <c r="X241" i="18"/>
  <c r="U241" i="18"/>
  <c r="W241" i="18" s="1"/>
  <c r="R241" i="18"/>
  <c r="T241" i="18" s="1"/>
  <c r="Q241" i="18" s="1"/>
  <c r="Z240" i="18"/>
  <c r="X240" i="18"/>
  <c r="W240" i="18"/>
  <c r="U240" i="18"/>
  <c r="T240" i="18"/>
  <c r="R240" i="18"/>
  <c r="Q240" i="18"/>
  <c r="X239" i="18"/>
  <c r="Z239" i="18" s="1"/>
  <c r="W239" i="18"/>
  <c r="U239" i="18"/>
  <c r="R239" i="18"/>
  <c r="T239" i="18" s="1"/>
  <c r="Q239" i="18" s="1"/>
  <c r="X238" i="18"/>
  <c r="Z238" i="18" s="1"/>
  <c r="W238" i="18"/>
  <c r="U238" i="18"/>
  <c r="R238" i="18"/>
  <c r="T238" i="18" s="1"/>
  <c r="Q238" i="18" s="1"/>
  <c r="Z237" i="18"/>
  <c r="X237" i="18"/>
  <c r="U237" i="18"/>
  <c r="W237" i="18" s="1"/>
  <c r="T237" i="18"/>
  <c r="R237" i="18"/>
  <c r="Q237" i="18"/>
  <c r="Z236" i="18"/>
  <c r="X236" i="18"/>
  <c r="U236" i="18"/>
  <c r="W236" i="18" s="1"/>
  <c r="T236" i="18"/>
  <c r="Q236" i="18" s="1"/>
  <c r="R236" i="18"/>
  <c r="Z235" i="18"/>
  <c r="W235" i="18"/>
  <c r="U235" i="18"/>
  <c r="R235" i="18"/>
  <c r="T235" i="18" s="1"/>
  <c r="Q235" i="18" s="1"/>
  <c r="Z234" i="18"/>
  <c r="U234" i="18"/>
  <c r="W234" i="18" s="1"/>
  <c r="T234" i="18"/>
  <c r="Q234" i="18" s="1"/>
  <c r="R234" i="18"/>
  <c r="Z233" i="18"/>
  <c r="W233" i="18"/>
  <c r="U233" i="18"/>
  <c r="R233" i="18"/>
  <c r="T233" i="18" s="1"/>
  <c r="Q233" i="18"/>
  <c r="Z232" i="18"/>
  <c r="U232" i="18"/>
  <c r="W232" i="18" s="1"/>
  <c r="T232" i="18"/>
  <c r="Q232" i="18" s="1"/>
  <c r="R232" i="18"/>
  <c r="Z231" i="18"/>
  <c r="W231" i="18"/>
  <c r="U231" i="18"/>
  <c r="R231" i="18"/>
  <c r="T231" i="18" s="1"/>
  <c r="Q231" i="18"/>
  <c r="Z230" i="18"/>
  <c r="U230" i="18"/>
  <c r="W230" i="18" s="1"/>
  <c r="T230" i="18"/>
  <c r="Q230" i="18" s="1"/>
  <c r="R230" i="18"/>
  <c r="Z229" i="18"/>
  <c r="W229" i="18"/>
  <c r="U229" i="18"/>
  <c r="R229" i="18"/>
  <c r="T229" i="18" s="1"/>
  <c r="Q229" i="18" s="1"/>
  <c r="Z228" i="18"/>
  <c r="U228" i="18"/>
  <c r="W228" i="18" s="1"/>
  <c r="T228" i="18"/>
  <c r="Q228" i="18" s="1"/>
  <c r="R228" i="18"/>
  <c r="X227" i="18"/>
  <c r="Z227" i="18" s="1"/>
  <c r="W227" i="18"/>
  <c r="U227" i="18"/>
  <c r="R227" i="18"/>
  <c r="T227" i="18" s="1"/>
  <c r="Q227" i="18" s="1"/>
  <c r="X226" i="18"/>
  <c r="Z226" i="18" s="1"/>
  <c r="W226" i="18"/>
  <c r="U226" i="18"/>
  <c r="R226" i="18"/>
  <c r="T226" i="18" s="1"/>
  <c r="Q226" i="18" s="1"/>
  <c r="Z225" i="18"/>
  <c r="X225" i="18"/>
  <c r="U225" i="18"/>
  <c r="W225" i="18" s="1"/>
  <c r="T225" i="18"/>
  <c r="R225" i="18"/>
  <c r="Q225" i="18"/>
  <c r="Z224" i="18"/>
  <c r="X224" i="18"/>
  <c r="U224" i="18"/>
  <c r="W224" i="18" s="1"/>
  <c r="T224" i="18"/>
  <c r="Q224" i="18" s="1"/>
  <c r="R224" i="18"/>
  <c r="X223" i="18"/>
  <c r="Z223" i="18" s="1"/>
  <c r="W223" i="18"/>
  <c r="U223" i="18"/>
  <c r="R223" i="18"/>
  <c r="T223" i="18" s="1"/>
  <c r="Q223" i="18" s="1"/>
  <c r="X222" i="18"/>
  <c r="Z222" i="18" s="1"/>
  <c r="W222" i="18"/>
  <c r="U222" i="18"/>
  <c r="R222" i="18"/>
  <c r="T222" i="18" s="1"/>
  <c r="Q222" i="18" s="1"/>
  <c r="Z221" i="18"/>
  <c r="X221" i="18"/>
  <c r="U221" i="18"/>
  <c r="W221" i="18" s="1"/>
  <c r="T221" i="18"/>
  <c r="R221" i="18"/>
  <c r="Q221" i="18"/>
  <c r="Z220" i="18"/>
  <c r="X220" i="18"/>
  <c r="U220" i="18"/>
  <c r="W220" i="18" s="1"/>
  <c r="T220" i="18"/>
  <c r="Q220" i="18" s="1"/>
  <c r="R220" i="18"/>
  <c r="X219" i="18"/>
  <c r="Z219" i="18" s="1"/>
  <c r="W219" i="18"/>
  <c r="U219" i="18"/>
  <c r="R219" i="18"/>
  <c r="T219" i="18" s="1"/>
  <c r="Q219" i="18" s="1"/>
  <c r="X218" i="18"/>
  <c r="Z218" i="18" s="1"/>
  <c r="W218" i="18"/>
  <c r="U218" i="18"/>
  <c r="R218" i="18"/>
  <c r="T218" i="18" s="1"/>
  <c r="Q218" i="18" s="1"/>
  <c r="Z217" i="18"/>
  <c r="X217" i="18"/>
  <c r="U217" i="18"/>
  <c r="W217" i="18" s="1"/>
  <c r="T217" i="18"/>
  <c r="R217" i="18"/>
  <c r="Q217" i="18"/>
  <c r="Z216" i="18"/>
  <c r="W216" i="18"/>
  <c r="U216" i="18"/>
  <c r="R216" i="18"/>
  <c r="T216" i="18" s="1"/>
  <c r="Q216" i="18" s="1"/>
  <c r="Z215" i="18"/>
  <c r="U215" i="18"/>
  <c r="W215" i="18" s="1"/>
  <c r="T215" i="18"/>
  <c r="R215" i="18"/>
  <c r="Q215" i="18"/>
  <c r="Z214" i="18"/>
  <c r="W214" i="18"/>
  <c r="U214" i="18"/>
  <c r="R214" i="18"/>
  <c r="T214" i="18" s="1"/>
  <c r="Q214" i="18" s="1"/>
  <c r="Z213" i="18"/>
  <c r="U213" i="18"/>
  <c r="W213" i="18" s="1"/>
  <c r="T213" i="18"/>
  <c r="R213" i="18"/>
  <c r="Q213" i="18"/>
  <c r="Z212" i="18"/>
  <c r="X212" i="18"/>
  <c r="U212" i="18"/>
  <c r="W212" i="18" s="1"/>
  <c r="T212" i="18"/>
  <c r="Q212" i="18" s="1"/>
  <c r="R212" i="18"/>
  <c r="X211" i="18"/>
  <c r="Z211" i="18" s="1"/>
  <c r="W211" i="18"/>
  <c r="U211" i="18"/>
  <c r="R211" i="18"/>
  <c r="T211" i="18" s="1"/>
  <c r="Q211" i="18" s="1"/>
  <c r="X210" i="18"/>
  <c r="Z210" i="18" s="1"/>
  <c r="W210" i="18"/>
  <c r="U210" i="18"/>
  <c r="R210" i="18"/>
  <c r="T210" i="18" s="1"/>
  <c r="Q210" i="18"/>
  <c r="Z209" i="18"/>
  <c r="X209" i="18"/>
  <c r="U209" i="18"/>
  <c r="W209" i="18" s="1"/>
  <c r="T209" i="18"/>
  <c r="R209" i="18"/>
  <c r="Q209" i="18"/>
  <c r="Z208" i="18"/>
  <c r="X208" i="18"/>
  <c r="U208" i="18"/>
  <c r="W208" i="18" s="1"/>
  <c r="T208" i="18"/>
  <c r="Q208" i="18" s="1"/>
  <c r="R208" i="18"/>
  <c r="X207" i="18"/>
  <c r="Z207" i="18" s="1"/>
  <c r="W207" i="18"/>
  <c r="U207" i="18"/>
  <c r="R207" i="18"/>
  <c r="T207" i="18" s="1"/>
  <c r="Q207" i="18" s="1"/>
  <c r="X206" i="18"/>
  <c r="Z206" i="18" s="1"/>
  <c r="W206" i="18"/>
  <c r="U206" i="18"/>
  <c r="R206" i="18"/>
  <c r="T206" i="18" s="1"/>
  <c r="Q206" i="18"/>
  <c r="Z205" i="18"/>
  <c r="X205" i="18"/>
  <c r="U205" i="18"/>
  <c r="W205" i="18" s="1"/>
  <c r="T205" i="18"/>
  <c r="R205" i="18"/>
  <c r="Q205" i="18"/>
  <c r="Z204" i="18"/>
  <c r="X204" i="18"/>
  <c r="U204" i="18"/>
  <c r="W204" i="18" s="1"/>
  <c r="T204" i="18"/>
  <c r="Q204" i="18" s="1"/>
  <c r="R204" i="18"/>
  <c r="X203" i="18"/>
  <c r="Z203" i="18" s="1"/>
  <c r="W203" i="18"/>
  <c r="U203" i="18"/>
  <c r="R203" i="18"/>
  <c r="T203" i="18" s="1"/>
  <c r="Q203" i="18" s="1"/>
  <c r="X202" i="18"/>
  <c r="Z202" i="18" s="1"/>
  <c r="W202" i="18"/>
  <c r="U202" i="18"/>
  <c r="R202" i="18"/>
  <c r="T202" i="18" s="1"/>
  <c r="Q202" i="18"/>
  <c r="Z201" i="18"/>
  <c r="X201" i="18"/>
  <c r="U201" i="18"/>
  <c r="W201" i="18" s="1"/>
  <c r="T201" i="18"/>
  <c r="R201" i="18"/>
  <c r="Q201" i="18"/>
  <c r="Z200" i="18"/>
  <c r="X200" i="18"/>
  <c r="U200" i="18"/>
  <c r="W200" i="18" s="1"/>
  <c r="T200" i="18"/>
  <c r="Q200" i="18" s="1"/>
  <c r="R200" i="18"/>
  <c r="Z199" i="18"/>
  <c r="W199" i="18"/>
  <c r="U199" i="18"/>
  <c r="R199" i="18"/>
  <c r="T199" i="18" s="1"/>
  <c r="Q199" i="18"/>
  <c r="Z198" i="18"/>
  <c r="X198" i="18"/>
  <c r="U198" i="18"/>
  <c r="W198" i="18" s="1"/>
  <c r="T198" i="18"/>
  <c r="R198" i="18"/>
  <c r="Q198" i="18"/>
  <c r="Z197" i="18"/>
  <c r="W197" i="18"/>
  <c r="U197" i="18"/>
  <c r="R197" i="18"/>
  <c r="T197" i="18" s="1"/>
  <c r="Q197" i="18" s="1"/>
  <c r="Z196" i="18"/>
  <c r="U196" i="18"/>
  <c r="W196" i="18" s="1"/>
  <c r="T196" i="18"/>
  <c r="R196" i="18"/>
  <c r="Q196" i="18"/>
  <c r="Z195" i="18"/>
  <c r="W195" i="18"/>
  <c r="U195" i="18"/>
  <c r="R195" i="18"/>
  <c r="T195" i="18" s="1"/>
  <c r="Q195" i="18" s="1"/>
  <c r="X194" i="18"/>
  <c r="Z194" i="18" s="1"/>
  <c r="W194" i="18"/>
  <c r="U194" i="18"/>
  <c r="R194" i="18"/>
  <c r="T194" i="18" s="1"/>
  <c r="Q194" i="18"/>
  <c r="Z193" i="18"/>
  <c r="U193" i="18"/>
  <c r="W193" i="18" s="1"/>
  <c r="T193" i="18"/>
  <c r="Q193" i="18" s="1"/>
  <c r="R193" i="18"/>
  <c r="X192" i="18"/>
  <c r="Z192" i="18" s="1"/>
  <c r="W192" i="18"/>
  <c r="U192" i="18"/>
  <c r="R192" i="18"/>
  <c r="T192" i="18" s="1"/>
  <c r="Q192" i="18" s="1"/>
  <c r="X191" i="18"/>
  <c r="Z191" i="18" s="1"/>
  <c r="W191" i="18"/>
  <c r="U191" i="18"/>
  <c r="R191" i="18"/>
  <c r="T191" i="18" s="1"/>
  <c r="Q191" i="18" s="1"/>
  <c r="Z190" i="18"/>
  <c r="U190" i="18"/>
  <c r="W190" i="18" s="1"/>
  <c r="T190" i="18"/>
  <c r="Q190" i="18" s="1"/>
  <c r="R190" i="18"/>
  <c r="X189" i="18"/>
  <c r="Z189" i="18" s="1"/>
  <c r="W189" i="18"/>
  <c r="U189" i="18"/>
  <c r="R189" i="18"/>
  <c r="T189" i="18" s="1"/>
  <c r="Q189" i="18" s="1"/>
  <c r="X188" i="18"/>
  <c r="Z188" i="18" s="1"/>
  <c r="W188" i="18"/>
  <c r="U188" i="18"/>
  <c r="R188" i="18"/>
  <c r="T188" i="18" s="1"/>
  <c r="Q188" i="18" s="1"/>
  <c r="Z187" i="18"/>
  <c r="X187" i="18"/>
  <c r="U187" i="18"/>
  <c r="W187" i="18" s="1"/>
  <c r="T187" i="18"/>
  <c r="Q187" i="18" s="1"/>
  <c r="R187" i="18"/>
  <c r="Z186" i="18"/>
  <c r="X186" i="18"/>
  <c r="U186" i="18"/>
  <c r="W186" i="18" s="1"/>
  <c r="T186" i="18"/>
  <c r="Q186" i="18" s="1"/>
  <c r="R186" i="18"/>
  <c r="X185" i="18"/>
  <c r="Z185" i="18" s="1"/>
  <c r="W185" i="18"/>
  <c r="U185" i="18"/>
  <c r="R185" i="18"/>
  <c r="T185" i="18" s="1"/>
  <c r="Q185" i="18" s="1"/>
  <c r="X184" i="18"/>
  <c r="Z184" i="18" s="1"/>
  <c r="W184" i="18"/>
  <c r="U184" i="18"/>
  <c r="R184" i="18"/>
  <c r="T184" i="18" s="1"/>
  <c r="Q184" i="18" s="1"/>
  <c r="Z183" i="18"/>
  <c r="X183" i="18"/>
  <c r="U183" i="18"/>
  <c r="W183" i="18" s="1"/>
  <c r="T183" i="18"/>
  <c r="Q183" i="18" s="1"/>
  <c r="R183" i="18"/>
  <c r="X182" i="18"/>
  <c r="Z182" i="18" s="1"/>
  <c r="U182" i="18"/>
  <c r="W182" i="18" s="1"/>
  <c r="R182" i="18"/>
  <c r="T182" i="18" s="1"/>
  <c r="Q182" i="18" s="1"/>
  <c r="Z181" i="18"/>
  <c r="X181" i="18"/>
  <c r="W181" i="18"/>
  <c r="U181" i="18"/>
  <c r="T181" i="18"/>
  <c r="Q181" i="18" s="1"/>
  <c r="R181" i="18"/>
  <c r="X180" i="18"/>
  <c r="Z180" i="18" s="1"/>
  <c r="W180" i="18"/>
  <c r="U180" i="18"/>
  <c r="R180" i="18"/>
  <c r="T180" i="18" s="1"/>
  <c r="Q180" i="18"/>
  <c r="Z179" i="18"/>
  <c r="X179" i="18"/>
  <c r="U179" i="18"/>
  <c r="W179" i="18" s="1"/>
  <c r="T179" i="18"/>
  <c r="Q179" i="18" s="1"/>
  <c r="R179" i="18"/>
  <c r="X178" i="18"/>
  <c r="Z178" i="18" s="1"/>
  <c r="U178" i="18"/>
  <c r="W178" i="18" s="1"/>
  <c r="R178" i="18"/>
  <c r="T178" i="18" s="1"/>
  <c r="Q178" i="18" s="1"/>
  <c r="Z177" i="18"/>
  <c r="W177" i="18"/>
  <c r="U177" i="18"/>
  <c r="R177" i="18"/>
  <c r="T177" i="18" s="1"/>
  <c r="Q177" i="18"/>
  <c r="Z176" i="18"/>
  <c r="U176" i="18"/>
  <c r="W176" i="18" s="1"/>
  <c r="R176" i="18"/>
  <c r="T176" i="18" s="1"/>
  <c r="Q176" i="18" s="1"/>
  <c r="Z175" i="18"/>
  <c r="U175" i="18"/>
  <c r="W175" i="18" s="1"/>
  <c r="R175" i="18"/>
  <c r="T175" i="18" s="1"/>
  <c r="Q175" i="18" s="1"/>
  <c r="Z174" i="18"/>
  <c r="U174" i="18"/>
  <c r="W174" i="18" s="1"/>
  <c r="T174" i="18"/>
  <c r="Q174" i="18" s="1"/>
  <c r="R174" i="18"/>
  <c r="Z173" i="18"/>
  <c r="U173" i="18"/>
  <c r="W173" i="18" s="1"/>
  <c r="R173" i="18"/>
  <c r="T173" i="18" s="1"/>
  <c r="Q173" i="18" s="1"/>
  <c r="Z172" i="18"/>
  <c r="U172" i="18"/>
  <c r="W172" i="18" s="1"/>
  <c r="T172" i="18"/>
  <c r="Q172" i="18" s="1"/>
  <c r="R172" i="18"/>
  <c r="Z171" i="18"/>
  <c r="W171" i="18"/>
  <c r="U171" i="18"/>
  <c r="R171" i="18"/>
  <c r="T171" i="18" s="1"/>
  <c r="Q171" i="18"/>
  <c r="Z170" i="18"/>
  <c r="U170" i="18"/>
  <c r="W170" i="18" s="1"/>
  <c r="R170" i="18"/>
  <c r="T170" i="18" s="1"/>
  <c r="Q170" i="18" s="1"/>
  <c r="Z169" i="18"/>
  <c r="X169" i="18"/>
  <c r="W169" i="18"/>
  <c r="U169" i="18"/>
  <c r="T169" i="18"/>
  <c r="Q169" i="18" s="1"/>
  <c r="R169" i="18"/>
  <c r="X168" i="18"/>
  <c r="Z168" i="18" s="1"/>
  <c r="W168" i="18"/>
  <c r="U168" i="18"/>
  <c r="R168" i="18"/>
  <c r="T168" i="18" s="1"/>
  <c r="Q168" i="18"/>
  <c r="Z167" i="18"/>
  <c r="X167" i="18"/>
  <c r="U167" i="18"/>
  <c r="W167" i="18" s="1"/>
  <c r="T167" i="18"/>
  <c r="Q167" i="18" s="1"/>
  <c r="R167" i="18"/>
  <c r="X166" i="18"/>
  <c r="Z166" i="18" s="1"/>
  <c r="U166" i="18"/>
  <c r="W166" i="18" s="1"/>
  <c r="R166" i="18"/>
  <c r="T166" i="18" s="1"/>
  <c r="Q166" i="18" s="1"/>
  <c r="Z165" i="18"/>
  <c r="X165" i="18"/>
  <c r="W165" i="18"/>
  <c r="U165" i="18"/>
  <c r="T165" i="18"/>
  <c r="Q165" i="18" s="1"/>
  <c r="R165" i="18"/>
  <c r="X164" i="18"/>
  <c r="Z164" i="18" s="1"/>
  <c r="W164" i="18"/>
  <c r="U164" i="18"/>
  <c r="R164" i="18"/>
  <c r="T164" i="18" s="1"/>
  <c r="Q164" i="18"/>
  <c r="Z163" i="18"/>
  <c r="X163" i="18"/>
  <c r="U163" i="18"/>
  <c r="W163" i="18" s="1"/>
  <c r="T163" i="18"/>
  <c r="Q163" i="18" s="1"/>
  <c r="R163" i="18"/>
  <c r="X162" i="18"/>
  <c r="Z162" i="18" s="1"/>
  <c r="U162" i="18"/>
  <c r="W162" i="18" s="1"/>
  <c r="R162" i="18"/>
  <c r="T162" i="18" s="1"/>
  <c r="Q162" i="18" s="1"/>
  <c r="Z161" i="18"/>
  <c r="X161" i="18"/>
  <c r="W161" i="18"/>
  <c r="U161" i="18"/>
  <c r="T161" i="18"/>
  <c r="Q161" i="18" s="1"/>
  <c r="R161" i="18"/>
  <c r="X160" i="18"/>
  <c r="Z160" i="18" s="1"/>
  <c r="W160" i="18"/>
  <c r="U160" i="18"/>
  <c r="R160" i="18"/>
  <c r="T160" i="18" s="1"/>
  <c r="Q160" i="18"/>
  <c r="Z159" i="18"/>
  <c r="X159" i="18"/>
  <c r="U159" i="18"/>
  <c r="W159" i="18" s="1"/>
  <c r="T159" i="18"/>
  <c r="Q159" i="18" s="1"/>
  <c r="R159" i="18"/>
  <c r="Z158" i="18"/>
  <c r="W158" i="18"/>
  <c r="T158" i="18"/>
  <c r="Q158" i="18"/>
  <c r="X157" i="18"/>
  <c r="Z157" i="18" s="1"/>
  <c r="U157" i="18"/>
  <c r="W157" i="18" s="1"/>
  <c r="R157" i="18"/>
  <c r="T157" i="18" s="1"/>
  <c r="Q157" i="18" s="1"/>
  <c r="Z156" i="18"/>
  <c r="X156" i="18"/>
  <c r="W156" i="18"/>
  <c r="U156" i="18"/>
  <c r="T156" i="18"/>
  <c r="Q156" i="18" s="1"/>
  <c r="R156" i="18"/>
  <c r="X155" i="18"/>
  <c r="Z155" i="18" s="1"/>
  <c r="W155" i="18"/>
  <c r="U155" i="18"/>
  <c r="R155" i="18"/>
  <c r="T155" i="18" s="1"/>
  <c r="Q155" i="18"/>
  <c r="Z154" i="18"/>
  <c r="X154" i="18"/>
  <c r="U154" i="18"/>
  <c r="W154" i="18" s="1"/>
  <c r="T154" i="18"/>
  <c r="Q154" i="18" s="1"/>
  <c r="R154" i="18"/>
  <c r="X153" i="18"/>
  <c r="Z153" i="18" s="1"/>
  <c r="U153" i="18"/>
  <c r="W153" i="18" s="1"/>
  <c r="R153" i="18"/>
  <c r="T153" i="18" s="1"/>
  <c r="Q153" i="18" s="1"/>
  <c r="Z152" i="18"/>
  <c r="X152" i="18"/>
  <c r="W152" i="18"/>
  <c r="U152" i="18"/>
  <c r="T152" i="18"/>
  <c r="Q152" i="18" s="1"/>
  <c r="R152" i="18"/>
  <c r="X151" i="18"/>
  <c r="Z151" i="18" s="1"/>
  <c r="W151" i="18"/>
  <c r="U151" i="18"/>
  <c r="R151" i="18"/>
  <c r="T151" i="18" s="1"/>
  <c r="Q151" i="18"/>
  <c r="Z150" i="18"/>
  <c r="X150" i="18"/>
  <c r="U150" i="18"/>
  <c r="W150" i="18" s="1"/>
  <c r="T150" i="18"/>
  <c r="Q150" i="18" s="1"/>
  <c r="R150" i="18"/>
  <c r="X149" i="18"/>
  <c r="Z149" i="18" s="1"/>
  <c r="U149" i="18"/>
  <c r="W149" i="18" s="1"/>
  <c r="R149" i="18"/>
  <c r="T149" i="18" s="1"/>
  <c r="Q149" i="18" s="1"/>
  <c r="Z148" i="18"/>
  <c r="X148" i="18"/>
  <c r="W148" i="18"/>
  <c r="U148" i="18"/>
  <c r="T148" i="18"/>
  <c r="Q148" i="18" s="1"/>
  <c r="R148" i="18"/>
  <c r="X147" i="18"/>
  <c r="Z147" i="18" s="1"/>
  <c r="W147" i="18"/>
  <c r="U147" i="18"/>
  <c r="R147" i="18"/>
  <c r="T147" i="18" s="1"/>
  <c r="Q147" i="18"/>
  <c r="Z146" i="18"/>
  <c r="U146" i="18"/>
  <c r="W146" i="18" s="1"/>
  <c r="T146" i="18"/>
  <c r="Q146" i="18"/>
  <c r="Z145" i="18"/>
  <c r="W145" i="18"/>
  <c r="T145" i="18"/>
  <c r="Q145" i="18"/>
  <c r="AB144" i="18"/>
  <c r="Z144" i="18"/>
  <c r="W144" i="18"/>
  <c r="T144" i="18"/>
  <c r="X143" i="18"/>
  <c r="Z143" i="18" s="1"/>
  <c r="W143" i="18"/>
  <c r="T143" i="18"/>
  <c r="Z142" i="18"/>
  <c r="W142" i="18"/>
  <c r="T142" i="18"/>
  <c r="Z141" i="18"/>
  <c r="X141" i="18"/>
  <c r="W141" i="18"/>
  <c r="U141" i="18"/>
  <c r="T141" i="18"/>
  <c r="R141" i="18"/>
  <c r="Q141" i="18"/>
  <c r="Z140" i="18"/>
  <c r="X140" i="18"/>
  <c r="U140" i="18"/>
  <c r="W140" i="18" s="1"/>
  <c r="T140" i="18"/>
  <c r="Q140" i="18" s="1"/>
  <c r="R140" i="18"/>
  <c r="X139" i="18"/>
  <c r="Z139" i="18" s="1"/>
  <c r="W139" i="18"/>
  <c r="U139" i="18"/>
  <c r="R139" i="18"/>
  <c r="T139" i="18" s="1"/>
  <c r="Q139" i="18" s="1"/>
  <c r="X138" i="18"/>
  <c r="Z138" i="18" s="1"/>
  <c r="U138" i="18"/>
  <c r="W138" i="18" s="1"/>
  <c r="R138" i="18"/>
  <c r="T138" i="18" s="1"/>
  <c r="Q138" i="18" s="1"/>
  <c r="Z137" i="18"/>
  <c r="U137" i="18"/>
  <c r="W137" i="18" s="1"/>
  <c r="T137" i="18"/>
  <c r="Q137" i="18" s="1"/>
  <c r="Z136" i="18"/>
  <c r="U136" i="18"/>
  <c r="W136" i="18" s="1"/>
  <c r="T136" i="18"/>
  <c r="Q136" i="18" s="1"/>
  <c r="R136" i="18"/>
  <c r="Z135" i="18"/>
  <c r="X135" i="18"/>
  <c r="U135" i="18"/>
  <c r="W135" i="18" s="1"/>
  <c r="R135" i="18"/>
  <c r="T135" i="18" s="1"/>
  <c r="X134" i="18"/>
  <c r="Z134" i="18" s="1"/>
  <c r="U134" i="18"/>
  <c r="W134" i="18" s="1"/>
  <c r="R134" i="18"/>
  <c r="T134" i="18" s="1"/>
  <c r="Z133" i="18"/>
  <c r="W133" i="18"/>
  <c r="T133" i="18"/>
  <c r="Q133" i="18"/>
  <c r="Z132" i="18"/>
  <c r="W132" i="18"/>
  <c r="U132" i="18"/>
  <c r="T132" i="18"/>
  <c r="Q132" i="18" s="1"/>
  <c r="R132" i="18"/>
  <c r="Z131" i="18"/>
  <c r="W131" i="18"/>
  <c r="U131" i="18"/>
  <c r="T131" i="18"/>
  <c r="R131" i="18"/>
  <c r="Q131" i="18"/>
  <c r="Z130" i="18"/>
  <c r="X130" i="18"/>
  <c r="U130" i="18"/>
  <c r="W130" i="18" s="1"/>
  <c r="T130" i="18"/>
  <c r="Q130" i="18" s="1"/>
  <c r="R130" i="18"/>
  <c r="Z129" i="18"/>
  <c r="W129" i="18"/>
  <c r="T129" i="18"/>
  <c r="Q129" i="18" s="1"/>
  <c r="Z128" i="18"/>
  <c r="X128" i="18"/>
  <c r="W128" i="18"/>
  <c r="U128" i="18"/>
  <c r="T128" i="18"/>
  <c r="Q128" i="18" s="1"/>
  <c r="Z127" i="18"/>
  <c r="X127" i="18"/>
  <c r="W127" i="18"/>
  <c r="U127" i="18"/>
  <c r="T127" i="18"/>
  <c r="R127" i="18"/>
  <c r="Q127" i="18"/>
  <c r="Z126" i="18"/>
  <c r="W126" i="18"/>
  <c r="U126" i="18"/>
  <c r="T126" i="18"/>
  <c r="Q126" i="18" s="1"/>
  <c r="R126" i="18"/>
  <c r="X125" i="18"/>
  <c r="Z125" i="18" s="1"/>
  <c r="W125" i="18"/>
  <c r="U125" i="18"/>
  <c r="R125" i="18"/>
  <c r="T125" i="18" s="1"/>
  <c r="Q125" i="18"/>
  <c r="Z124" i="18"/>
  <c r="W124" i="18"/>
  <c r="T124" i="18"/>
  <c r="Q124" i="18"/>
  <c r="Z123" i="18"/>
  <c r="W123" i="18"/>
  <c r="T123" i="18"/>
  <c r="Q123" i="18"/>
  <c r="Z122" i="18"/>
  <c r="X122" i="18"/>
  <c r="U122" i="18"/>
  <c r="W122" i="18" s="1"/>
  <c r="T122" i="18"/>
  <c r="Q122" i="18" s="1"/>
  <c r="S122" i="18"/>
  <c r="Z121" i="18"/>
  <c r="W121" i="18"/>
  <c r="R121" i="18"/>
  <c r="T121" i="18" s="1"/>
  <c r="Q121" i="18"/>
  <c r="Z120" i="18"/>
  <c r="W120" i="18"/>
  <c r="T120" i="18"/>
  <c r="Q120" i="18"/>
  <c r="Z119" i="18"/>
  <c r="W119" i="18"/>
  <c r="T119" i="18"/>
  <c r="Q119" i="18"/>
  <c r="Z118" i="18"/>
  <c r="W118" i="18"/>
  <c r="T118" i="18"/>
  <c r="Q118" i="18"/>
  <c r="Z117" i="18"/>
  <c r="W117" i="18"/>
  <c r="R117" i="18"/>
  <c r="T117" i="18" s="1"/>
  <c r="Q117" i="18" s="1"/>
  <c r="X116" i="18"/>
  <c r="Z116" i="18" s="1"/>
  <c r="U116" i="18"/>
  <c r="W116" i="18" s="1"/>
  <c r="R116" i="18"/>
  <c r="T116" i="18" s="1"/>
  <c r="Q116" i="18" s="1"/>
  <c r="Z115" i="18"/>
  <c r="X115" i="18"/>
  <c r="W115" i="18"/>
  <c r="U115" i="18"/>
  <c r="T115" i="18"/>
  <c r="R115" i="18"/>
  <c r="Q115" i="18"/>
  <c r="Z114" i="18"/>
  <c r="X114" i="18"/>
  <c r="U114" i="18"/>
  <c r="W114" i="18" s="1"/>
  <c r="T114" i="18"/>
  <c r="Q114" i="18" s="1"/>
  <c r="Z113" i="18"/>
  <c r="W113" i="18"/>
  <c r="T113" i="18"/>
  <c r="Q113" i="18" s="1"/>
  <c r="X112" i="18"/>
  <c r="Z112" i="18" s="1"/>
  <c r="U112" i="18"/>
  <c r="W112" i="18" s="1"/>
  <c r="R112" i="18"/>
  <c r="T112" i="18" s="1"/>
  <c r="Q112" i="18" s="1"/>
  <c r="Z111" i="18"/>
  <c r="X111" i="18"/>
  <c r="W111" i="18"/>
  <c r="U111" i="18"/>
  <c r="T111" i="18"/>
  <c r="R111" i="18"/>
  <c r="Q111" i="18"/>
  <c r="Z110" i="18"/>
  <c r="W110" i="18"/>
  <c r="U110" i="18"/>
  <c r="T110" i="18"/>
  <c r="Q110" i="18" s="1"/>
  <c r="R110" i="18"/>
  <c r="Z109" i="18"/>
  <c r="W109" i="18"/>
  <c r="T109" i="18"/>
  <c r="Q109" i="18"/>
  <c r="Z108" i="18"/>
  <c r="W108" i="18"/>
  <c r="T108" i="18"/>
  <c r="Q108" i="18"/>
  <c r="Z107" i="18"/>
  <c r="W107" i="18"/>
  <c r="T107" i="18"/>
  <c r="Q107" i="18"/>
  <c r="Z106" i="18"/>
  <c r="W106" i="18"/>
  <c r="T106" i="18"/>
  <c r="Q106" i="18"/>
  <c r="X105" i="18"/>
  <c r="Z105" i="18" s="1"/>
  <c r="W105" i="18"/>
  <c r="U105" i="18"/>
  <c r="T105" i="18"/>
  <c r="Q105" i="18"/>
  <c r="Z104" i="18"/>
  <c r="W104" i="18"/>
  <c r="T104" i="18"/>
  <c r="Q104" i="18"/>
  <c r="Z103" i="18"/>
  <c r="W103" i="18"/>
  <c r="T103" i="18"/>
  <c r="Q103" i="18"/>
  <c r="Z102" i="18"/>
  <c r="W102" i="18"/>
  <c r="T102" i="18"/>
  <c r="Q102" i="18"/>
  <c r="Z101" i="18"/>
  <c r="W101" i="18"/>
  <c r="T101" i="18"/>
  <c r="Q101" i="18"/>
  <c r="Z100" i="18"/>
  <c r="W100" i="18"/>
  <c r="T100" i="18"/>
  <c r="Q100" i="18"/>
  <c r="Z99" i="18"/>
  <c r="W99" i="18"/>
  <c r="T99" i="18"/>
  <c r="Q99" i="18"/>
  <c r="Z98" i="18"/>
  <c r="W98" i="18"/>
  <c r="T98" i="18"/>
  <c r="Q98" i="18"/>
  <c r="Z97" i="18"/>
  <c r="W97" i="18"/>
  <c r="T97" i="18"/>
  <c r="Q97" i="18"/>
  <c r="Z96" i="18"/>
  <c r="X96" i="18"/>
  <c r="U96" i="18"/>
  <c r="W96" i="18" s="1"/>
  <c r="T96" i="18"/>
  <c r="Q96" i="18" s="1"/>
  <c r="R96" i="18"/>
  <c r="Z95" i="18"/>
  <c r="U95" i="18"/>
  <c r="W95" i="18" s="1"/>
  <c r="R95" i="18"/>
  <c r="T95" i="18" s="1"/>
  <c r="Q95" i="18" s="1"/>
  <c r="Z94" i="18"/>
  <c r="X94" i="18"/>
  <c r="W94" i="18"/>
  <c r="U94" i="18"/>
  <c r="T94" i="18"/>
  <c r="R94" i="18"/>
  <c r="Q94" i="18"/>
  <c r="Z93" i="18"/>
  <c r="W93" i="18"/>
  <c r="T93" i="18"/>
  <c r="Q93" i="18"/>
  <c r="X92" i="18"/>
  <c r="Z92" i="18" s="1"/>
  <c r="U92" i="18"/>
  <c r="W92" i="18" s="1"/>
  <c r="T92" i="18"/>
  <c r="Q92" i="18" s="1"/>
  <c r="R92" i="18"/>
  <c r="X91" i="18"/>
  <c r="Z91" i="18" s="1"/>
  <c r="W91" i="18"/>
  <c r="U91" i="18"/>
  <c r="R91" i="18"/>
  <c r="T91" i="18" s="1"/>
  <c r="Q91" i="18" s="1"/>
  <c r="Z90" i="18"/>
  <c r="W90" i="18"/>
  <c r="T90" i="18"/>
  <c r="Q90" i="18" s="1"/>
  <c r="X89" i="18"/>
  <c r="Z89" i="18" s="1"/>
  <c r="U89" i="18"/>
  <c r="W89" i="18" s="1"/>
  <c r="R89" i="18"/>
  <c r="T89" i="18" s="1"/>
  <c r="Q89" i="18" s="1"/>
  <c r="Z88" i="18"/>
  <c r="U88" i="18"/>
  <c r="W88" i="18" s="1"/>
  <c r="T88" i="18"/>
  <c r="Q88" i="18" s="1"/>
  <c r="R88" i="18"/>
  <c r="Z87" i="18"/>
  <c r="W87" i="18"/>
  <c r="U87" i="18"/>
  <c r="R87" i="18"/>
  <c r="T87" i="18" s="1"/>
  <c r="Q87" i="18" s="1"/>
  <c r="Z86" i="18"/>
  <c r="U86" i="18"/>
  <c r="W86" i="18" s="1"/>
  <c r="R86" i="18"/>
  <c r="T86" i="18" s="1"/>
  <c r="Q86" i="18" s="1"/>
  <c r="Z85" i="18"/>
  <c r="W85" i="18"/>
  <c r="U85" i="18"/>
  <c r="R85" i="18"/>
  <c r="T85" i="18" s="1"/>
  <c r="Q85" i="18"/>
  <c r="Z84" i="18"/>
  <c r="X84" i="18"/>
  <c r="U84" i="18"/>
  <c r="W84" i="18" s="1"/>
  <c r="T84" i="18"/>
  <c r="Q84" i="18" s="1"/>
  <c r="R84" i="18"/>
  <c r="Z83" i="18"/>
  <c r="W83" i="18"/>
  <c r="U83" i="18"/>
  <c r="R83" i="18"/>
  <c r="T83" i="18" s="1"/>
  <c r="Q83" i="18" s="1"/>
  <c r="X82" i="18"/>
  <c r="Z82" i="18" s="1"/>
  <c r="U82" i="18"/>
  <c r="W82" i="18" s="1"/>
  <c r="R82" i="18"/>
  <c r="T82" i="18" s="1"/>
  <c r="Q82" i="18" s="1"/>
  <c r="Z81" i="18"/>
  <c r="W81" i="18"/>
  <c r="T81" i="18"/>
  <c r="Q81" i="18" s="1"/>
  <c r="Z80" i="18"/>
  <c r="X80" i="18"/>
  <c r="W80" i="18"/>
  <c r="U80" i="18"/>
  <c r="T80" i="18"/>
  <c r="R80" i="18"/>
  <c r="Q80" i="18"/>
  <c r="Z79" i="18"/>
  <c r="W79" i="18"/>
  <c r="U79" i="18"/>
  <c r="T79" i="18"/>
  <c r="Q79" i="18" s="1"/>
  <c r="R79" i="18"/>
  <c r="X78" i="18"/>
  <c r="Z78" i="18" s="1"/>
  <c r="W78" i="18"/>
  <c r="U78" i="18"/>
  <c r="R78" i="18"/>
  <c r="T78" i="18" s="1"/>
  <c r="Q78" i="18"/>
  <c r="Z77" i="18"/>
  <c r="U77" i="18"/>
  <c r="W77" i="18" s="1"/>
  <c r="R77" i="18"/>
  <c r="T77" i="18" s="1"/>
  <c r="Q77" i="18" s="1"/>
  <c r="Z76" i="18"/>
  <c r="X76" i="18"/>
  <c r="W76" i="18"/>
  <c r="U76" i="18"/>
  <c r="T76" i="18"/>
  <c r="Q76" i="18" s="1"/>
  <c r="R76" i="18"/>
  <c r="X75" i="18"/>
  <c r="Z75" i="18" s="1"/>
  <c r="W75" i="18"/>
  <c r="U75" i="18"/>
  <c r="R75" i="18"/>
  <c r="T75" i="18" s="1"/>
  <c r="Q75" i="18"/>
  <c r="Z74" i="18"/>
  <c r="X74" i="18"/>
  <c r="U74" i="18"/>
  <c r="W74" i="18" s="1"/>
  <c r="T74" i="18"/>
  <c r="Q74" i="18" s="1"/>
  <c r="R74" i="18"/>
  <c r="Z73" i="18"/>
  <c r="X73" i="18"/>
  <c r="U73" i="18"/>
  <c r="W73" i="18" s="1"/>
  <c r="T73" i="18"/>
  <c r="Q73" i="18" s="1"/>
  <c r="R73" i="18"/>
  <c r="X72" i="18"/>
  <c r="Z72" i="18" s="1"/>
  <c r="W72" i="18"/>
  <c r="U72" i="18"/>
  <c r="R72" i="18"/>
  <c r="T72" i="18" s="1"/>
  <c r="Q72" i="18" s="1"/>
  <c r="Z71" i="18"/>
  <c r="W71" i="18"/>
  <c r="T71" i="18"/>
  <c r="Q71" i="18" s="1"/>
  <c r="Z70" i="18"/>
  <c r="W70" i="18"/>
  <c r="T70" i="18"/>
  <c r="Q70" i="18" s="1"/>
  <c r="Z69" i="18"/>
  <c r="X69" i="18"/>
  <c r="W69" i="18"/>
  <c r="U69" i="18"/>
  <c r="T69" i="18"/>
  <c r="R69" i="18"/>
  <c r="Q69" i="18"/>
  <c r="Z68" i="18"/>
  <c r="X68" i="18"/>
  <c r="U68" i="18"/>
  <c r="W68" i="18" s="1"/>
  <c r="T68" i="18"/>
  <c r="Q68" i="18" s="1"/>
  <c r="R68" i="18"/>
  <c r="Z67" i="18"/>
  <c r="X67" i="18"/>
  <c r="W67" i="18"/>
  <c r="U67" i="18"/>
  <c r="T67" i="18"/>
  <c r="Q67" i="18" s="1"/>
  <c r="R67" i="18"/>
  <c r="X66" i="18"/>
  <c r="Z66" i="18" s="1"/>
  <c r="W66" i="18"/>
  <c r="U66" i="18"/>
  <c r="R66" i="18"/>
  <c r="T66" i="18" s="1"/>
  <c r="Q66" i="18" s="1"/>
  <c r="Z65" i="18"/>
  <c r="U65" i="18"/>
  <c r="W65" i="18" s="1"/>
  <c r="T65" i="18"/>
  <c r="Q65" i="18" s="1"/>
  <c r="R65" i="18"/>
  <c r="Z64" i="18"/>
  <c r="X64" i="18"/>
  <c r="W64" i="18"/>
  <c r="U64" i="18"/>
  <c r="T64" i="18"/>
  <c r="Q64" i="18" s="1"/>
  <c r="Z63" i="18"/>
  <c r="X63" i="18"/>
  <c r="W63" i="18"/>
  <c r="U63" i="18"/>
  <c r="T63" i="18"/>
  <c r="R63" i="18"/>
  <c r="Q63" i="18"/>
  <c r="Z62" i="18"/>
  <c r="W62" i="18"/>
  <c r="U62" i="18"/>
  <c r="T62" i="18"/>
  <c r="Q62" i="18" s="1"/>
  <c r="R62" i="18"/>
  <c r="X61" i="18"/>
  <c r="Z61" i="18" s="1"/>
  <c r="W61" i="18"/>
  <c r="U61" i="18"/>
  <c r="R61" i="18"/>
  <c r="T61" i="18" s="1"/>
  <c r="Q61" i="18" s="1"/>
  <c r="Z60" i="18"/>
  <c r="X60" i="18"/>
  <c r="W60" i="18"/>
  <c r="U60" i="18"/>
  <c r="T60" i="18"/>
  <c r="Q60" i="18" s="1"/>
  <c r="Z59" i="18"/>
  <c r="X59" i="18"/>
  <c r="W59" i="18"/>
  <c r="U59" i="18"/>
  <c r="T59" i="18"/>
  <c r="Q59" i="18" s="1"/>
  <c r="R59" i="18"/>
  <c r="Z58" i="18"/>
  <c r="W58" i="18"/>
  <c r="U58" i="18"/>
  <c r="T58" i="18"/>
  <c r="R58" i="18"/>
  <c r="Q58" i="18"/>
  <c r="Z57" i="18"/>
  <c r="X57" i="18"/>
  <c r="U57" i="18"/>
  <c r="W57" i="18" s="1"/>
  <c r="T57" i="18"/>
  <c r="Q57" i="18" s="1"/>
  <c r="R57" i="18"/>
  <c r="Z56" i="18"/>
  <c r="X56" i="18"/>
  <c r="W56" i="18"/>
  <c r="U56" i="18"/>
  <c r="T56" i="18"/>
  <c r="Q56" i="18" s="1"/>
  <c r="R56" i="18"/>
  <c r="Z55" i="18"/>
  <c r="W55" i="18"/>
  <c r="T55" i="18"/>
  <c r="Q55" i="18" s="1"/>
  <c r="Z54" i="18"/>
  <c r="W54" i="18"/>
  <c r="T54" i="18"/>
  <c r="Q54" i="18" s="1"/>
  <c r="X53" i="18"/>
  <c r="Z53" i="18" s="1"/>
  <c r="W53" i="18"/>
  <c r="T53" i="18"/>
  <c r="Q53" i="18" s="1"/>
  <c r="Z52" i="18"/>
  <c r="X52" i="18"/>
  <c r="W52" i="18"/>
  <c r="U52" i="18"/>
  <c r="T52" i="18"/>
  <c r="Q52" i="18" s="1"/>
  <c r="R52" i="18"/>
  <c r="X51" i="18"/>
  <c r="Z51" i="18" s="1"/>
  <c r="W51" i="18"/>
  <c r="U51" i="18"/>
  <c r="R51" i="18"/>
  <c r="T51" i="18" s="1"/>
  <c r="Q51" i="18" s="1"/>
  <c r="Z50" i="18"/>
  <c r="U50" i="18"/>
  <c r="W50" i="18" s="1"/>
  <c r="T50" i="18"/>
  <c r="Q50" i="18" s="1"/>
  <c r="R50" i="18"/>
  <c r="Z49" i="18"/>
  <c r="X49" i="18"/>
  <c r="W49" i="18"/>
  <c r="U49" i="18"/>
  <c r="T49" i="18"/>
  <c r="Q49" i="18" s="1"/>
  <c r="R49" i="18"/>
  <c r="Z48" i="18"/>
  <c r="W48" i="18"/>
  <c r="U48" i="18"/>
  <c r="T48" i="18"/>
  <c r="R48" i="18"/>
  <c r="Q48" i="18"/>
  <c r="Z47" i="18"/>
  <c r="X47" i="18"/>
  <c r="U47" i="18"/>
  <c r="W47" i="18" s="1"/>
  <c r="T47" i="18"/>
  <c r="Q47" i="18" s="1"/>
  <c r="R47" i="18"/>
  <c r="Z46" i="18"/>
  <c r="X46" i="18"/>
  <c r="W46" i="18"/>
  <c r="U46" i="18"/>
  <c r="T46" i="18"/>
  <c r="Q46" i="18" s="1"/>
  <c r="Z45" i="18"/>
  <c r="X45" i="18"/>
  <c r="W45" i="18"/>
  <c r="U45" i="18"/>
  <c r="T45" i="18"/>
  <c r="R45" i="18"/>
  <c r="Q45" i="18"/>
  <c r="Z44" i="18"/>
  <c r="X44" i="18"/>
  <c r="U44" i="18"/>
  <c r="W44" i="18" s="1"/>
  <c r="T44" i="18"/>
  <c r="Q44" i="18" s="1"/>
  <c r="R44" i="18"/>
  <c r="Z43" i="18"/>
  <c r="W43" i="18"/>
  <c r="U43" i="18"/>
  <c r="S43" i="18"/>
  <c r="R43" i="18"/>
  <c r="T43" i="18" s="1"/>
  <c r="Q43" i="18" s="1"/>
  <c r="X42" i="18"/>
  <c r="Z42" i="18" s="1"/>
  <c r="W42" i="18"/>
  <c r="U42" i="18"/>
  <c r="T42" i="18"/>
  <c r="Q42" i="18"/>
  <c r="Z41" i="18"/>
  <c r="V41" i="18"/>
  <c r="U41" i="18"/>
  <c r="W41" i="18" s="1"/>
  <c r="T41" i="18"/>
  <c r="S41" i="18"/>
  <c r="R41" i="18"/>
  <c r="Q41" i="18"/>
  <c r="Z40" i="18"/>
  <c r="V40" i="18"/>
  <c r="U40" i="18"/>
  <c r="W40" i="18" s="1"/>
  <c r="T40" i="18"/>
  <c r="S40" i="18"/>
  <c r="R40" i="18"/>
  <c r="Q40" i="18"/>
  <c r="Z39" i="18"/>
  <c r="W39" i="18"/>
  <c r="T39" i="18"/>
  <c r="Q39" i="18"/>
  <c r="Z38" i="18"/>
  <c r="X38" i="18"/>
  <c r="W38" i="18"/>
  <c r="T38" i="18"/>
  <c r="Q38" i="18" s="1"/>
  <c r="Z37" i="18"/>
  <c r="X37" i="18"/>
  <c r="W37" i="18"/>
  <c r="U37" i="18"/>
  <c r="T37" i="18"/>
  <c r="R37" i="18"/>
  <c r="Q37" i="18"/>
  <c r="Z36" i="18"/>
  <c r="W36" i="18"/>
  <c r="U36" i="18"/>
  <c r="T36" i="18"/>
  <c r="Q36" i="18" s="1"/>
  <c r="R36" i="18"/>
  <c r="X35" i="18"/>
  <c r="Z35" i="18" s="1"/>
  <c r="W35" i="18"/>
  <c r="U35" i="18"/>
  <c r="R35" i="18"/>
  <c r="T35" i="18" s="1"/>
  <c r="Q35" i="18" s="1"/>
  <c r="Z34" i="18"/>
  <c r="X34" i="18"/>
  <c r="W34" i="18"/>
  <c r="T34" i="18"/>
  <c r="Q34" i="18" s="1"/>
  <c r="X33" i="18"/>
  <c r="Z33" i="18" s="1"/>
  <c r="W33" i="18"/>
  <c r="U33" i="18"/>
  <c r="R33" i="18"/>
  <c r="T33" i="18" s="1"/>
  <c r="Q33" i="18" s="1"/>
  <c r="Z32" i="18"/>
  <c r="X32" i="18"/>
  <c r="W32" i="18"/>
  <c r="U32" i="18"/>
  <c r="T32" i="18"/>
  <c r="R32" i="18"/>
  <c r="Q32" i="18"/>
  <c r="Z31" i="18"/>
  <c r="X31" i="18"/>
  <c r="U31" i="18"/>
  <c r="W31" i="18" s="1"/>
  <c r="T31" i="18"/>
  <c r="Q31" i="18" s="1"/>
  <c r="R31" i="18"/>
  <c r="Z30" i="18"/>
  <c r="W30" i="18"/>
  <c r="T30" i="18"/>
  <c r="Q30" i="18" s="1"/>
  <c r="Z29" i="18"/>
  <c r="X29" i="18"/>
  <c r="W29" i="18"/>
  <c r="U29" i="18"/>
  <c r="T29" i="18"/>
  <c r="Q29" i="18" s="1"/>
  <c r="R29" i="18"/>
  <c r="X28" i="18"/>
  <c r="Z28" i="18" s="1"/>
  <c r="W28" i="18"/>
  <c r="T28" i="18"/>
  <c r="Q28" i="18" s="1"/>
  <c r="Z27" i="18"/>
  <c r="X27" i="18"/>
  <c r="W27" i="18"/>
  <c r="U27" i="18"/>
  <c r="T27" i="18"/>
  <c r="Q27" i="18" s="1"/>
  <c r="R27" i="18"/>
  <c r="X26" i="18"/>
  <c r="Z26" i="18" s="1"/>
  <c r="W26" i="18"/>
  <c r="T26" i="18"/>
  <c r="Q26" i="18" s="1"/>
  <c r="Z25" i="18"/>
  <c r="X25" i="18"/>
  <c r="W25" i="18"/>
  <c r="T25" i="18"/>
  <c r="Q25" i="18"/>
  <c r="Z24" i="18"/>
  <c r="W24" i="18"/>
  <c r="U24" i="18"/>
  <c r="T24" i="18"/>
  <c r="Q24" i="18" s="1"/>
  <c r="R24" i="18"/>
  <c r="Z23" i="18"/>
  <c r="W23" i="18"/>
  <c r="T23" i="18"/>
  <c r="Q23" i="18" s="1"/>
  <c r="Z22" i="18"/>
  <c r="W22" i="18"/>
  <c r="U22" i="18"/>
  <c r="T22" i="18"/>
  <c r="R22" i="18"/>
  <c r="Q22" i="18"/>
  <c r="Z21" i="18"/>
  <c r="W21" i="18"/>
  <c r="U21" i="18"/>
  <c r="T21" i="18"/>
  <c r="Q21" i="18" s="1"/>
  <c r="R21" i="18"/>
  <c r="X20" i="18"/>
  <c r="Z20" i="18" s="1"/>
  <c r="W20" i="18"/>
  <c r="T20" i="18"/>
  <c r="Q20" i="18" s="1"/>
  <c r="Z19" i="18"/>
  <c r="W19" i="18"/>
  <c r="T19" i="18"/>
  <c r="Q19" i="18" s="1"/>
  <c r="Z18" i="18"/>
  <c r="W18" i="18"/>
  <c r="T18" i="18"/>
  <c r="Q18" i="18" s="1"/>
  <c r="Z17" i="18"/>
  <c r="X17" i="18"/>
  <c r="W17" i="18"/>
  <c r="U17" i="18"/>
  <c r="T17" i="18"/>
  <c r="Q17" i="18" s="1"/>
  <c r="R17" i="18"/>
  <c r="Z16" i="18"/>
  <c r="W16" i="18"/>
  <c r="T16" i="18"/>
  <c r="Q16" i="18" s="1"/>
  <c r="X15" i="18"/>
  <c r="Z15" i="18" s="1"/>
  <c r="W15" i="18"/>
  <c r="U15" i="18"/>
  <c r="R15" i="18"/>
  <c r="T15" i="18" s="1"/>
  <c r="Q15" i="18" s="1"/>
  <c r="Z14" i="18"/>
  <c r="W14" i="18"/>
  <c r="T14" i="18"/>
  <c r="Q14" i="18" s="1"/>
  <c r="Z13" i="18"/>
  <c r="X13" i="18"/>
  <c r="W13" i="18"/>
  <c r="U13" i="18"/>
  <c r="T13" i="18"/>
  <c r="R13" i="18"/>
  <c r="Q13" i="18"/>
  <c r="Z12" i="18"/>
  <c r="W12" i="18"/>
  <c r="T12" i="18"/>
  <c r="Q12" i="18"/>
  <c r="Z11" i="18"/>
  <c r="W11" i="18"/>
  <c r="T11" i="18"/>
  <c r="Q11" i="18"/>
  <c r="Z10" i="18"/>
  <c r="W10" i="18"/>
  <c r="U10" i="18"/>
  <c r="T10" i="18"/>
  <c r="Q10" i="18" s="1"/>
  <c r="R10" i="18"/>
  <c r="Z9" i="18"/>
  <c r="W9" i="18"/>
  <c r="T9" i="18"/>
  <c r="Q9" i="18" s="1"/>
  <c r="X8" i="18"/>
  <c r="Z8" i="18" s="1"/>
  <c r="W8" i="18"/>
  <c r="U8" i="18"/>
  <c r="R8" i="18"/>
  <c r="T8" i="18" s="1"/>
  <c r="Q8" i="18" s="1"/>
  <c r="Z7" i="18"/>
  <c r="X7" i="18"/>
  <c r="W7" i="18"/>
  <c r="U7" i="18"/>
  <c r="T7" i="18"/>
  <c r="R7" i="18"/>
  <c r="Q7" i="18"/>
  <c r="Z6" i="18"/>
  <c r="W6" i="18"/>
  <c r="U6" i="18"/>
  <c r="T6" i="18"/>
  <c r="Q6" i="18" s="1"/>
  <c r="R6" i="18"/>
  <c r="Z5" i="18"/>
  <c r="W5" i="18"/>
  <c r="U5" i="18"/>
  <c r="T5" i="18"/>
  <c r="R5" i="18"/>
  <c r="Q5" i="18"/>
  <c r="Z4" i="18"/>
  <c r="W4" i="18"/>
  <c r="U4" i="18"/>
  <c r="T4" i="18"/>
  <c r="Q4" i="18" s="1"/>
  <c r="R4" i="18"/>
  <c r="X3" i="18"/>
  <c r="Z3" i="18" s="1"/>
  <c r="W3" i="18"/>
  <c r="U3" i="18"/>
  <c r="R3" i="18"/>
  <c r="T3" i="18" s="1"/>
  <c r="Q3" i="18" s="1"/>
  <c r="Y756" i="17"/>
  <c r="V756" i="17"/>
  <c r="S756" i="17"/>
  <c r="P756" i="17"/>
  <c r="O756" i="17"/>
  <c r="N756" i="17"/>
  <c r="M756" i="17"/>
  <c r="L756" i="17"/>
  <c r="K756" i="17"/>
  <c r="J756" i="17"/>
  <c r="I756" i="17"/>
  <c r="H756" i="17"/>
  <c r="G756" i="17"/>
  <c r="X755" i="17"/>
  <c r="Z755" i="17" s="1"/>
  <c r="U755" i="17"/>
  <c r="W755" i="17" s="1"/>
  <c r="R755" i="17"/>
  <c r="T755" i="17" s="1"/>
  <c r="Q755" i="17" s="1"/>
  <c r="Z754" i="17"/>
  <c r="X754" i="17"/>
  <c r="W754" i="17"/>
  <c r="U754" i="17"/>
  <c r="T754" i="17"/>
  <c r="R754" i="17"/>
  <c r="Z753" i="17"/>
  <c r="X753" i="17"/>
  <c r="W753" i="17"/>
  <c r="U753" i="17"/>
  <c r="T753" i="17"/>
  <c r="Q753" i="17" s="1"/>
  <c r="R753" i="17"/>
  <c r="X752" i="17"/>
  <c r="Z752" i="17" s="1"/>
  <c r="U752" i="17"/>
  <c r="W752" i="17" s="1"/>
  <c r="R752" i="17"/>
  <c r="T752" i="17" s="1"/>
  <c r="Z751" i="17"/>
  <c r="W751" i="17"/>
  <c r="T751" i="17"/>
  <c r="Z750" i="17"/>
  <c r="W750" i="17"/>
  <c r="T750" i="17"/>
  <c r="Z749" i="17"/>
  <c r="W749" i="17"/>
  <c r="T749" i="17"/>
  <c r="Z748" i="17"/>
  <c r="W748" i="17"/>
  <c r="T748" i="17"/>
  <c r="Z747" i="17"/>
  <c r="W747" i="17"/>
  <c r="T747" i="17"/>
  <c r="Z746" i="17"/>
  <c r="W746" i="17"/>
  <c r="T746" i="17"/>
  <c r="Z745" i="17"/>
  <c r="W745" i="17"/>
  <c r="T745" i="17"/>
  <c r="W744" i="17"/>
  <c r="T744" i="17"/>
  <c r="Z743" i="17"/>
  <c r="U743" i="17"/>
  <c r="W743" i="17" s="1"/>
  <c r="R743" i="17"/>
  <c r="T743" i="17" s="1"/>
  <c r="Q743" i="17" s="1"/>
  <c r="Z742" i="17"/>
  <c r="U742" i="17"/>
  <c r="W742" i="17" s="1"/>
  <c r="R742" i="17"/>
  <c r="T742" i="17" s="1"/>
  <c r="Q742" i="17" s="1"/>
  <c r="Z741" i="17"/>
  <c r="U741" i="17"/>
  <c r="W741" i="17" s="1"/>
  <c r="R741" i="17"/>
  <c r="T741" i="17" s="1"/>
  <c r="Q741" i="17" s="1"/>
  <c r="Z740" i="17"/>
  <c r="U740" i="17"/>
  <c r="W740" i="17" s="1"/>
  <c r="R740" i="17"/>
  <c r="T740" i="17" s="1"/>
  <c r="Q740" i="17" s="1"/>
  <c r="Z739" i="17"/>
  <c r="U739" i="17"/>
  <c r="W739" i="17" s="1"/>
  <c r="R739" i="17"/>
  <c r="T739" i="17" s="1"/>
  <c r="Q739" i="17" s="1"/>
  <c r="Z738" i="17"/>
  <c r="U738" i="17"/>
  <c r="W738" i="17" s="1"/>
  <c r="R738" i="17"/>
  <c r="T738" i="17" s="1"/>
  <c r="Q738" i="17" s="1"/>
  <c r="Z737" i="17"/>
  <c r="U737" i="17"/>
  <c r="W737" i="17" s="1"/>
  <c r="R737" i="17"/>
  <c r="T737" i="17" s="1"/>
  <c r="Q737" i="17" s="1"/>
  <c r="Z736" i="17"/>
  <c r="U736" i="17"/>
  <c r="W736" i="17" s="1"/>
  <c r="R736" i="17"/>
  <c r="T736" i="17" s="1"/>
  <c r="Q736" i="17" s="1"/>
  <c r="Z735" i="17"/>
  <c r="X735" i="17"/>
  <c r="W735" i="17"/>
  <c r="U735" i="17"/>
  <c r="T735" i="17"/>
  <c r="R735" i="17"/>
  <c r="Q735" i="17"/>
  <c r="X734" i="17"/>
  <c r="Z734" i="17" s="1"/>
  <c r="U734" i="17"/>
  <c r="W734" i="17" s="1"/>
  <c r="R734" i="17"/>
  <c r="T734" i="17" s="1"/>
  <c r="Q734" i="17" s="1"/>
  <c r="Z733" i="17"/>
  <c r="W733" i="17"/>
  <c r="T733" i="17"/>
  <c r="Q733" i="17" s="1"/>
  <c r="Z732" i="17"/>
  <c r="W732" i="17"/>
  <c r="T732" i="17"/>
  <c r="Q732" i="17" s="1"/>
  <c r="Z731" i="17"/>
  <c r="W731" i="17"/>
  <c r="T731" i="17"/>
  <c r="Q731" i="17" s="1"/>
  <c r="Z730" i="17"/>
  <c r="W730" i="17"/>
  <c r="T730" i="17"/>
  <c r="Q730" i="17" s="1"/>
  <c r="Z729" i="17"/>
  <c r="W729" i="17"/>
  <c r="T729" i="17"/>
  <c r="Q729" i="17" s="1"/>
  <c r="Z728" i="17"/>
  <c r="W728" i="17"/>
  <c r="T728" i="17"/>
  <c r="Q728" i="17" s="1"/>
  <c r="Z727" i="17"/>
  <c r="W727" i="17"/>
  <c r="T727" i="17"/>
  <c r="Q727" i="17" s="1"/>
  <c r="Z726" i="17"/>
  <c r="X726" i="17"/>
  <c r="W726" i="17"/>
  <c r="U726" i="17"/>
  <c r="T726" i="17"/>
  <c r="Q726" i="17" s="1"/>
  <c r="R726" i="17"/>
  <c r="Z725" i="17"/>
  <c r="W725" i="17"/>
  <c r="U725" i="17"/>
  <c r="T725" i="17"/>
  <c r="R725" i="17"/>
  <c r="Q725" i="17"/>
  <c r="Z724" i="17"/>
  <c r="W724" i="17"/>
  <c r="U724" i="17"/>
  <c r="T724" i="17"/>
  <c r="Q724" i="17" s="1"/>
  <c r="R724" i="17"/>
  <c r="X723" i="17"/>
  <c r="Z723" i="17" s="1"/>
  <c r="U723" i="17"/>
  <c r="W723" i="17" s="1"/>
  <c r="R723" i="17"/>
  <c r="T723" i="17" s="1"/>
  <c r="Q723" i="17" s="1"/>
  <c r="Z722" i="17"/>
  <c r="U722" i="17"/>
  <c r="W722" i="17" s="1"/>
  <c r="R722" i="17"/>
  <c r="T722" i="17" s="1"/>
  <c r="Q722" i="17" s="1"/>
  <c r="Z721" i="17"/>
  <c r="U721" i="17"/>
  <c r="W721" i="17" s="1"/>
  <c r="R721" i="17"/>
  <c r="T721" i="17" s="1"/>
  <c r="Q721" i="17" s="1"/>
  <c r="Z720" i="17"/>
  <c r="U720" i="17"/>
  <c r="W720" i="17" s="1"/>
  <c r="R720" i="17"/>
  <c r="T720" i="17" s="1"/>
  <c r="Q720" i="17" s="1"/>
  <c r="Z719" i="17"/>
  <c r="X719" i="17"/>
  <c r="W719" i="17"/>
  <c r="U719" i="17"/>
  <c r="T719" i="17"/>
  <c r="Q719" i="17" s="1"/>
  <c r="R719" i="17"/>
  <c r="X718" i="17"/>
  <c r="Z718" i="17" s="1"/>
  <c r="U718" i="17"/>
  <c r="W718" i="17" s="1"/>
  <c r="R718" i="17"/>
  <c r="T718" i="17" s="1"/>
  <c r="Q718" i="17" s="1"/>
  <c r="Z717" i="17"/>
  <c r="X717" i="17"/>
  <c r="W717" i="17"/>
  <c r="U717" i="17"/>
  <c r="T717" i="17"/>
  <c r="R717" i="17"/>
  <c r="Q717" i="17"/>
  <c r="X716" i="17"/>
  <c r="Z716" i="17" s="1"/>
  <c r="U716" i="17"/>
  <c r="W716" i="17" s="1"/>
  <c r="R716" i="17"/>
  <c r="T716" i="17" s="1"/>
  <c r="Q716" i="17" s="1"/>
  <c r="Z715" i="17"/>
  <c r="X715" i="17"/>
  <c r="W715" i="17"/>
  <c r="U715" i="17"/>
  <c r="T715" i="17"/>
  <c r="Q715" i="17" s="1"/>
  <c r="R715" i="17"/>
  <c r="Z714" i="17"/>
  <c r="W714" i="17"/>
  <c r="U714" i="17"/>
  <c r="T714" i="17"/>
  <c r="R714" i="17"/>
  <c r="Q714" i="17"/>
  <c r="X713" i="17"/>
  <c r="Z713" i="17" s="1"/>
  <c r="U713" i="17"/>
  <c r="W713" i="17" s="1"/>
  <c r="R713" i="17"/>
  <c r="T713" i="17" s="1"/>
  <c r="Q713" i="17" s="1"/>
  <c r="Z712" i="17"/>
  <c r="X712" i="17"/>
  <c r="W712" i="17"/>
  <c r="U712" i="17"/>
  <c r="T712" i="17"/>
  <c r="Q712" i="17" s="1"/>
  <c r="R712" i="17"/>
  <c r="Z711" i="17"/>
  <c r="W711" i="17"/>
  <c r="T711" i="17"/>
  <c r="Q711" i="17"/>
  <c r="Z710" i="17"/>
  <c r="W710" i="17"/>
  <c r="U710" i="17"/>
  <c r="T710" i="17"/>
  <c r="R710" i="17"/>
  <c r="Q710" i="17"/>
  <c r="Z709" i="17"/>
  <c r="W709" i="17"/>
  <c r="U709" i="17"/>
  <c r="T709" i="17"/>
  <c r="Q709" i="17" s="1"/>
  <c r="R709" i="17"/>
  <c r="Z708" i="17"/>
  <c r="W708" i="17"/>
  <c r="U708" i="17"/>
  <c r="T708" i="17"/>
  <c r="R708" i="17"/>
  <c r="Q708" i="17"/>
  <c r="Y707" i="17"/>
  <c r="Z707" i="17" s="1"/>
  <c r="U707" i="17"/>
  <c r="W707" i="17" s="1"/>
  <c r="R707" i="17"/>
  <c r="T707" i="17" s="1"/>
  <c r="Q707" i="17" s="1"/>
  <c r="Z706" i="17"/>
  <c r="X706" i="17"/>
  <c r="W706" i="17"/>
  <c r="U706" i="17"/>
  <c r="T706" i="17"/>
  <c r="Q706" i="17" s="1"/>
  <c r="R706" i="17"/>
  <c r="X705" i="17"/>
  <c r="Z705" i="17" s="1"/>
  <c r="U705" i="17"/>
  <c r="W705" i="17" s="1"/>
  <c r="R705" i="17"/>
  <c r="T705" i="17" s="1"/>
  <c r="Q705" i="17" s="1"/>
  <c r="Z704" i="17"/>
  <c r="W704" i="17"/>
  <c r="T704" i="17"/>
  <c r="Q704" i="17" s="1"/>
  <c r="Z703" i="17"/>
  <c r="W703" i="17"/>
  <c r="T703" i="17"/>
  <c r="Q703" i="17" s="1"/>
  <c r="Z702" i="17"/>
  <c r="X702" i="17"/>
  <c r="W702" i="17"/>
  <c r="U702" i="17"/>
  <c r="T702" i="17"/>
  <c r="Q702" i="17" s="1"/>
  <c r="R702" i="17"/>
  <c r="X701" i="17"/>
  <c r="Z701" i="17" s="1"/>
  <c r="U701" i="17"/>
  <c r="W701" i="17" s="1"/>
  <c r="R701" i="17"/>
  <c r="T701" i="17" s="1"/>
  <c r="Q701" i="17" s="1"/>
  <c r="X700" i="17"/>
  <c r="Z700" i="17" s="1"/>
  <c r="W700" i="17"/>
  <c r="U700" i="17"/>
  <c r="R700" i="17"/>
  <c r="T700" i="17" s="1"/>
  <c r="Q700" i="17" s="1"/>
  <c r="Z699" i="17"/>
  <c r="U699" i="17"/>
  <c r="W699" i="17" s="1"/>
  <c r="T699" i="17"/>
  <c r="Q699" i="17" s="1"/>
  <c r="R699" i="17"/>
  <c r="Z698" i="17"/>
  <c r="X698" i="17"/>
  <c r="U698" i="17"/>
  <c r="W698" i="17" s="1"/>
  <c r="R698" i="17"/>
  <c r="T698" i="17" s="1"/>
  <c r="Q698" i="17" s="1"/>
  <c r="Z697" i="17"/>
  <c r="W697" i="17"/>
  <c r="U697" i="17"/>
  <c r="R697" i="17"/>
  <c r="T697" i="17" s="1"/>
  <c r="Q697" i="17" s="1"/>
  <c r="Z696" i="17"/>
  <c r="X696" i="17"/>
  <c r="W696" i="17"/>
  <c r="U696" i="17"/>
  <c r="T696" i="17"/>
  <c r="Q696" i="17" s="1"/>
  <c r="R696" i="17"/>
  <c r="X695" i="17"/>
  <c r="Z695" i="17" s="1"/>
  <c r="U695" i="17"/>
  <c r="W695" i="17" s="1"/>
  <c r="T695" i="17"/>
  <c r="Q695" i="17" s="1"/>
  <c r="R695" i="17"/>
  <c r="Z694" i="17"/>
  <c r="X694" i="17"/>
  <c r="W694" i="17"/>
  <c r="U694" i="17"/>
  <c r="T694" i="17"/>
  <c r="Q694" i="17" s="1"/>
  <c r="R694" i="17"/>
  <c r="X693" i="17"/>
  <c r="Z693" i="17" s="1"/>
  <c r="W693" i="17"/>
  <c r="U693" i="17"/>
  <c r="R693" i="17"/>
  <c r="T693" i="17" s="1"/>
  <c r="Q693" i="17" s="1"/>
  <c r="Z692" i="17"/>
  <c r="X692" i="17"/>
  <c r="W692" i="17"/>
  <c r="U692" i="17"/>
  <c r="T692" i="17"/>
  <c r="Q692" i="17" s="1"/>
  <c r="R692" i="17"/>
  <c r="X691" i="17"/>
  <c r="Z691" i="17" s="1"/>
  <c r="U691" i="17"/>
  <c r="W691" i="17" s="1"/>
  <c r="T691" i="17"/>
  <c r="Q691" i="17" s="1"/>
  <c r="R691" i="17"/>
  <c r="Z690" i="17"/>
  <c r="X690" i="17"/>
  <c r="W690" i="17"/>
  <c r="U690" i="17"/>
  <c r="T690" i="17"/>
  <c r="Q690" i="17" s="1"/>
  <c r="R690" i="17"/>
  <c r="X689" i="17"/>
  <c r="Z689" i="17" s="1"/>
  <c r="W689" i="17"/>
  <c r="U689" i="17"/>
  <c r="R689" i="17"/>
  <c r="T689" i="17" s="1"/>
  <c r="Q689" i="17" s="1"/>
  <c r="Z688" i="17"/>
  <c r="X688" i="17"/>
  <c r="W688" i="17"/>
  <c r="U688" i="17"/>
  <c r="T688" i="17"/>
  <c r="Q688" i="17" s="1"/>
  <c r="R688" i="17"/>
  <c r="Z687" i="17"/>
  <c r="W687" i="17"/>
  <c r="U687" i="17"/>
  <c r="T687" i="17"/>
  <c r="R687" i="17"/>
  <c r="Q687" i="17"/>
  <c r="X686" i="17"/>
  <c r="Z686" i="17" s="1"/>
  <c r="W686" i="17"/>
  <c r="U686" i="17"/>
  <c r="R686" i="17"/>
  <c r="T686" i="17" s="1"/>
  <c r="Q686" i="17" s="1"/>
  <c r="Z685" i="17"/>
  <c r="U685" i="17"/>
  <c r="W685" i="17" s="1"/>
  <c r="T685" i="17"/>
  <c r="Q685" i="17" s="1"/>
  <c r="R685" i="17"/>
  <c r="Z684" i="17"/>
  <c r="U684" i="17"/>
  <c r="W684" i="17" s="1"/>
  <c r="R684" i="17"/>
  <c r="T684" i="17" s="1"/>
  <c r="Q684" i="17"/>
  <c r="Z683" i="17"/>
  <c r="X683" i="17"/>
  <c r="U683" i="17"/>
  <c r="W683" i="17" s="1"/>
  <c r="T683" i="17"/>
  <c r="Q683" i="17" s="1"/>
  <c r="R683" i="17"/>
  <c r="Z682" i="17"/>
  <c r="W682" i="17"/>
  <c r="T682" i="17"/>
  <c r="Q682" i="17"/>
  <c r="Z681" i="17"/>
  <c r="W681" i="17"/>
  <c r="T681" i="17"/>
  <c r="Q681" i="17"/>
  <c r="Z680" i="17"/>
  <c r="W680" i="17"/>
  <c r="R680" i="17"/>
  <c r="T680" i="17" s="1"/>
  <c r="Q680" i="17" s="1"/>
  <c r="Z679" i="17"/>
  <c r="X679" i="17"/>
  <c r="W679" i="17"/>
  <c r="U679" i="17"/>
  <c r="T679" i="17"/>
  <c r="R679" i="17"/>
  <c r="Q679" i="17"/>
  <c r="Z678" i="17"/>
  <c r="W678" i="17"/>
  <c r="T678" i="17"/>
  <c r="Q678" i="17"/>
  <c r="X677" i="17"/>
  <c r="Z677" i="17" s="1"/>
  <c r="U677" i="17"/>
  <c r="W677" i="17" s="1"/>
  <c r="T677" i="17"/>
  <c r="Q677" i="17" s="1"/>
  <c r="R677" i="17"/>
  <c r="T676" i="17"/>
  <c r="T675" i="17"/>
  <c r="T674" i="17"/>
  <c r="S674" i="17"/>
  <c r="T673" i="17"/>
  <c r="S673" i="17"/>
  <c r="Z672" i="17"/>
  <c r="X672" i="17"/>
  <c r="W672" i="17"/>
  <c r="U672" i="17"/>
  <c r="T672" i="17"/>
  <c r="Q672" i="17" s="1"/>
  <c r="R672" i="17"/>
  <c r="Z671" i="17"/>
  <c r="W671" i="17"/>
  <c r="T671" i="17"/>
  <c r="Z670" i="17"/>
  <c r="X670" i="17"/>
  <c r="W670" i="17"/>
  <c r="U670" i="17"/>
  <c r="T670" i="17"/>
  <c r="R670" i="17"/>
  <c r="Q670" i="17"/>
  <c r="X669" i="17"/>
  <c r="Z669" i="17" s="1"/>
  <c r="W669" i="17"/>
  <c r="U669" i="17"/>
  <c r="S669" i="17"/>
  <c r="R669" i="17"/>
  <c r="X668" i="17"/>
  <c r="Z668" i="17" s="1"/>
  <c r="W668" i="17"/>
  <c r="U668" i="17"/>
  <c r="R668" i="17"/>
  <c r="T668" i="17" s="1"/>
  <c r="X667" i="17"/>
  <c r="Z667" i="17" s="1"/>
  <c r="U667" i="17"/>
  <c r="W667" i="17" s="1"/>
  <c r="T667" i="17"/>
  <c r="R667" i="17"/>
  <c r="X666" i="17"/>
  <c r="Z666" i="17" s="1"/>
  <c r="U666" i="17"/>
  <c r="W666" i="17" s="1"/>
  <c r="R666" i="17"/>
  <c r="T666" i="17" s="1"/>
  <c r="Z665" i="17"/>
  <c r="X665" i="17"/>
  <c r="U665" i="17"/>
  <c r="W665" i="17" s="1"/>
  <c r="R665" i="17"/>
  <c r="T665" i="17" s="1"/>
  <c r="X664" i="17"/>
  <c r="Z664" i="17" s="1"/>
  <c r="W664" i="17"/>
  <c r="U664" i="17"/>
  <c r="R664" i="17"/>
  <c r="T664" i="17" s="1"/>
  <c r="X663" i="17"/>
  <c r="Z663" i="17" s="1"/>
  <c r="U663" i="17"/>
  <c r="W663" i="17" s="1"/>
  <c r="T663" i="17"/>
  <c r="R663" i="17"/>
  <c r="X662" i="17"/>
  <c r="Z662" i="17" s="1"/>
  <c r="U662" i="17"/>
  <c r="W662" i="17" s="1"/>
  <c r="R662" i="17"/>
  <c r="T662" i="17" s="1"/>
  <c r="Z661" i="17"/>
  <c r="X661" i="17"/>
  <c r="U661" i="17"/>
  <c r="W661" i="17" s="1"/>
  <c r="R661" i="17"/>
  <c r="T661" i="17" s="1"/>
  <c r="Q661" i="17" s="1"/>
  <c r="X660" i="17"/>
  <c r="Z660" i="17" s="1"/>
  <c r="W660" i="17"/>
  <c r="U660" i="17"/>
  <c r="R660" i="17"/>
  <c r="T660" i="17" s="1"/>
  <c r="Q660" i="17" s="1"/>
  <c r="X659" i="17"/>
  <c r="Z659" i="17" s="1"/>
  <c r="U659" i="17"/>
  <c r="W659" i="17" s="1"/>
  <c r="R659" i="17"/>
  <c r="T659" i="17" s="1"/>
  <c r="Q659" i="17"/>
  <c r="Z658" i="17"/>
  <c r="X658" i="17"/>
  <c r="U658" i="17"/>
  <c r="W658" i="17" s="1"/>
  <c r="T658" i="17"/>
  <c r="Q658" i="17" s="1"/>
  <c r="R658" i="17"/>
  <c r="Z657" i="17"/>
  <c r="X657" i="17"/>
  <c r="U657" i="17"/>
  <c r="W657" i="17" s="1"/>
  <c r="R657" i="17"/>
  <c r="T657" i="17" s="1"/>
  <c r="Q657" i="17" s="1"/>
  <c r="X656" i="17"/>
  <c r="Z656" i="17" s="1"/>
  <c r="W656" i="17"/>
  <c r="U656" i="17"/>
  <c r="R656" i="17"/>
  <c r="T656" i="17" s="1"/>
  <c r="Q656" i="17" s="1"/>
  <c r="Z655" i="17"/>
  <c r="W655" i="17"/>
  <c r="T655" i="17"/>
  <c r="Q655" i="17" s="1"/>
  <c r="X654" i="17"/>
  <c r="Z654" i="17" s="1"/>
  <c r="W654" i="17"/>
  <c r="T654" i="17"/>
  <c r="Q654" i="17" s="1"/>
  <c r="X653" i="17"/>
  <c r="Z653" i="17" s="1"/>
  <c r="W653" i="17"/>
  <c r="T653" i="17"/>
  <c r="Q653" i="17" s="1"/>
  <c r="Z652" i="17"/>
  <c r="X652" i="17"/>
  <c r="W652" i="17"/>
  <c r="T652" i="17"/>
  <c r="Q652" i="17"/>
  <c r="X651" i="17"/>
  <c r="Z651" i="17" s="1"/>
  <c r="W651" i="17"/>
  <c r="T651" i="17"/>
  <c r="Q651" i="17" s="1"/>
  <c r="Z650" i="17"/>
  <c r="X650" i="17"/>
  <c r="W650" i="17"/>
  <c r="T650" i="17"/>
  <c r="Q650" i="17"/>
  <c r="X649" i="17"/>
  <c r="Z649" i="17" s="1"/>
  <c r="W649" i="17"/>
  <c r="T649" i="17"/>
  <c r="Q649" i="17" s="1"/>
  <c r="Z648" i="17"/>
  <c r="X648" i="17"/>
  <c r="W648" i="17"/>
  <c r="U648" i="17"/>
  <c r="T648" i="17"/>
  <c r="Q648" i="17" s="1"/>
  <c r="R648" i="17"/>
  <c r="X647" i="17"/>
  <c r="Z647" i="17" s="1"/>
  <c r="U647" i="17"/>
  <c r="W647" i="17" s="1"/>
  <c r="R647" i="17"/>
  <c r="T647" i="17" s="1"/>
  <c r="Q647" i="17" s="1"/>
  <c r="Z646" i="17"/>
  <c r="X646" i="17"/>
  <c r="W646" i="17"/>
  <c r="U646" i="17"/>
  <c r="T646" i="17"/>
  <c r="R646" i="17"/>
  <c r="Q646" i="17"/>
  <c r="X645" i="17"/>
  <c r="Z645" i="17" s="1"/>
  <c r="U645" i="17"/>
  <c r="W645" i="17" s="1"/>
  <c r="R645" i="17"/>
  <c r="T645" i="17" s="1"/>
  <c r="Q645" i="17" s="1"/>
  <c r="Z644" i="17"/>
  <c r="U644" i="17"/>
  <c r="W644" i="17" s="1"/>
  <c r="R644" i="17"/>
  <c r="T644" i="17" s="1"/>
  <c r="Q644" i="17" s="1"/>
  <c r="Z643" i="17"/>
  <c r="X643" i="17"/>
  <c r="W643" i="17"/>
  <c r="U643" i="17"/>
  <c r="T643" i="17"/>
  <c r="R643" i="17"/>
  <c r="Q643" i="17"/>
  <c r="X642" i="17"/>
  <c r="Z642" i="17" s="1"/>
  <c r="U642" i="17"/>
  <c r="W642" i="17" s="1"/>
  <c r="R642" i="17"/>
  <c r="T642" i="17" s="1"/>
  <c r="Q642" i="17" s="1"/>
  <c r="Z641" i="17"/>
  <c r="X641" i="17"/>
  <c r="W641" i="17"/>
  <c r="U641" i="17"/>
  <c r="T641" i="17"/>
  <c r="Q641" i="17" s="1"/>
  <c r="R641" i="17"/>
  <c r="X640" i="17"/>
  <c r="Z640" i="17" s="1"/>
  <c r="U640" i="17"/>
  <c r="W640" i="17" s="1"/>
  <c r="R640" i="17"/>
  <c r="T640" i="17" s="1"/>
  <c r="Q640" i="17" s="1"/>
  <c r="Z639" i="17"/>
  <c r="X639" i="17"/>
  <c r="W639" i="17"/>
  <c r="U639" i="17"/>
  <c r="T639" i="17"/>
  <c r="R639" i="17"/>
  <c r="Q639" i="17"/>
  <c r="Z638" i="17"/>
  <c r="W638" i="17"/>
  <c r="U638" i="17"/>
  <c r="T638" i="17"/>
  <c r="Q638" i="17" s="1"/>
  <c r="R638" i="17"/>
  <c r="X637" i="17"/>
  <c r="Z637" i="17" s="1"/>
  <c r="U637" i="17"/>
  <c r="W637" i="17" s="1"/>
  <c r="R637" i="17"/>
  <c r="T637" i="17" s="1"/>
  <c r="Q637" i="17" s="1"/>
  <c r="Z636" i="17"/>
  <c r="X636" i="17"/>
  <c r="W636" i="17"/>
  <c r="U636" i="17"/>
  <c r="T636" i="17"/>
  <c r="R636" i="17"/>
  <c r="Q636" i="17"/>
  <c r="X635" i="17"/>
  <c r="Z635" i="17" s="1"/>
  <c r="U635" i="17"/>
  <c r="W635" i="17" s="1"/>
  <c r="S635" i="17"/>
  <c r="T635" i="17" s="1"/>
  <c r="Q635" i="17" s="1"/>
  <c r="R635" i="17"/>
  <c r="X634" i="17"/>
  <c r="Z634" i="17" s="1"/>
  <c r="U634" i="17"/>
  <c r="W634" i="17" s="1"/>
  <c r="R634" i="17"/>
  <c r="T634" i="17" s="1"/>
  <c r="Q634" i="17" s="1"/>
  <c r="Z633" i="17"/>
  <c r="X633" i="17"/>
  <c r="W633" i="17"/>
  <c r="U633" i="17"/>
  <c r="T633" i="17"/>
  <c r="R633" i="17"/>
  <c r="Q633" i="17"/>
  <c r="X632" i="17"/>
  <c r="Z632" i="17" s="1"/>
  <c r="U632" i="17"/>
  <c r="W632" i="17" s="1"/>
  <c r="R632" i="17"/>
  <c r="T632" i="17" s="1"/>
  <c r="Q632" i="17" s="1"/>
  <c r="Z631" i="17"/>
  <c r="X631" i="17"/>
  <c r="W631" i="17"/>
  <c r="U631" i="17"/>
  <c r="T631" i="17"/>
  <c r="Q631" i="17" s="1"/>
  <c r="S631" i="17"/>
  <c r="R631" i="17"/>
  <c r="Z630" i="17"/>
  <c r="W630" i="17"/>
  <c r="T630" i="17"/>
  <c r="Q630" i="17" s="1"/>
  <c r="Z629" i="17"/>
  <c r="X629" i="17"/>
  <c r="W629" i="17"/>
  <c r="U629" i="17"/>
  <c r="T629" i="17"/>
  <c r="R629" i="17"/>
  <c r="Q629" i="17"/>
  <c r="X628" i="17"/>
  <c r="Z628" i="17" s="1"/>
  <c r="U628" i="17"/>
  <c r="W628" i="17" s="1"/>
  <c r="R628" i="17"/>
  <c r="T628" i="17" s="1"/>
  <c r="Q628" i="17" s="1"/>
  <c r="Z627" i="17"/>
  <c r="X627" i="17"/>
  <c r="W627" i="17"/>
  <c r="U627" i="17"/>
  <c r="T627" i="17"/>
  <c r="Q627" i="17" s="1"/>
  <c r="R627" i="17"/>
  <c r="X626" i="17"/>
  <c r="Z626" i="17" s="1"/>
  <c r="U626" i="17"/>
  <c r="W626" i="17" s="1"/>
  <c r="R626" i="17"/>
  <c r="T626" i="17" s="1"/>
  <c r="Q626" i="17" s="1"/>
  <c r="Z625" i="17"/>
  <c r="X625" i="17"/>
  <c r="W625" i="17"/>
  <c r="U625" i="17"/>
  <c r="T625" i="17"/>
  <c r="R625" i="17"/>
  <c r="Q625" i="17"/>
  <c r="X624" i="17"/>
  <c r="Z624" i="17" s="1"/>
  <c r="U624" i="17"/>
  <c r="W624" i="17" s="1"/>
  <c r="R624" i="17"/>
  <c r="T624" i="17" s="1"/>
  <c r="Q624" i="17" s="1"/>
  <c r="Z623" i="17"/>
  <c r="X623" i="17"/>
  <c r="W623" i="17"/>
  <c r="U623" i="17"/>
  <c r="T623" i="17"/>
  <c r="Q623" i="17" s="1"/>
  <c r="R623" i="17"/>
  <c r="X622" i="17"/>
  <c r="Z622" i="17" s="1"/>
  <c r="U622" i="17"/>
  <c r="W622" i="17" s="1"/>
  <c r="R622" i="17"/>
  <c r="T622" i="17" s="1"/>
  <c r="Q622" i="17" s="1"/>
  <c r="Z621" i="17"/>
  <c r="U621" i="17"/>
  <c r="W621" i="17" s="1"/>
  <c r="R621" i="17"/>
  <c r="T621" i="17" s="1"/>
  <c r="Q621" i="17" s="1"/>
  <c r="Z620" i="17"/>
  <c r="X620" i="17"/>
  <c r="W620" i="17"/>
  <c r="U620" i="17"/>
  <c r="T620" i="17"/>
  <c r="Q620" i="17" s="1"/>
  <c r="R620" i="17"/>
  <c r="Z619" i="17"/>
  <c r="W619" i="17"/>
  <c r="U619" i="17"/>
  <c r="T619" i="17"/>
  <c r="R619" i="17"/>
  <c r="Q619" i="17"/>
  <c r="Z618" i="17"/>
  <c r="W618" i="17"/>
  <c r="U618" i="17"/>
  <c r="T618" i="17"/>
  <c r="Q618" i="17" s="1"/>
  <c r="R618" i="17"/>
  <c r="Z617" i="17"/>
  <c r="W617" i="17"/>
  <c r="U617" i="17"/>
  <c r="T617" i="17"/>
  <c r="R617" i="17"/>
  <c r="Q617" i="17"/>
  <c r="Z616" i="17"/>
  <c r="W616" i="17"/>
  <c r="U616" i="17"/>
  <c r="T616" i="17"/>
  <c r="Q616" i="17" s="1"/>
  <c r="R616" i="17"/>
  <c r="Z615" i="17"/>
  <c r="W615" i="17"/>
  <c r="T615" i="17"/>
  <c r="Q615" i="17"/>
  <c r="Z614" i="17"/>
  <c r="W614" i="17"/>
  <c r="U614" i="17"/>
  <c r="T614" i="17"/>
  <c r="R614" i="17"/>
  <c r="Q614" i="17"/>
  <c r="Z613" i="17"/>
  <c r="W613" i="17"/>
  <c r="T613" i="17"/>
  <c r="Q613" i="17"/>
  <c r="Z612" i="17"/>
  <c r="W612" i="17"/>
  <c r="U612" i="17"/>
  <c r="T612" i="17"/>
  <c r="Q612" i="17" s="1"/>
  <c r="R612" i="17"/>
  <c r="Z611" i="17"/>
  <c r="W611" i="17"/>
  <c r="U611" i="17"/>
  <c r="T611" i="17"/>
  <c r="R611" i="17"/>
  <c r="Q611" i="17"/>
  <c r="Z610" i="17"/>
  <c r="W610" i="17"/>
  <c r="U610" i="17"/>
  <c r="T610" i="17"/>
  <c r="Q610" i="17" s="1"/>
  <c r="R610" i="17"/>
  <c r="Z609" i="17"/>
  <c r="W609" i="17"/>
  <c r="T609" i="17"/>
  <c r="Z608" i="17"/>
  <c r="W608" i="17"/>
  <c r="T608" i="17"/>
  <c r="Z607" i="17"/>
  <c r="W607" i="17"/>
  <c r="T607" i="17"/>
  <c r="Z606" i="17"/>
  <c r="W606" i="17"/>
  <c r="T606" i="17"/>
  <c r="Z605" i="17"/>
  <c r="W605" i="17"/>
  <c r="T605" i="17"/>
  <c r="Z604" i="17"/>
  <c r="W604" i="17"/>
  <c r="T604" i="17"/>
  <c r="X603" i="17"/>
  <c r="Z603" i="17" s="1"/>
  <c r="U603" i="17"/>
  <c r="W603" i="17" s="1"/>
  <c r="R603" i="17"/>
  <c r="T603" i="17" s="1"/>
  <c r="Q603" i="17" s="1"/>
  <c r="Z602" i="17"/>
  <c r="X602" i="17"/>
  <c r="W602" i="17"/>
  <c r="U602" i="17"/>
  <c r="T602" i="17"/>
  <c r="Q602" i="17" s="1"/>
  <c r="R602" i="17"/>
  <c r="Z601" i="17"/>
  <c r="W601" i="17"/>
  <c r="U601" i="17"/>
  <c r="T601" i="17"/>
  <c r="R601" i="17"/>
  <c r="Q601" i="17"/>
  <c r="X600" i="17"/>
  <c r="Z600" i="17" s="1"/>
  <c r="U600" i="17"/>
  <c r="W600" i="17" s="1"/>
  <c r="R600" i="17"/>
  <c r="T600" i="17" s="1"/>
  <c r="Q600" i="17" s="1"/>
  <c r="Z599" i="17"/>
  <c r="X599" i="17"/>
  <c r="W599" i="17"/>
  <c r="U599" i="17"/>
  <c r="T599" i="17"/>
  <c r="Q599" i="17" s="1"/>
  <c r="S599" i="17"/>
  <c r="R599" i="17"/>
  <c r="Z598" i="17"/>
  <c r="W598" i="17"/>
  <c r="T598" i="17"/>
  <c r="Q598" i="17" s="1"/>
  <c r="Z597" i="17"/>
  <c r="W597" i="17"/>
  <c r="T597" i="17"/>
  <c r="Q597" i="17" s="1"/>
  <c r="Z596" i="17"/>
  <c r="W596" i="17"/>
  <c r="T596" i="17"/>
  <c r="Q596" i="17" s="1"/>
  <c r="Z595" i="17"/>
  <c r="W595" i="17"/>
  <c r="T595" i="17"/>
  <c r="Q595" i="17" s="1"/>
  <c r="Z594" i="17"/>
  <c r="W594" i="17"/>
  <c r="T594" i="17"/>
  <c r="Q594" i="17" s="1"/>
  <c r="Z593" i="17"/>
  <c r="W593" i="17"/>
  <c r="T593" i="17"/>
  <c r="Q593" i="17" s="1"/>
  <c r="Z592" i="17"/>
  <c r="W592" i="17"/>
  <c r="T592" i="17"/>
  <c r="Q592" i="17" s="1"/>
  <c r="Z591" i="17"/>
  <c r="X591" i="17"/>
  <c r="W591" i="17"/>
  <c r="U591" i="17"/>
  <c r="T591" i="17"/>
  <c r="Q591" i="17" s="1"/>
  <c r="S591" i="17"/>
  <c r="R591" i="17"/>
  <c r="Z590" i="17"/>
  <c r="X590" i="17"/>
  <c r="W590" i="17"/>
  <c r="U590" i="17"/>
  <c r="T590" i="17"/>
  <c r="Q590" i="17" s="1"/>
  <c r="R590" i="17"/>
  <c r="Z589" i="17"/>
  <c r="W589" i="17"/>
  <c r="R589" i="17"/>
  <c r="T589" i="17" s="1"/>
  <c r="Q589" i="17" s="1"/>
  <c r="Z588" i="17"/>
  <c r="X588" i="17"/>
  <c r="W588" i="17"/>
  <c r="U588" i="17"/>
  <c r="T588" i="17"/>
  <c r="R588" i="17"/>
  <c r="Q588" i="17"/>
  <c r="X587" i="17"/>
  <c r="Z587" i="17" s="1"/>
  <c r="U587" i="17"/>
  <c r="W587" i="17" s="1"/>
  <c r="R587" i="17"/>
  <c r="T587" i="17" s="1"/>
  <c r="Q587" i="17" s="1"/>
  <c r="Z586" i="17"/>
  <c r="X586" i="17"/>
  <c r="W586" i="17"/>
  <c r="U586" i="17"/>
  <c r="T586" i="17"/>
  <c r="Q586" i="17" s="1"/>
  <c r="R586" i="17"/>
  <c r="Z585" i="17"/>
  <c r="W585" i="17"/>
  <c r="T585" i="17"/>
  <c r="Q585" i="17"/>
  <c r="X584" i="17"/>
  <c r="Z584" i="17" s="1"/>
  <c r="U584" i="17"/>
  <c r="W584" i="17" s="1"/>
  <c r="R584" i="17"/>
  <c r="T584" i="17" s="1"/>
  <c r="Q584" i="17" s="1"/>
  <c r="Z583" i="17"/>
  <c r="X583" i="17"/>
  <c r="W583" i="17"/>
  <c r="U583" i="17"/>
  <c r="T583" i="17"/>
  <c r="R583" i="17"/>
  <c r="Q583" i="17"/>
  <c r="X582" i="17"/>
  <c r="Z582" i="17" s="1"/>
  <c r="U582" i="17"/>
  <c r="W582" i="17" s="1"/>
  <c r="R582" i="17"/>
  <c r="T582" i="17" s="1"/>
  <c r="Q582" i="17" s="1"/>
  <c r="Z581" i="17"/>
  <c r="U581" i="17"/>
  <c r="W581" i="17" s="1"/>
  <c r="R581" i="17"/>
  <c r="T581" i="17" s="1"/>
  <c r="Q581" i="17" s="1"/>
  <c r="Z580" i="17"/>
  <c r="U580" i="17"/>
  <c r="W580" i="17" s="1"/>
  <c r="R580" i="17"/>
  <c r="T580" i="17" s="1"/>
  <c r="Q580" i="17" s="1"/>
  <c r="Z579" i="17"/>
  <c r="U579" i="17"/>
  <c r="W579" i="17" s="1"/>
  <c r="R579" i="17"/>
  <c r="T579" i="17" s="1"/>
  <c r="Q579" i="17" s="1"/>
  <c r="Z578" i="17"/>
  <c r="U578" i="17"/>
  <c r="W578" i="17" s="1"/>
  <c r="R578" i="17"/>
  <c r="T578" i="17" s="1"/>
  <c r="Q578" i="17" s="1"/>
  <c r="Z577" i="17"/>
  <c r="X577" i="17"/>
  <c r="W577" i="17"/>
  <c r="U577" i="17"/>
  <c r="T577" i="17"/>
  <c r="Q577" i="17" s="1"/>
  <c r="R577" i="17"/>
  <c r="Z576" i="17"/>
  <c r="W576" i="17"/>
  <c r="U576" i="17"/>
  <c r="T576" i="17"/>
  <c r="R576" i="17"/>
  <c r="Q576" i="17"/>
  <c r="X575" i="17"/>
  <c r="Z575" i="17" s="1"/>
  <c r="U575" i="17"/>
  <c r="W575" i="17" s="1"/>
  <c r="R575" i="17"/>
  <c r="T575" i="17" s="1"/>
  <c r="Q575" i="17" s="1"/>
  <c r="Z574" i="17"/>
  <c r="X574" i="17"/>
  <c r="W574" i="17"/>
  <c r="U574" i="17"/>
  <c r="T574" i="17"/>
  <c r="Q574" i="17" s="1"/>
  <c r="R574" i="17"/>
  <c r="X573" i="17"/>
  <c r="Z573" i="17" s="1"/>
  <c r="U573" i="17"/>
  <c r="W573" i="17" s="1"/>
  <c r="T573" i="17"/>
  <c r="Q573" i="17" s="1"/>
  <c r="R573" i="17"/>
  <c r="X572" i="17"/>
  <c r="Z572" i="17" s="1"/>
  <c r="U572" i="17"/>
  <c r="W572" i="17" s="1"/>
  <c r="R572" i="17"/>
  <c r="T572" i="17" s="1"/>
  <c r="Q572" i="17" s="1"/>
  <c r="X571" i="17"/>
  <c r="Z571" i="17" s="1"/>
  <c r="W571" i="17"/>
  <c r="U571" i="17"/>
  <c r="R571" i="17"/>
  <c r="T571" i="17" s="1"/>
  <c r="Q571" i="17" s="1"/>
  <c r="X570" i="17"/>
  <c r="Z570" i="17" s="1"/>
  <c r="U570" i="17"/>
  <c r="W570" i="17" s="1"/>
  <c r="R570" i="17"/>
  <c r="T570" i="17" s="1"/>
  <c r="Q570" i="17" s="1"/>
  <c r="Z569" i="17"/>
  <c r="X569" i="17"/>
  <c r="U569" i="17"/>
  <c r="W569" i="17" s="1"/>
  <c r="T569" i="17"/>
  <c r="Q569" i="17" s="1"/>
  <c r="R569" i="17"/>
  <c r="X568" i="17"/>
  <c r="Z568" i="17" s="1"/>
  <c r="U568" i="17"/>
  <c r="W568" i="17" s="1"/>
  <c r="R568" i="17"/>
  <c r="T568" i="17" s="1"/>
  <c r="Q568" i="17" s="1"/>
  <c r="X567" i="17"/>
  <c r="Z567" i="17" s="1"/>
  <c r="W567" i="17"/>
  <c r="U567" i="17"/>
  <c r="R567" i="17"/>
  <c r="T567" i="17" s="1"/>
  <c r="Q567" i="17" s="1"/>
  <c r="X566" i="17"/>
  <c r="Z566" i="17" s="1"/>
  <c r="U566" i="17"/>
  <c r="W566" i="17" s="1"/>
  <c r="R566" i="17"/>
  <c r="T566" i="17" s="1"/>
  <c r="Q566" i="17" s="1"/>
  <c r="Z565" i="17"/>
  <c r="X565" i="17"/>
  <c r="U565" i="17"/>
  <c r="W565" i="17" s="1"/>
  <c r="T565" i="17"/>
  <c r="Q565" i="17" s="1"/>
  <c r="R565" i="17"/>
  <c r="X564" i="17"/>
  <c r="Z564" i="17" s="1"/>
  <c r="U564" i="17"/>
  <c r="W564" i="17" s="1"/>
  <c r="R564" i="17"/>
  <c r="T564" i="17" s="1"/>
  <c r="Q564" i="17" s="1"/>
  <c r="X563" i="17"/>
  <c r="Z563" i="17" s="1"/>
  <c r="W563" i="17"/>
  <c r="U563" i="17"/>
  <c r="R563" i="17"/>
  <c r="T563" i="17" s="1"/>
  <c r="Q563" i="17" s="1"/>
  <c r="X562" i="17"/>
  <c r="Z562" i="17" s="1"/>
  <c r="U562" i="17"/>
  <c r="W562" i="17" s="1"/>
  <c r="R562" i="17"/>
  <c r="T562" i="17" s="1"/>
  <c r="Q562" i="17" s="1"/>
  <c r="Z561" i="17"/>
  <c r="X561" i="17"/>
  <c r="U561" i="17"/>
  <c r="W561" i="17" s="1"/>
  <c r="T561" i="17"/>
  <c r="Q561" i="17" s="1"/>
  <c r="R561" i="17"/>
  <c r="X560" i="17"/>
  <c r="Z560" i="17" s="1"/>
  <c r="U560" i="17"/>
  <c r="W560" i="17" s="1"/>
  <c r="R560" i="17"/>
  <c r="T560" i="17" s="1"/>
  <c r="Q560" i="17" s="1"/>
  <c r="X559" i="17"/>
  <c r="Z559" i="17" s="1"/>
  <c r="W559" i="17"/>
  <c r="U559" i="17"/>
  <c r="R559" i="17"/>
  <c r="T559" i="17" s="1"/>
  <c r="Q559" i="17" s="1"/>
  <c r="X558" i="17"/>
  <c r="Z558" i="17" s="1"/>
  <c r="U558" i="17"/>
  <c r="W558" i="17" s="1"/>
  <c r="R558" i="17"/>
  <c r="T558" i="17" s="1"/>
  <c r="Q558" i="17" s="1"/>
  <c r="Z557" i="17"/>
  <c r="X557" i="17"/>
  <c r="U557" i="17"/>
  <c r="W557" i="17" s="1"/>
  <c r="T557" i="17"/>
  <c r="Q557" i="17" s="1"/>
  <c r="R557" i="17"/>
  <c r="X556" i="17"/>
  <c r="Z556" i="17" s="1"/>
  <c r="U556" i="17"/>
  <c r="W556" i="17" s="1"/>
  <c r="R556" i="17"/>
  <c r="T556" i="17" s="1"/>
  <c r="Q556" i="17" s="1"/>
  <c r="X555" i="17"/>
  <c r="Z555" i="17" s="1"/>
  <c r="W555" i="17"/>
  <c r="U555" i="17"/>
  <c r="R555" i="17"/>
  <c r="T555" i="17" s="1"/>
  <c r="Q555" i="17" s="1"/>
  <c r="X554" i="17"/>
  <c r="Z554" i="17" s="1"/>
  <c r="U554" i="17"/>
  <c r="W554" i="17" s="1"/>
  <c r="R554" i="17"/>
  <c r="T554" i="17" s="1"/>
  <c r="Q554" i="17" s="1"/>
  <c r="Z553" i="17"/>
  <c r="X553" i="17"/>
  <c r="U553" i="17"/>
  <c r="W553" i="17" s="1"/>
  <c r="T553" i="17"/>
  <c r="Q553" i="17" s="1"/>
  <c r="R553" i="17"/>
  <c r="X552" i="17"/>
  <c r="Z552" i="17" s="1"/>
  <c r="U552" i="17"/>
  <c r="W552" i="17" s="1"/>
  <c r="R552" i="17"/>
  <c r="T552" i="17" s="1"/>
  <c r="Q552" i="17" s="1"/>
  <c r="X551" i="17"/>
  <c r="Z551" i="17" s="1"/>
  <c r="W551" i="17"/>
  <c r="U551" i="17"/>
  <c r="R551" i="17"/>
  <c r="T551" i="17" s="1"/>
  <c r="Q551" i="17" s="1"/>
  <c r="X550" i="17"/>
  <c r="Z550" i="17" s="1"/>
  <c r="U550" i="17"/>
  <c r="W550" i="17" s="1"/>
  <c r="R550" i="17"/>
  <c r="T550" i="17" s="1"/>
  <c r="Q550" i="17" s="1"/>
  <c r="Z549" i="17"/>
  <c r="X549" i="17"/>
  <c r="U549" i="17"/>
  <c r="W549" i="17" s="1"/>
  <c r="T549" i="17"/>
  <c r="Q549" i="17" s="1"/>
  <c r="R549" i="17"/>
  <c r="X548" i="17"/>
  <c r="Z548" i="17" s="1"/>
  <c r="U548" i="17"/>
  <c r="W548" i="17" s="1"/>
  <c r="R548" i="17"/>
  <c r="T548" i="17" s="1"/>
  <c r="Q548" i="17" s="1"/>
  <c r="X547" i="17"/>
  <c r="Z547" i="17" s="1"/>
  <c r="W547" i="17"/>
  <c r="U547" i="17"/>
  <c r="R547" i="17"/>
  <c r="T547" i="17" s="1"/>
  <c r="Q547" i="17" s="1"/>
  <c r="X546" i="17"/>
  <c r="Z546" i="17" s="1"/>
  <c r="U546" i="17"/>
  <c r="W546" i="17" s="1"/>
  <c r="R546" i="17"/>
  <c r="T546" i="17" s="1"/>
  <c r="Q546" i="17" s="1"/>
  <c r="Z545" i="17"/>
  <c r="X545" i="17"/>
  <c r="U545" i="17"/>
  <c r="W545" i="17" s="1"/>
  <c r="T545" i="17"/>
  <c r="Q545" i="17" s="1"/>
  <c r="R545" i="17"/>
  <c r="X544" i="17"/>
  <c r="Z544" i="17" s="1"/>
  <c r="U544" i="17"/>
  <c r="W544" i="17" s="1"/>
  <c r="R544" i="17"/>
  <c r="T544" i="17" s="1"/>
  <c r="Q544" i="17" s="1"/>
  <c r="X543" i="17"/>
  <c r="Z543" i="17" s="1"/>
  <c r="W543" i="17"/>
  <c r="U543" i="17"/>
  <c r="R543" i="17"/>
  <c r="T543" i="17" s="1"/>
  <c r="Q543" i="17" s="1"/>
  <c r="X542" i="17"/>
  <c r="Z542" i="17" s="1"/>
  <c r="U542" i="17"/>
  <c r="W542" i="17" s="1"/>
  <c r="R542" i="17"/>
  <c r="T542" i="17" s="1"/>
  <c r="Q542" i="17" s="1"/>
  <c r="Z541" i="17"/>
  <c r="X541" i="17"/>
  <c r="U541" i="17"/>
  <c r="W541" i="17" s="1"/>
  <c r="T541" i="17"/>
  <c r="Q541" i="17" s="1"/>
  <c r="R541" i="17"/>
  <c r="X540" i="17"/>
  <c r="Z540" i="17" s="1"/>
  <c r="U540" i="17"/>
  <c r="W540" i="17" s="1"/>
  <c r="R540" i="17"/>
  <c r="T540" i="17" s="1"/>
  <c r="Q540" i="17" s="1"/>
  <c r="X539" i="17"/>
  <c r="Z539" i="17" s="1"/>
  <c r="W539" i="17"/>
  <c r="U539" i="17"/>
  <c r="R539" i="17"/>
  <c r="T539" i="17" s="1"/>
  <c r="Q539" i="17" s="1"/>
  <c r="X538" i="17"/>
  <c r="Z538" i="17" s="1"/>
  <c r="U538" i="17"/>
  <c r="W538" i="17" s="1"/>
  <c r="R538" i="17"/>
  <c r="T538" i="17" s="1"/>
  <c r="Q538" i="17" s="1"/>
  <c r="Z537" i="17"/>
  <c r="X537" i="17"/>
  <c r="U537" i="17"/>
  <c r="W537" i="17" s="1"/>
  <c r="T537" i="17"/>
  <c r="Q537" i="17" s="1"/>
  <c r="R537" i="17"/>
  <c r="X536" i="17"/>
  <c r="Z536" i="17" s="1"/>
  <c r="U536" i="17"/>
  <c r="W536" i="17" s="1"/>
  <c r="R536" i="17"/>
  <c r="T536" i="17" s="1"/>
  <c r="Q536" i="17" s="1"/>
  <c r="X535" i="17"/>
  <c r="Z535" i="17" s="1"/>
  <c r="W535" i="17"/>
  <c r="U535" i="17"/>
  <c r="R535" i="17"/>
  <c r="T535" i="17" s="1"/>
  <c r="Q535" i="17" s="1"/>
  <c r="X534" i="17"/>
  <c r="Z534" i="17" s="1"/>
  <c r="U534" i="17"/>
  <c r="W534" i="17" s="1"/>
  <c r="R534" i="17"/>
  <c r="T534" i="17" s="1"/>
  <c r="Q534" i="17" s="1"/>
  <c r="Z533" i="17"/>
  <c r="X533" i="17"/>
  <c r="U533" i="17"/>
  <c r="W533" i="17" s="1"/>
  <c r="T533" i="17"/>
  <c r="Q533" i="17" s="1"/>
  <c r="R533" i="17"/>
  <c r="X532" i="17"/>
  <c r="Z532" i="17" s="1"/>
  <c r="U532" i="17"/>
  <c r="W532" i="17" s="1"/>
  <c r="R532" i="17"/>
  <c r="T532" i="17" s="1"/>
  <c r="Q532" i="17" s="1"/>
  <c r="X531" i="17"/>
  <c r="Z531" i="17" s="1"/>
  <c r="W531" i="17"/>
  <c r="U531" i="17"/>
  <c r="R531" i="17"/>
  <c r="T531" i="17" s="1"/>
  <c r="Q531" i="17" s="1"/>
  <c r="X530" i="17"/>
  <c r="Z530" i="17" s="1"/>
  <c r="U530" i="17"/>
  <c r="W530" i="17" s="1"/>
  <c r="R530" i="17"/>
  <c r="T530" i="17" s="1"/>
  <c r="Q530" i="17" s="1"/>
  <c r="Z529" i="17"/>
  <c r="X529" i="17"/>
  <c r="U529" i="17"/>
  <c r="W529" i="17" s="1"/>
  <c r="T529" i="17"/>
  <c r="Q529" i="17" s="1"/>
  <c r="R529" i="17"/>
  <c r="X528" i="17"/>
  <c r="Z528" i="17" s="1"/>
  <c r="U528" i="17"/>
  <c r="W528" i="17" s="1"/>
  <c r="R528" i="17"/>
  <c r="T528" i="17" s="1"/>
  <c r="Q528" i="17" s="1"/>
  <c r="X527" i="17"/>
  <c r="Z527" i="17" s="1"/>
  <c r="W527" i="17"/>
  <c r="U527" i="17"/>
  <c r="R527" i="17"/>
  <c r="T527" i="17" s="1"/>
  <c r="Q527" i="17" s="1"/>
  <c r="X526" i="17"/>
  <c r="Z526" i="17" s="1"/>
  <c r="U526" i="17"/>
  <c r="W526" i="17" s="1"/>
  <c r="R526" i="17"/>
  <c r="T526" i="17" s="1"/>
  <c r="Q526" i="17" s="1"/>
  <c r="Z525" i="17"/>
  <c r="X525" i="17"/>
  <c r="U525" i="17"/>
  <c r="W525" i="17" s="1"/>
  <c r="T525" i="17"/>
  <c r="Q525" i="17" s="1"/>
  <c r="R525" i="17"/>
  <c r="X524" i="17"/>
  <c r="Z524" i="17" s="1"/>
  <c r="U524" i="17"/>
  <c r="W524" i="17" s="1"/>
  <c r="R524" i="17"/>
  <c r="T524" i="17" s="1"/>
  <c r="Q524" i="17" s="1"/>
  <c r="X523" i="17"/>
  <c r="Z523" i="17" s="1"/>
  <c r="W523" i="17"/>
  <c r="U523" i="17"/>
  <c r="R523" i="17"/>
  <c r="T523" i="17" s="1"/>
  <c r="Q523" i="17" s="1"/>
  <c r="X522" i="17"/>
  <c r="Z522" i="17" s="1"/>
  <c r="U522" i="17"/>
  <c r="W522" i="17" s="1"/>
  <c r="R522" i="17"/>
  <c r="T522" i="17" s="1"/>
  <c r="Q522" i="17" s="1"/>
  <c r="Z521" i="17"/>
  <c r="X521" i="17"/>
  <c r="U521" i="17"/>
  <c r="W521" i="17" s="1"/>
  <c r="T521" i="17"/>
  <c r="Q521" i="17" s="1"/>
  <c r="R521" i="17"/>
  <c r="X520" i="17"/>
  <c r="Z520" i="17" s="1"/>
  <c r="U520" i="17"/>
  <c r="W520" i="17" s="1"/>
  <c r="R520" i="17"/>
  <c r="T520" i="17" s="1"/>
  <c r="Q520" i="17" s="1"/>
  <c r="X519" i="17"/>
  <c r="Z519" i="17" s="1"/>
  <c r="W519" i="17"/>
  <c r="U519" i="17"/>
  <c r="R519" i="17"/>
  <c r="T519" i="17" s="1"/>
  <c r="Q519" i="17" s="1"/>
  <c r="X518" i="17"/>
  <c r="Z518" i="17" s="1"/>
  <c r="U518" i="17"/>
  <c r="W518" i="17" s="1"/>
  <c r="R518" i="17"/>
  <c r="T518" i="17" s="1"/>
  <c r="Q518" i="17" s="1"/>
  <c r="Z517" i="17"/>
  <c r="W517" i="17"/>
  <c r="T517" i="17"/>
  <c r="Q517" i="17"/>
  <c r="Z516" i="17"/>
  <c r="X516" i="17"/>
  <c r="U516" i="17"/>
  <c r="W516" i="17" s="1"/>
  <c r="T516" i="17"/>
  <c r="Q516" i="17" s="1"/>
  <c r="R516" i="17"/>
  <c r="X515" i="17"/>
  <c r="Z515" i="17" s="1"/>
  <c r="U515" i="17"/>
  <c r="W515" i="17" s="1"/>
  <c r="R515" i="17"/>
  <c r="T515" i="17" s="1"/>
  <c r="Q515" i="17" s="1"/>
  <c r="X514" i="17"/>
  <c r="Z514" i="17" s="1"/>
  <c r="W514" i="17"/>
  <c r="U514" i="17"/>
  <c r="R514" i="17"/>
  <c r="T514" i="17" s="1"/>
  <c r="Q514" i="17" s="1"/>
  <c r="X513" i="17"/>
  <c r="Z513" i="17" s="1"/>
  <c r="U513" i="17"/>
  <c r="W513" i="17" s="1"/>
  <c r="R513" i="17"/>
  <c r="T513" i="17" s="1"/>
  <c r="Q513" i="17" s="1"/>
  <c r="Z512" i="17"/>
  <c r="U512" i="17"/>
  <c r="W512" i="17" s="1"/>
  <c r="R512" i="17"/>
  <c r="T512" i="17" s="1"/>
  <c r="Q512" i="17" s="1"/>
  <c r="Z511" i="17"/>
  <c r="U511" i="17"/>
  <c r="W511" i="17" s="1"/>
  <c r="S511" i="17"/>
  <c r="R511" i="17"/>
  <c r="T511" i="17" s="1"/>
  <c r="Q511" i="17"/>
  <c r="X510" i="17"/>
  <c r="Z510" i="17" s="1"/>
  <c r="U510" i="17"/>
  <c r="W510" i="17" s="1"/>
  <c r="R510" i="17"/>
  <c r="T510" i="17" s="1"/>
  <c r="Q510" i="17" s="1"/>
  <c r="Z509" i="17"/>
  <c r="X509" i="17"/>
  <c r="U509" i="17"/>
  <c r="W509" i="17" s="1"/>
  <c r="T509" i="17"/>
  <c r="Q509" i="17" s="1"/>
  <c r="R509" i="17"/>
  <c r="X508" i="17"/>
  <c r="Z508" i="17" s="1"/>
  <c r="U508" i="17"/>
  <c r="W508" i="17" s="1"/>
  <c r="T508" i="17"/>
  <c r="Q508" i="17" s="1"/>
  <c r="R508" i="17"/>
  <c r="Z507" i="17"/>
  <c r="U507" i="17"/>
  <c r="W507" i="17" s="1"/>
  <c r="R507" i="17"/>
  <c r="T507" i="17" s="1"/>
  <c r="Q507" i="17"/>
  <c r="Z506" i="17"/>
  <c r="W506" i="17"/>
  <c r="S506" i="17"/>
  <c r="T506" i="17" s="1"/>
  <c r="Q506" i="17"/>
  <c r="X505" i="17"/>
  <c r="Z505" i="17" s="1"/>
  <c r="W505" i="17"/>
  <c r="U505" i="17"/>
  <c r="R505" i="17"/>
  <c r="T505" i="17" s="1"/>
  <c r="Q505" i="17" s="1"/>
  <c r="Z504" i="17"/>
  <c r="U504" i="17"/>
  <c r="W504" i="17" s="1"/>
  <c r="T504" i="17"/>
  <c r="Q504" i="17" s="1"/>
  <c r="R504" i="17"/>
  <c r="X503" i="17"/>
  <c r="Z503" i="17" s="1"/>
  <c r="W503" i="17"/>
  <c r="U503" i="17"/>
  <c r="R503" i="17"/>
  <c r="T503" i="17" s="1"/>
  <c r="Q503" i="17"/>
  <c r="Z502" i="17"/>
  <c r="U502" i="17"/>
  <c r="W502" i="17" s="1"/>
  <c r="T502" i="17"/>
  <c r="Q502" i="17" s="1"/>
  <c r="R502" i="17"/>
  <c r="X501" i="17"/>
  <c r="Z501" i="17" s="1"/>
  <c r="U501" i="17"/>
  <c r="W501" i="17" s="1"/>
  <c r="T501" i="17"/>
  <c r="Q501" i="17" s="1"/>
  <c r="R501" i="17"/>
  <c r="Z500" i="17"/>
  <c r="U500" i="17"/>
  <c r="W500" i="17" s="1"/>
  <c r="R500" i="17"/>
  <c r="T500" i="17" s="1"/>
  <c r="Q500" i="17"/>
  <c r="Z499" i="17"/>
  <c r="X499" i="17"/>
  <c r="U499" i="17"/>
  <c r="W499" i="17" s="1"/>
  <c r="T499" i="17"/>
  <c r="Q499" i="17" s="1"/>
  <c r="R499" i="17"/>
  <c r="Z498" i="17"/>
  <c r="X498" i="17"/>
  <c r="U498" i="17"/>
  <c r="W498" i="17" s="1"/>
  <c r="R498" i="17"/>
  <c r="T498" i="17" s="1"/>
  <c r="Q498" i="17" s="1"/>
  <c r="X497" i="17"/>
  <c r="Z497" i="17" s="1"/>
  <c r="W497" i="17"/>
  <c r="U497" i="17"/>
  <c r="R497" i="17"/>
  <c r="T497" i="17" s="1"/>
  <c r="Q497" i="17" s="1"/>
  <c r="X496" i="17"/>
  <c r="Z496" i="17" s="1"/>
  <c r="U496" i="17"/>
  <c r="W496" i="17" s="1"/>
  <c r="R496" i="17"/>
  <c r="T496" i="17" s="1"/>
  <c r="Q496" i="17"/>
  <c r="Z495" i="17"/>
  <c r="X495" i="17"/>
  <c r="U495" i="17"/>
  <c r="W495" i="17" s="1"/>
  <c r="T495" i="17"/>
  <c r="Q495" i="17" s="1"/>
  <c r="R495" i="17"/>
  <c r="Z494" i="17"/>
  <c r="X494" i="17"/>
  <c r="U494" i="17"/>
  <c r="W494" i="17" s="1"/>
  <c r="R494" i="17"/>
  <c r="T494" i="17" s="1"/>
  <c r="Q494" i="17" s="1"/>
  <c r="X493" i="17"/>
  <c r="Z493" i="17" s="1"/>
  <c r="W493" i="17"/>
  <c r="U493" i="17"/>
  <c r="R493" i="17"/>
  <c r="T493" i="17" s="1"/>
  <c r="Q493" i="17" s="1"/>
  <c r="Z492" i="17"/>
  <c r="U492" i="17"/>
  <c r="W492" i="17" s="1"/>
  <c r="T492" i="17"/>
  <c r="R492" i="17"/>
  <c r="Q492" i="17"/>
  <c r="X491" i="17"/>
  <c r="Z491" i="17" s="1"/>
  <c r="U491" i="17"/>
  <c r="W491" i="17" s="1"/>
  <c r="T491" i="17"/>
  <c r="Q491" i="17" s="1"/>
  <c r="R491" i="17"/>
  <c r="Z490" i="17"/>
  <c r="U490" i="17"/>
  <c r="W490" i="17" s="1"/>
  <c r="R490" i="17"/>
  <c r="T490" i="17" s="1"/>
  <c r="Q490" i="17"/>
  <c r="Z489" i="17"/>
  <c r="X489" i="17"/>
  <c r="U489" i="17"/>
  <c r="W489" i="17" s="1"/>
  <c r="T489" i="17"/>
  <c r="Q489" i="17" s="1"/>
  <c r="R489" i="17"/>
  <c r="Z488" i="17"/>
  <c r="X488" i="17"/>
  <c r="U488" i="17"/>
  <c r="W488" i="17" s="1"/>
  <c r="R488" i="17"/>
  <c r="T488" i="17" s="1"/>
  <c r="Q488" i="17" s="1"/>
  <c r="X487" i="17"/>
  <c r="Z487" i="17" s="1"/>
  <c r="W487" i="17"/>
  <c r="U487" i="17"/>
  <c r="R487" i="17"/>
  <c r="T487" i="17" s="1"/>
  <c r="Q487" i="17" s="1"/>
  <c r="X486" i="17"/>
  <c r="Z486" i="17" s="1"/>
  <c r="U486" i="17"/>
  <c r="W486" i="17" s="1"/>
  <c r="R486" i="17"/>
  <c r="T486" i="17" s="1"/>
  <c r="Q486" i="17"/>
  <c r="Z485" i="17"/>
  <c r="X485" i="17"/>
  <c r="U485" i="17"/>
  <c r="W485" i="17" s="1"/>
  <c r="T485" i="17"/>
  <c r="Q485" i="17" s="1"/>
  <c r="R485" i="17"/>
  <c r="Z484" i="17"/>
  <c r="X484" i="17"/>
  <c r="U484" i="17"/>
  <c r="W484" i="17" s="1"/>
  <c r="R484" i="17"/>
  <c r="T484" i="17" s="1"/>
  <c r="Q484" i="17" s="1"/>
  <c r="X483" i="17"/>
  <c r="Z483" i="17" s="1"/>
  <c r="W483" i="17"/>
  <c r="U483" i="17"/>
  <c r="R483" i="17"/>
  <c r="T483" i="17" s="1"/>
  <c r="Q483" i="17" s="1"/>
  <c r="X482" i="17"/>
  <c r="Z482" i="17" s="1"/>
  <c r="U482" i="17"/>
  <c r="W482" i="17" s="1"/>
  <c r="R482" i="17"/>
  <c r="T482" i="17" s="1"/>
  <c r="Q482" i="17"/>
  <c r="Z481" i="17"/>
  <c r="X481" i="17"/>
  <c r="U481" i="17"/>
  <c r="W481" i="17" s="1"/>
  <c r="T481" i="17"/>
  <c r="Q481" i="17" s="1"/>
  <c r="R481" i="17"/>
  <c r="Z480" i="17"/>
  <c r="X480" i="17"/>
  <c r="U480" i="17"/>
  <c r="W480" i="17" s="1"/>
  <c r="R480" i="17"/>
  <c r="T480" i="17" s="1"/>
  <c r="Q480" i="17" s="1"/>
  <c r="X479" i="17"/>
  <c r="Z479" i="17" s="1"/>
  <c r="W479" i="17"/>
  <c r="U479" i="17"/>
  <c r="R479" i="17"/>
  <c r="T479" i="17" s="1"/>
  <c r="Q479" i="17" s="1"/>
  <c r="Z478" i="17"/>
  <c r="U478" i="17"/>
  <c r="W478" i="17" s="1"/>
  <c r="R478" i="17"/>
  <c r="T478" i="17" s="1"/>
  <c r="Q478" i="17" s="1"/>
  <c r="Z477" i="17"/>
  <c r="U477" i="17"/>
  <c r="W477" i="17" s="1"/>
  <c r="R477" i="17"/>
  <c r="T477" i="17" s="1"/>
  <c r="Q477" i="17" s="1"/>
  <c r="Z476" i="17"/>
  <c r="U476" i="17"/>
  <c r="W476" i="17" s="1"/>
  <c r="R476" i="17"/>
  <c r="T476" i="17" s="1"/>
  <c r="Q476" i="17" s="1"/>
  <c r="Z475" i="17"/>
  <c r="X475" i="17"/>
  <c r="W475" i="17"/>
  <c r="U475" i="17"/>
  <c r="T475" i="17"/>
  <c r="Q475" i="17" s="1"/>
  <c r="R475" i="17"/>
  <c r="X474" i="17"/>
  <c r="Z474" i="17" s="1"/>
  <c r="U474" i="17"/>
  <c r="W474" i="17" s="1"/>
  <c r="R474" i="17"/>
  <c r="T474" i="17" s="1"/>
  <c r="Q474" i="17" s="1"/>
  <c r="Z473" i="17"/>
  <c r="X473" i="17"/>
  <c r="W473" i="17"/>
  <c r="U473" i="17"/>
  <c r="T473" i="17"/>
  <c r="R473" i="17"/>
  <c r="Q473" i="17"/>
  <c r="X472" i="17"/>
  <c r="Z472" i="17" s="1"/>
  <c r="U472" i="17"/>
  <c r="W472" i="17" s="1"/>
  <c r="R472" i="17"/>
  <c r="T472" i="17" s="1"/>
  <c r="Q472" i="17" s="1"/>
  <c r="Z471" i="17"/>
  <c r="X471" i="17"/>
  <c r="W471" i="17"/>
  <c r="U471" i="17"/>
  <c r="T471" i="17"/>
  <c r="Q471" i="17" s="1"/>
  <c r="R471" i="17"/>
  <c r="X470" i="17"/>
  <c r="Z470" i="17" s="1"/>
  <c r="U470" i="17"/>
  <c r="W470" i="17" s="1"/>
  <c r="R470" i="17"/>
  <c r="T470" i="17" s="1"/>
  <c r="Q470" i="17" s="1"/>
  <c r="Z469" i="17"/>
  <c r="W469" i="17"/>
  <c r="T469" i="17"/>
  <c r="Q469" i="17" s="1"/>
  <c r="Z468" i="17"/>
  <c r="X468" i="17"/>
  <c r="W468" i="17"/>
  <c r="U468" i="17"/>
  <c r="T468" i="17"/>
  <c r="R468" i="17"/>
  <c r="Q468" i="17"/>
  <c r="X467" i="17"/>
  <c r="Z467" i="17" s="1"/>
  <c r="U467" i="17"/>
  <c r="W467" i="17" s="1"/>
  <c r="R467" i="17"/>
  <c r="T467" i="17" s="1"/>
  <c r="Q467" i="17" s="1"/>
  <c r="Z466" i="17"/>
  <c r="X466" i="17"/>
  <c r="W466" i="17"/>
  <c r="U466" i="17"/>
  <c r="T466" i="17"/>
  <c r="Q466" i="17" s="1"/>
  <c r="R466" i="17"/>
  <c r="X465" i="17"/>
  <c r="Z465" i="17" s="1"/>
  <c r="U465" i="17"/>
  <c r="W465" i="17" s="1"/>
  <c r="R465" i="17"/>
  <c r="T465" i="17" s="1"/>
  <c r="Q465" i="17" s="1"/>
  <c r="Z464" i="17"/>
  <c r="X464" i="17"/>
  <c r="W464" i="17"/>
  <c r="U464" i="17"/>
  <c r="T464" i="17"/>
  <c r="R464" i="17"/>
  <c r="Q464" i="17"/>
  <c r="X463" i="17"/>
  <c r="Z463" i="17" s="1"/>
  <c r="U463" i="17"/>
  <c r="W463" i="17" s="1"/>
  <c r="R463" i="17"/>
  <c r="T463" i="17" s="1"/>
  <c r="Q463" i="17" s="1"/>
  <c r="Z462" i="17"/>
  <c r="X462" i="17"/>
  <c r="W462" i="17"/>
  <c r="U462" i="17"/>
  <c r="T462" i="17"/>
  <c r="Q462" i="17" s="1"/>
  <c r="R462" i="17"/>
  <c r="X461" i="17"/>
  <c r="Z461" i="17" s="1"/>
  <c r="U461" i="17"/>
  <c r="W461" i="17" s="1"/>
  <c r="R461" i="17"/>
  <c r="T461" i="17" s="1"/>
  <c r="Q461" i="17" s="1"/>
  <c r="Z460" i="17"/>
  <c r="X460" i="17"/>
  <c r="W460" i="17"/>
  <c r="U460" i="17"/>
  <c r="T460" i="17"/>
  <c r="R460" i="17"/>
  <c r="Q460" i="17"/>
  <c r="X459" i="17"/>
  <c r="Z459" i="17" s="1"/>
  <c r="U459" i="17"/>
  <c r="W459" i="17" s="1"/>
  <c r="R459" i="17"/>
  <c r="T459" i="17" s="1"/>
  <c r="Q459" i="17" s="1"/>
  <c r="Z458" i="17"/>
  <c r="X458" i="17"/>
  <c r="W458" i="17"/>
  <c r="U458" i="17"/>
  <c r="T458" i="17"/>
  <c r="Q458" i="17" s="1"/>
  <c r="R458" i="17"/>
  <c r="X457" i="17"/>
  <c r="Z457" i="17" s="1"/>
  <c r="U457" i="17"/>
  <c r="W457" i="17" s="1"/>
  <c r="R457" i="17"/>
  <c r="T457" i="17" s="1"/>
  <c r="Q457" i="17" s="1"/>
  <c r="Z456" i="17"/>
  <c r="X456" i="17"/>
  <c r="W456" i="17"/>
  <c r="U456" i="17"/>
  <c r="T456" i="17"/>
  <c r="R456" i="17"/>
  <c r="Q456" i="17"/>
  <c r="X455" i="17"/>
  <c r="Z455" i="17" s="1"/>
  <c r="U455" i="17"/>
  <c r="W455" i="17" s="1"/>
  <c r="R455" i="17"/>
  <c r="T455" i="17" s="1"/>
  <c r="Q455" i="17" s="1"/>
  <c r="Z454" i="17"/>
  <c r="X454" i="17"/>
  <c r="W454" i="17"/>
  <c r="U454" i="17"/>
  <c r="T454" i="17"/>
  <c r="Q454" i="17" s="1"/>
  <c r="R454" i="17"/>
  <c r="X453" i="17"/>
  <c r="Z453" i="17" s="1"/>
  <c r="U453" i="17"/>
  <c r="W453" i="17" s="1"/>
  <c r="R453" i="17"/>
  <c r="T453" i="17" s="1"/>
  <c r="Q453" i="17" s="1"/>
  <c r="Z452" i="17"/>
  <c r="X452" i="17"/>
  <c r="W452" i="17"/>
  <c r="U452" i="17"/>
  <c r="T452" i="17"/>
  <c r="R452" i="17"/>
  <c r="Q452" i="17"/>
  <c r="X451" i="17"/>
  <c r="Z451" i="17" s="1"/>
  <c r="U451" i="17"/>
  <c r="W451" i="17" s="1"/>
  <c r="R451" i="17"/>
  <c r="T451" i="17" s="1"/>
  <c r="Q451" i="17" s="1"/>
  <c r="Z450" i="17"/>
  <c r="X450" i="17"/>
  <c r="W450" i="17"/>
  <c r="U450" i="17"/>
  <c r="T450" i="17"/>
  <c r="Q450" i="17" s="1"/>
  <c r="R450" i="17"/>
  <c r="X449" i="17"/>
  <c r="Z449" i="17" s="1"/>
  <c r="U449" i="17"/>
  <c r="W449" i="17" s="1"/>
  <c r="R449" i="17"/>
  <c r="T449" i="17" s="1"/>
  <c r="Q449" i="17" s="1"/>
  <c r="Z448" i="17"/>
  <c r="X448" i="17"/>
  <c r="W448" i="17"/>
  <c r="U448" i="17"/>
  <c r="T448" i="17"/>
  <c r="R448" i="17"/>
  <c r="Q448" i="17"/>
  <c r="X447" i="17"/>
  <c r="Z447" i="17" s="1"/>
  <c r="U447" i="17"/>
  <c r="W447" i="17" s="1"/>
  <c r="R447" i="17"/>
  <c r="T447" i="17" s="1"/>
  <c r="Q447" i="17" s="1"/>
  <c r="Z446" i="17"/>
  <c r="X446" i="17"/>
  <c r="W446" i="17"/>
  <c r="U446" i="17"/>
  <c r="T446" i="17"/>
  <c r="Q446" i="17" s="1"/>
  <c r="R446" i="17"/>
  <c r="X445" i="17"/>
  <c r="Z445" i="17" s="1"/>
  <c r="U445" i="17"/>
  <c r="W445" i="17" s="1"/>
  <c r="R445" i="17"/>
  <c r="T445" i="17" s="1"/>
  <c r="Q445" i="17" s="1"/>
  <c r="Z444" i="17"/>
  <c r="X444" i="17"/>
  <c r="W444" i="17"/>
  <c r="U444" i="17"/>
  <c r="T444" i="17"/>
  <c r="R444" i="17"/>
  <c r="Q444" i="17"/>
  <c r="X443" i="17"/>
  <c r="Z443" i="17" s="1"/>
  <c r="U443" i="17"/>
  <c r="W443" i="17" s="1"/>
  <c r="R443" i="17"/>
  <c r="T443" i="17" s="1"/>
  <c r="Q443" i="17" s="1"/>
  <c r="Z442" i="17"/>
  <c r="X442" i="17"/>
  <c r="W442" i="17"/>
  <c r="U442" i="17"/>
  <c r="T442" i="17"/>
  <c r="Q442" i="17" s="1"/>
  <c r="R442" i="17"/>
  <c r="X441" i="17"/>
  <c r="Z441" i="17" s="1"/>
  <c r="U441" i="17"/>
  <c r="W441" i="17" s="1"/>
  <c r="R441" i="17"/>
  <c r="T441" i="17" s="1"/>
  <c r="Q441" i="17" s="1"/>
  <c r="Z440" i="17"/>
  <c r="X440" i="17"/>
  <c r="W440" i="17"/>
  <c r="U440" i="17"/>
  <c r="T440" i="17"/>
  <c r="R440" i="17"/>
  <c r="Q440" i="17"/>
  <c r="X439" i="17"/>
  <c r="Z439" i="17" s="1"/>
  <c r="U439" i="17"/>
  <c r="W439" i="17" s="1"/>
  <c r="R439" i="17"/>
  <c r="T439" i="17" s="1"/>
  <c r="Q439" i="17" s="1"/>
  <c r="Z438" i="17"/>
  <c r="X438" i="17"/>
  <c r="W438" i="17"/>
  <c r="U438" i="17"/>
  <c r="T438" i="17"/>
  <c r="Q438" i="17" s="1"/>
  <c r="R438" i="17"/>
  <c r="X437" i="17"/>
  <c r="Z437" i="17" s="1"/>
  <c r="U437" i="17"/>
  <c r="W437" i="17" s="1"/>
  <c r="R437" i="17"/>
  <c r="T437" i="17" s="1"/>
  <c r="Q437" i="17" s="1"/>
  <c r="Z436" i="17"/>
  <c r="X436" i="17"/>
  <c r="W436" i="17"/>
  <c r="U436" i="17"/>
  <c r="T436" i="17"/>
  <c r="R436" i="17"/>
  <c r="Q436" i="17"/>
  <c r="X435" i="17"/>
  <c r="Z435" i="17" s="1"/>
  <c r="U435" i="17"/>
  <c r="W435" i="17" s="1"/>
  <c r="R435" i="17"/>
  <c r="T435" i="17" s="1"/>
  <c r="Q435" i="17" s="1"/>
  <c r="Z434" i="17"/>
  <c r="X434" i="17"/>
  <c r="W434" i="17"/>
  <c r="U434" i="17"/>
  <c r="T434" i="17"/>
  <c r="Q434" i="17" s="1"/>
  <c r="R434" i="17"/>
  <c r="X433" i="17"/>
  <c r="Z433" i="17" s="1"/>
  <c r="U433" i="17"/>
  <c r="W433" i="17" s="1"/>
  <c r="R433" i="17"/>
  <c r="T433" i="17" s="1"/>
  <c r="Q433" i="17" s="1"/>
  <c r="Z432" i="17"/>
  <c r="X432" i="17"/>
  <c r="W432" i="17"/>
  <c r="U432" i="17"/>
  <c r="T432" i="17"/>
  <c r="R432" i="17"/>
  <c r="Q432" i="17"/>
  <c r="X431" i="17"/>
  <c r="Z431" i="17" s="1"/>
  <c r="U431" i="17"/>
  <c r="W431" i="17" s="1"/>
  <c r="R431" i="17"/>
  <c r="T431" i="17" s="1"/>
  <c r="Q431" i="17" s="1"/>
  <c r="Z430" i="17"/>
  <c r="X430" i="17"/>
  <c r="W430" i="17"/>
  <c r="U430" i="17"/>
  <c r="T430" i="17"/>
  <c r="Q430" i="17" s="1"/>
  <c r="R430" i="17"/>
  <c r="X429" i="17"/>
  <c r="Z429" i="17" s="1"/>
  <c r="U429" i="17"/>
  <c r="W429" i="17" s="1"/>
  <c r="R429" i="17"/>
  <c r="T429" i="17" s="1"/>
  <c r="Q429" i="17" s="1"/>
  <c r="Z428" i="17"/>
  <c r="X428" i="17"/>
  <c r="W428" i="17"/>
  <c r="U428" i="17"/>
  <c r="T428" i="17"/>
  <c r="R428" i="17"/>
  <c r="Q428" i="17"/>
  <c r="X427" i="17"/>
  <c r="Z427" i="17" s="1"/>
  <c r="U427" i="17"/>
  <c r="W427" i="17" s="1"/>
  <c r="R427" i="17"/>
  <c r="T427" i="17" s="1"/>
  <c r="Q427" i="17" s="1"/>
  <c r="Z426" i="17"/>
  <c r="X426" i="17"/>
  <c r="W426" i="17"/>
  <c r="U426" i="17"/>
  <c r="T426" i="17"/>
  <c r="Q426" i="17" s="1"/>
  <c r="R426" i="17"/>
  <c r="X425" i="17"/>
  <c r="Z425" i="17" s="1"/>
  <c r="U425" i="17"/>
  <c r="W425" i="17" s="1"/>
  <c r="R425" i="17"/>
  <c r="T425" i="17" s="1"/>
  <c r="Q425" i="17" s="1"/>
  <c r="Z424" i="17"/>
  <c r="X424" i="17"/>
  <c r="W424" i="17"/>
  <c r="U424" i="17"/>
  <c r="T424" i="17"/>
  <c r="R424" i="17"/>
  <c r="Q424" i="17"/>
  <c r="X423" i="17"/>
  <c r="Z423" i="17" s="1"/>
  <c r="U423" i="17"/>
  <c r="W423" i="17" s="1"/>
  <c r="R423" i="17"/>
  <c r="T423" i="17" s="1"/>
  <c r="Q423" i="17" s="1"/>
  <c r="Z422" i="17"/>
  <c r="X422" i="17"/>
  <c r="W422" i="17"/>
  <c r="U422" i="17"/>
  <c r="T422" i="17"/>
  <c r="Q422" i="17" s="1"/>
  <c r="R422" i="17"/>
  <c r="X421" i="17"/>
  <c r="Z421" i="17" s="1"/>
  <c r="U421" i="17"/>
  <c r="W421" i="17" s="1"/>
  <c r="R421" i="17"/>
  <c r="T421" i="17" s="1"/>
  <c r="Q421" i="17" s="1"/>
  <c r="Z420" i="17"/>
  <c r="X420" i="17"/>
  <c r="W420" i="17"/>
  <c r="U420" i="17"/>
  <c r="T420" i="17"/>
  <c r="R420" i="17"/>
  <c r="Q420" i="17"/>
  <c r="X419" i="17"/>
  <c r="Z419" i="17" s="1"/>
  <c r="U419" i="17"/>
  <c r="W419" i="17" s="1"/>
  <c r="R419" i="17"/>
  <c r="T419" i="17" s="1"/>
  <c r="Q419" i="17" s="1"/>
  <c r="Z418" i="17"/>
  <c r="X418" i="17"/>
  <c r="W418" i="17"/>
  <c r="U418" i="17"/>
  <c r="T418" i="17"/>
  <c r="Q418" i="17" s="1"/>
  <c r="R418" i="17"/>
  <c r="X417" i="17"/>
  <c r="Z417" i="17" s="1"/>
  <c r="U417" i="17"/>
  <c r="W417" i="17" s="1"/>
  <c r="R417" i="17"/>
  <c r="T417" i="17" s="1"/>
  <c r="Q417" i="17" s="1"/>
  <c r="Z416" i="17"/>
  <c r="X416" i="17"/>
  <c r="W416" i="17"/>
  <c r="U416" i="17"/>
  <c r="T416" i="17"/>
  <c r="R416" i="17"/>
  <c r="Q416" i="17"/>
  <c r="X415" i="17"/>
  <c r="Z415" i="17" s="1"/>
  <c r="U415" i="17"/>
  <c r="W415" i="17" s="1"/>
  <c r="R415" i="17"/>
  <c r="T415" i="17" s="1"/>
  <c r="Q415" i="17" s="1"/>
  <c r="Z414" i="17"/>
  <c r="X414" i="17"/>
  <c r="W414" i="17"/>
  <c r="U414" i="17"/>
  <c r="T414" i="17"/>
  <c r="Q414" i="17" s="1"/>
  <c r="R414" i="17"/>
  <c r="X413" i="17"/>
  <c r="Z413" i="17" s="1"/>
  <c r="U413" i="17"/>
  <c r="W413" i="17" s="1"/>
  <c r="R413" i="17"/>
  <c r="T413" i="17" s="1"/>
  <c r="Q413" i="17" s="1"/>
  <c r="Z412" i="17"/>
  <c r="X412" i="17"/>
  <c r="W412" i="17"/>
  <c r="U412" i="17"/>
  <c r="T412" i="17"/>
  <c r="R412" i="17"/>
  <c r="Q412" i="17"/>
  <c r="X411" i="17"/>
  <c r="Z411" i="17" s="1"/>
  <c r="U411" i="17"/>
  <c r="W411" i="17" s="1"/>
  <c r="R411" i="17"/>
  <c r="T411" i="17" s="1"/>
  <c r="Q411" i="17" s="1"/>
  <c r="Z410" i="17"/>
  <c r="X410" i="17"/>
  <c r="W410" i="17"/>
  <c r="U410" i="17"/>
  <c r="T410" i="17"/>
  <c r="Q410" i="17" s="1"/>
  <c r="R410" i="17"/>
  <c r="X409" i="17"/>
  <c r="Z409" i="17" s="1"/>
  <c r="U409" i="17"/>
  <c r="W409" i="17" s="1"/>
  <c r="R409" i="17"/>
  <c r="T409" i="17" s="1"/>
  <c r="Q409" i="17" s="1"/>
  <c r="Z408" i="17"/>
  <c r="X408" i="17"/>
  <c r="W408" i="17"/>
  <c r="U408" i="17"/>
  <c r="T408" i="17"/>
  <c r="R408" i="17"/>
  <c r="Q408" i="17"/>
  <c r="X407" i="17"/>
  <c r="Z407" i="17" s="1"/>
  <c r="U407" i="17"/>
  <c r="W407" i="17" s="1"/>
  <c r="R407" i="17"/>
  <c r="T407" i="17" s="1"/>
  <c r="Q407" i="17" s="1"/>
  <c r="Z406" i="17"/>
  <c r="X406" i="17"/>
  <c r="W406" i="17"/>
  <c r="U406" i="17"/>
  <c r="T406" i="17"/>
  <c r="Q406" i="17" s="1"/>
  <c r="R406" i="17"/>
  <c r="X405" i="17"/>
  <c r="Z405" i="17" s="1"/>
  <c r="U405" i="17"/>
  <c r="W405" i="17" s="1"/>
  <c r="R405" i="17"/>
  <c r="T405" i="17" s="1"/>
  <c r="Q405" i="17" s="1"/>
  <c r="Z404" i="17"/>
  <c r="X404" i="17"/>
  <c r="W404" i="17"/>
  <c r="U404" i="17"/>
  <c r="T404" i="17"/>
  <c r="R404" i="17"/>
  <c r="Q404" i="17"/>
  <c r="X403" i="17"/>
  <c r="Z403" i="17" s="1"/>
  <c r="U403" i="17"/>
  <c r="W403" i="17" s="1"/>
  <c r="R403" i="17"/>
  <c r="T403" i="17" s="1"/>
  <c r="Q403" i="17" s="1"/>
  <c r="Z402" i="17"/>
  <c r="X402" i="17"/>
  <c r="W402" i="17"/>
  <c r="U402" i="17"/>
  <c r="T402" i="17"/>
  <c r="Q402" i="17" s="1"/>
  <c r="R402" i="17"/>
  <c r="Z401" i="17"/>
  <c r="W401" i="17"/>
  <c r="U401" i="17"/>
  <c r="T401" i="17"/>
  <c r="R401" i="17"/>
  <c r="Q401" i="17"/>
  <c r="Z400" i="17"/>
  <c r="W400" i="17"/>
  <c r="U400" i="17"/>
  <c r="T400" i="17"/>
  <c r="Q400" i="17" s="1"/>
  <c r="R400" i="17"/>
  <c r="Z399" i="17"/>
  <c r="W399" i="17"/>
  <c r="U399" i="17"/>
  <c r="T399" i="17"/>
  <c r="R399" i="17"/>
  <c r="Q399" i="17"/>
  <c r="X398" i="17"/>
  <c r="Z398" i="17" s="1"/>
  <c r="U398" i="17"/>
  <c r="W398" i="17" s="1"/>
  <c r="R398" i="17"/>
  <c r="T398" i="17" s="1"/>
  <c r="Q398" i="17" s="1"/>
  <c r="Z397" i="17"/>
  <c r="W397" i="17"/>
  <c r="T397" i="17"/>
  <c r="Q397" i="17" s="1"/>
  <c r="Z396" i="17"/>
  <c r="W396" i="17"/>
  <c r="T396" i="17"/>
  <c r="Q396" i="17" s="1"/>
  <c r="Z395" i="17"/>
  <c r="U395" i="17"/>
  <c r="W395" i="17" s="1"/>
  <c r="R395" i="17"/>
  <c r="T395" i="17" s="1"/>
  <c r="Q395" i="17" s="1"/>
  <c r="Z394" i="17"/>
  <c r="U394" i="17"/>
  <c r="W394" i="17" s="1"/>
  <c r="R394" i="17"/>
  <c r="T394" i="17" s="1"/>
  <c r="Q394" i="17" s="1"/>
  <c r="Z393" i="17"/>
  <c r="W393" i="17"/>
  <c r="T393" i="17"/>
  <c r="Q393" i="17" s="1"/>
  <c r="Z392" i="17"/>
  <c r="U392" i="17"/>
  <c r="W392" i="17" s="1"/>
  <c r="R392" i="17"/>
  <c r="T392" i="17" s="1"/>
  <c r="Q392" i="17" s="1"/>
  <c r="Z391" i="17"/>
  <c r="U391" i="17"/>
  <c r="W391" i="17" s="1"/>
  <c r="R391" i="17"/>
  <c r="T391" i="17" s="1"/>
  <c r="Q391" i="17" s="1"/>
  <c r="Z390" i="17"/>
  <c r="W390" i="17"/>
  <c r="T390" i="17"/>
  <c r="R390" i="17"/>
  <c r="Q390" i="17"/>
  <c r="Z389" i="17"/>
  <c r="W389" i="17"/>
  <c r="T389" i="17"/>
  <c r="Q389" i="17"/>
  <c r="X388" i="17"/>
  <c r="Z388" i="17" s="1"/>
  <c r="U388" i="17"/>
  <c r="W388" i="17" s="1"/>
  <c r="R388" i="17"/>
  <c r="T388" i="17" s="1"/>
  <c r="Q388" i="17" s="1"/>
  <c r="Z387" i="17"/>
  <c r="X387" i="17"/>
  <c r="W387" i="17"/>
  <c r="U387" i="17"/>
  <c r="T387" i="17"/>
  <c r="Q387" i="17" s="1"/>
  <c r="R387" i="17"/>
  <c r="X386" i="17"/>
  <c r="Z386" i="17" s="1"/>
  <c r="U386" i="17"/>
  <c r="W386" i="17" s="1"/>
  <c r="R386" i="17"/>
  <c r="T386" i="17" s="1"/>
  <c r="X385" i="17"/>
  <c r="Z385" i="17" s="1"/>
  <c r="U385" i="17"/>
  <c r="W385" i="17" s="1"/>
  <c r="R385" i="17"/>
  <c r="T385" i="17" s="1"/>
  <c r="Q385" i="17" s="1"/>
  <c r="Z384" i="17"/>
  <c r="U384" i="17"/>
  <c r="W384" i="17" s="1"/>
  <c r="S384" i="17"/>
  <c r="T384" i="17" s="1"/>
  <c r="Q384" i="17" s="1"/>
  <c r="R384" i="17"/>
  <c r="X383" i="17"/>
  <c r="Z383" i="17" s="1"/>
  <c r="U383" i="17"/>
  <c r="W383" i="17" s="1"/>
  <c r="R383" i="17"/>
  <c r="T383" i="17" s="1"/>
  <c r="Q383" i="17" s="1"/>
  <c r="Z382" i="17"/>
  <c r="X382" i="17"/>
  <c r="W382" i="17"/>
  <c r="U382" i="17"/>
  <c r="T382" i="17"/>
  <c r="R382" i="17"/>
  <c r="Q382" i="17"/>
  <c r="X381" i="17"/>
  <c r="Z381" i="17" s="1"/>
  <c r="U381" i="17"/>
  <c r="W381" i="17" s="1"/>
  <c r="R381" i="17"/>
  <c r="T381" i="17" s="1"/>
  <c r="Q381" i="17" s="1"/>
  <c r="Z380" i="17"/>
  <c r="W380" i="17"/>
  <c r="T380" i="17"/>
  <c r="Q380" i="17" s="1"/>
  <c r="Z379" i="17"/>
  <c r="U379" i="17"/>
  <c r="W379" i="17" s="1"/>
  <c r="R379" i="17"/>
  <c r="T379" i="17" s="1"/>
  <c r="Q379" i="17" s="1"/>
  <c r="Z378" i="17"/>
  <c r="U378" i="17"/>
  <c r="W378" i="17" s="1"/>
  <c r="R378" i="17"/>
  <c r="T378" i="17" s="1"/>
  <c r="Q378" i="17" s="1"/>
  <c r="Z377" i="17"/>
  <c r="X377" i="17"/>
  <c r="W377" i="17"/>
  <c r="U377" i="17"/>
  <c r="T377" i="17"/>
  <c r="Q377" i="17" s="1"/>
  <c r="R377" i="17"/>
  <c r="X376" i="17"/>
  <c r="Z376" i="17" s="1"/>
  <c r="U376" i="17"/>
  <c r="W376" i="17" s="1"/>
  <c r="R376" i="17"/>
  <c r="T376" i="17" s="1"/>
  <c r="Q376" i="17" s="1"/>
  <c r="Z375" i="17"/>
  <c r="X375" i="17"/>
  <c r="W375" i="17"/>
  <c r="U375" i="17"/>
  <c r="T375" i="17"/>
  <c r="R375" i="17"/>
  <c r="Q375" i="17"/>
  <c r="X374" i="17"/>
  <c r="Z374" i="17" s="1"/>
  <c r="U374" i="17"/>
  <c r="W374" i="17" s="1"/>
  <c r="R374" i="17"/>
  <c r="T374" i="17" s="1"/>
  <c r="Q374" i="17" s="1"/>
  <c r="Z373" i="17"/>
  <c r="X373" i="17"/>
  <c r="W373" i="17"/>
  <c r="U373" i="17"/>
  <c r="T373" i="17"/>
  <c r="Q373" i="17" s="1"/>
  <c r="R373" i="17"/>
  <c r="X372" i="17"/>
  <c r="Z372" i="17" s="1"/>
  <c r="U372" i="17"/>
  <c r="W372" i="17" s="1"/>
  <c r="R372" i="17"/>
  <c r="T372" i="17" s="1"/>
  <c r="Q372" i="17" s="1"/>
  <c r="Z371" i="17"/>
  <c r="X371" i="17"/>
  <c r="W371" i="17"/>
  <c r="U371" i="17"/>
  <c r="T371" i="17"/>
  <c r="R371" i="17"/>
  <c r="Q371" i="17"/>
  <c r="X370" i="17"/>
  <c r="Z370" i="17" s="1"/>
  <c r="U370" i="17"/>
  <c r="W370" i="17" s="1"/>
  <c r="R370" i="17"/>
  <c r="T370" i="17" s="1"/>
  <c r="Q370" i="17" s="1"/>
  <c r="Z369" i="17"/>
  <c r="U369" i="17"/>
  <c r="W369" i="17" s="1"/>
  <c r="R369" i="17"/>
  <c r="T369" i="17" s="1"/>
  <c r="Q369" i="17" s="1"/>
  <c r="Z368" i="17"/>
  <c r="X368" i="17"/>
  <c r="W368" i="17"/>
  <c r="U368" i="17"/>
  <c r="T368" i="17"/>
  <c r="R368" i="17"/>
  <c r="Q368" i="17"/>
  <c r="Z367" i="17"/>
  <c r="W367" i="17"/>
  <c r="U367" i="17"/>
  <c r="T367" i="17"/>
  <c r="Q367" i="17" s="1"/>
  <c r="R367" i="17"/>
  <c r="Z366" i="17"/>
  <c r="W366" i="17"/>
  <c r="U366" i="17"/>
  <c r="T366" i="17"/>
  <c r="R366" i="17"/>
  <c r="Q366" i="17"/>
  <c r="X365" i="17"/>
  <c r="Z365" i="17" s="1"/>
  <c r="U365" i="17"/>
  <c r="W365" i="17" s="1"/>
  <c r="R365" i="17"/>
  <c r="T365" i="17" s="1"/>
  <c r="Q365" i="17" s="1"/>
  <c r="Z364" i="17"/>
  <c r="X364" i="17"/>
  <c r="W364" i="17"/>
  <c r="U364" i="17"/>
  <c r="T364" i="17"/>
  <c r="Q364" i="17" s="1"/>
  <c r="R364" i="17"/>
  <c r="Z363" i="17"/>
  <c r="W363" i="17"/>
  <c r="U363" i="17"/>
  <c r="T363" i="17"/>
  <c r="R363" i="17"/>
  <c r="Q363" i="17"/>
  <c r="Z362" i="17"/>
  <c r="W362" i="17"/>
  <c r="T362" i="17"/>
  <c r="Q362" i="17"/>
  <c r="Z361" i="17"/>
  <c r="W361" i="17"/>
  <c r="U361" i="17"/>
  <c r="T361" i="17"/>
  <c r="Q361" i="17" s="1"/>
  <c r="R361" i="17"/>
  <c r="Z360" i="17"/>
  <c r="W360" i="17"/>
  <c r="U360" i="17"/>
  <c r="T360" i="17"/>
  <c r="R360" i="17"/>
  <c r="Q360" i="17"/>
  <c r="Z359" i="17"/>
  <c r="W359" i="17"/>
  <c r="T359" i="17"/>
  <c r="Q359" i="17"/>
  <c r="X358" i="17"/>
  <c r="Z358" i="17" s="1"/>
  <c r="U358" i="17"/>
  <c r="W358" i="17" s="1"/>
  <c r="R358" i="17"/>
  <c r="T358" i="17" s="1"/>
  <c r="Q358" i="17" s="1"/>
  <c r="Z357" i="17"/>
  <c r="W357" i="17"/>
  <c r="T357" i="17"/>
  <c r="Q357" i="17" s="1"/>
  <c r="Z356" i="17"/>
  <c r="W356" i="17"/>
  <c r="T356" i="17"/>
  <c r="Q356" i="17" s="1"/>
  <c r="Z355" i="17"/>
  <c r="U355" i="17"/>
  <c r="W355" i="17" s="1"/>
  <c r="R355" i="17"/>
  <c r="T355" i="17" s="1"/>
  <c r="Q355" i="17" s="1"/>
  <c r="Z354" i="17"/>
  <c r="W354" i="17"/>
  <c r="T354" i="17"/>
  <c r="Q354" i="17" s="1"/>
  <c r="Z353" i="17"/>
  <c r="W353" i="17"/>
  <c r="T353" i="17"/>
  <c r="Q353" i="17" s="1"/>
  <c r="Z352" i="17"/>
  <c r="X352" i="17"/>
  <c r="W352" i="17"/>
  <c r="T352" i="17"/>
  <c r="Q352" i="17"/>
  <c r="Z351" i="17"/>
  <c r="W351" i="17"/>
  <c r="T351" i="17"/>
  <c r="Q351" i="17"/>
  <c r="Z350" i="17"/>
  <c r="W350" i="17"/>
  <c r="U350" i="17"/>
  <c r="T350" i="17"/>
  <c r="R350" i="17"/>
  <c r="Q350" i="17"/>
  <c r="Z349" i="17"/>
  <c r="W349" i="17"/>
  <c r="T349" i="17"/>
  <c r="Q349" i="17"/>
  <c r="Z348" i="17"/>
  <c r="W348" i="17"/>
  <c r="U348" i="17"/>
  <c r="T348" i="17"/>
  <c r="Q348" i="17" s="1"/>
  <c r="R348" i="17"/>
  <c r="X347" i="17"/>
  <c r="Z347" i="17" s="1"/>
  <c r="U347" i="17"/>
  <c r="W347" i="17" s="1"/>
  <c r="R347" i="17"/>
  <c r="T347" i="17" s="1"/>
  <c r="Q347" i="17" s="1"/>
  <c r="Z346" i="17"/>
  <c r="X346" i="17"/>
  <c r="W346" i="17"/>
  <c r="U346" i="17"/>
  <c r="T346" i="17"/>
  <c r="R346" i="17"/>
  <c r="Q346" i="17"/>
  <c r="X345" i="17"/>
  <c r="Z345" i="17" s="1"/>
  <c r="U345" i="17"/>
  <c r="W345" i="17" s="1"/>
  <c r="R345" i="17"/>
  <c r="T345" i="17" s="1"/>
  <c r="Q345" i="17" s="1"/>
  <c r="Z344" i="17"/>
  <c r="X344" i="17"/>
  <c r="W344" i="17"/>
  <c r="U344" i="17"/>
  <c r="T344" i="17"/>
  <c r="R344" i="17"/>
  <c r="Z343" i="17"/>
  <c r="W343" i="17"/>
  <c r="T343" i="17"/>
  <c r="X342" i="17"/>
  <c r="Z342" i="17" s="1"/>
  <c r="U342" i="17"/>
  <c r="W342" i="17" s="1"/>
  <c r="R342" i="17"/>
  <c r="T342" i="17" s="1"/>
  <c r="X341" i="17"/>
  <c r="Z341" i="17" s="1"/>
  <c r="U341" i="17"/>
  <c r="W341" i="17" s="1"/>
  <c r="R341" i="17"/>
  <c r="T341" i="17" s="1"/>
  <c r="X340" i="17"/>
  <c r="Z340" i="17" s="1"/>
  <c r="U340" i="17"/>
  <c r="W340" i="17" s="1"/>
  <c r="R340" i="17"/>
  <c r="T340" i="17" s="1"/>
  <c r="Q340" i="17" s="1"/>
  <c r="Z339" i="17"/>
  <c r="X339" i="17"/>
  <c r="W339" i="17"/>
  <c r="U339" i="17"/>
  <c r="T339" i="17"/>
  <c r="Q339" i="17" s="1"/>
  <c r="R339" i="17"/>
  <c r="X338" i="17"/>
  <c r="Z338" i="17" s="1"/>
  <c r="U338" i="17"/>
  <c r="W338" i="17" s="1"/>
  <c r="R338" i="17"/>
  <c r="T338" i="17" s="1"/>
  <c r="Q338" i="17" s="1"/>
  <c r="Z337" i="17"/>
  <c r="X337" i="17"/>
  <c r="W337" i="17"/>
  <c r="U337" i="17"/>
  <c r="T337" i="17"/>
  <c r="R337" i="17"/>
  <c r="Q337" i="17"/>
  <c r="X336" i="17"/>
  <c r="Z336" i="17" s="1"/>
  <c r="U336" i="17"/>
  <c r="W336" i="17" s="1"/>
  <c r="R336" i="17"/>
  <c r="T336" i="17" s="1"/>
  <c r="Q336" i="17" s="1"/>
  <c r="Z335" i="17"/>
  <c r="X335" i="17"/>
  <c r="W335" i="17"/>
  <c r="U335" i="17"/>
  <c r="T335" i="17"/>
  <c r="Q335" i="17" s="1"/>
  <c r="R335" i="17"/>
  <c r="X334" i="17"/>
  <c r="Z334" i="17" s="1"/>
  <c r="U334" i="17"/>
  <c r="W334" i="17" s="1"/>
  <c r="R334" i="17"/>
  <c r="T334" i="17" s="1"/>
  <c r="Q334" i="17" s="1"/>
  <c r="Z333" i="17"/>
  <c r="X333" i="17"/>
  <c r="W333" i="17"/>
  <c r="U333" i="17"/>
  <c r="T333" i="17"/>
  <c r="R333" i="17"/>
  <c r="Q333" i="17"/>
  <c r="Z332" i="17"/>
  <c r="W332" i="17"/>
  <c r="U332" i="17"/>
  <c r="T332" i="17"/>
  <c r="Q332" i="17" s="1"/>
  <c r="R332" i="17"/>
  <c r="X331" i="17"/>
  <c r="Z331" i="17" s="1"/>
  <c r="U331" i="17"/>
  <c r="W331" i="17" s="1"/>
  <c r="R331" i="17"/>
  <c r="T331" i="17" s="1"/>
  <c r="Q331" i="17" s="1"/>
  <c r="Z330" i="17"/>
  <c r="X330" i="17"/>
  <c r="W330" i="17"/>
  <c r="U330" i="17"/>
  <c r="S330" i="17"/>
  <c r="R330" i="17"/>
  <c r="T330" i="17" s="1"/>
  <c r="Q330" i="17" s="1"/>
  <c r="Z329" i="17"/>
  <c r="U329" i="17"/>
  <c r="W329" i="17" s="1"/>
  <c r="R329" i="17"/>
  <c r="T329" i="17" s="1"/>
  <c r="Q329" i="17" s="1"/>
  <c r="Z328" i="17"/>
  <c r="X328" i="17"/>
  <c r="W328" i="17"/>
  <c r="U328" i="17"/>
  <c r="T328" i="17"/>
  <c r="Q328" i="17" s="1"/>
  <c r="R328" i="17"/>
  <c r="Z327" i="17"/>
  <c r="W327" i="17"/>
  <c r="U327" i="17"/>
  <c r="T327" i="17"/>
  <c r="R327" i="17"/>
  <c r="Q327" i="17"/>
  <c r="Z326" i="17"/>
  <c r="W326" i="17"/>
  <c r="U326" i="17"/>
  <c r="T326" i="17"/>
  <c r="Q326" i="17" s="1"/>
  <c r="R326" i="17"/>
  <c r="Z325" i="17"/>
  <c r="W325" i="17"/>
  <c r="U325" i="17"/>
  <c r="T325" i="17"/>
  <c r="R325" i="17"/>
  <c r="Q325" i="17"/>
  <c r="X324" i="17"/>
  <c r="Z324" i="17" s="1"/>
  <c r="U324" i="17"/>
  <c r="W324" i="17" s="1"/>
  <c r="S324" i="17"/>
  <c r="R324" i="17"/>
  <c r="T324" i="17" s="1"/>
  <c r="Q324" i="17"/>
  <c r="X323" i="17"/>
  <c r="Z323" i="17" s="1"/>
  <c r="U323" i="17"/>
  <c r="W323" i="17" s="1"/>
  <c r="R323" i="17"/>
  <c r="T323" i="17" s="1"/>
  <c r="Q323" i="17" s="1"/>
  <c r="Z322" i="17"/>
  <c r="W322" i="17"/>
  <c r="T322" i="17"/>
  <c r="Q322" i="17" s="1"/>
  <c r="Z321" i="17"/>
  <c r="X321" i="17"/>
  <c r="U321" i="17"/>
  <c r="W321" i="17" s="1"/>
  <c r="T321" i="17"/>
  <c r="Q321" i="17" s="1"/>
  <c r="R321" i="17"/>
  <c r="X320" i="17"/>
  <c r="Z320" i="17" s="1"/>
  <c r="U320" i="17"/>
  <c r="W320" i="17" s="1"/>
  <c r="R320" i="17"/>
  <c r="T320" i="17" s="1"/>
  <c r="Q320" i="17" s="1"/>
  <c r="X319" i="17"/>
  <c r="Z319" i="17" s="1"/>
  <c r="W319" i="17"/>
  <c r="U319" i="17"/>
  <c r="R319" i="17"/>
  <c r="T319" i="17" s="1"/>
  <c r="Q319" i="17" s="1"/>
  <c r="Z318" i="17"/>
  <c r="U318" i="17"/>
  <c r="W318" i="17" s="1"/>
  <c r="S318" i="17"/>
  <c r="R318" i="17"/>
  <c r="T318" i="17" s="1"/>
  <c r="Q318" i="17"/>
  <c r="Z317" i="17"/>
  <c r="U317" i="17"/>
  <c r="W317" i="17" s="1"/>
  <c r="T317" i="17"/>
  <c r="Q317" i="17" s="1"/>
  <c r="R317" i="17"/>
  <c r="Z316" i="17"/>
  <c r="W316" i="17"/>
  <c r="U316" i="17"/>
  <c r="R316" i="17"/>
  <c r="T316" i="17" s="1"/>
  <c r="Q316" i="17" s="1"/>
  <c r="Z315" i="17"/>
  <c r="U315" i="17"/>
  <c r="W315" i="17" s="1"/>
  <c r="T315" i="17"/>
  <c r="Q315" i="17" s="1"/>
  <c r="R315" i="17"/>
  <c r="X314" i="17"/>
  <c r="Z314" i="17" s="1"/>
  <c r="U314" i="17"/>
  <c r="W314" i="17" s="1"/>
  <c r="R314" i="17"/>
  <c r="T314" i="17" s="1"/>
  <c r="Q314" i="17" s="1"/>
  <c r="Z313" i="17"/>
  <c r="U313" i="17"/>
  <c r="W313" i="17" s="1"/>
  <c r="R313" i="17"/>
  <c r="T313" i="17" s="1"/>
  <c r="Q313" i="17" s="1"/>
  <c r="Z312" i="17"/>
  <c r="W312" i="17"/>
  <c r="T312" i="17"/>
  <c r="Q312" i="17"/>
  <c r="Z311" i="17"/>
  <c r="X311" i="17"/>
  <c r="U311" i="17"/>
  <c r="W311" i="17" s="1"/>
  <c r="T311" i="17"/>
  <c r="Q311" i="17" s="1"/>
  <c r="R311" i="17"/>
  <c r="X310" i="17"/>
  <c r="Z310" i="17" s="1"/>
  <c r="U310" i="17"/>
  <c r="W310" i="17" s="1"/>
  <c r="R310" i="17"/>
  <c r="T310" i="17" s="1"/>
  <c r="Q310" i="17" s="1"/>
  <c r="X309" i="17"/>
  <c r="Z309" i="17" s="1"/>
  <c r="W309" i="17"/>
  <c r="U309" i="17"/>
  <c r="R309" i="17"/>
  <c r="T309" i="17" s="1"/>
  <c r="Q309" i="17"/>
  <c r="X308" i="17"/>
  <c r="Z308" i="17" s="1"/>
  <c r="U308" i="17"/>
  <c r="W308" i="17" s="1"/>
  <c r="R308" i="17"/>
  <c r="T308" i="17" s="1"/>
  <c r="Q308" i="17" s="1"/>
  <c r="Z307" i="17"/>
  <c r="X307" i="17"/>
  <c r="U307" i="17"/>
  <c r="W307" i="17" s="1"/>
  <c r="T307" i="17"/>
  <c r="Q307" i="17" s="1"/>
  <c r="R307" i="17"/>
  <c r="X306" i="17"/>
  <c r="Z306" i="17" s="1"/>
  <c r="U306" i="17"/>
  <c r="W306" i="17" s="1"/>
  <c r="R306" i="17"/>
  <c r="T306" i="17" s="1"/>
  <c r="Q306" i="17" s="1"/>
  <c r="X305" i="17"/>
  <c r="Z305" i="17" s="1"/>
  <c r="W305" i="17"/>
  <c r="U305" i="17"/>
  <c r="R305" i="17"/>
  <c r="T305" i="17" s="1"/>
  <c r="Q305" i="17"/>
  <c r="Z304" i="17"/>
  <c r="U304" i="17"/>
  <c r="W304" i="17" s="1"/>
  <c r="T304" i="17"/>
  <c r="Q304" i="17" s="1"/>
  <c r="R304" i="17"/>
  <c r="Z303" i="17"/>
  <c r="W303" i="17"/>
  <c r="U303" i="17"/>
  <c r="R303" i="17"/>
  <c r="T303" i="17" s="1"/>
  <c r="Q303" i="17" s="1"/>
  <c r="Z302" i="17"/>
  <c r="W302" i="17"/>
  <c r="U302" i="17"/>
  <c r="T302" i="17"/>
  <c r="Q302" i="17" s="1"/>
  <c r="R302" i="17"/>
  <c r="Z301" i="17"/>
  <c r="W301" i="17"/>
  <c r="U301" i="17"/>
  <c r="T301" i="17"/>
  <c r="R301" i="17"/>
  <c r="Q301" i="17"/>
  <c r="Z300" i="17"/>
  <c r="W300" i="17"/>
  <c r="U300" i="17"/>
  <c r="T300" i="17"/>
  <c r="Q300" i="17" s="1"/>
  <c r="R300" i="17"/>
  <c r="Z299" i="17"/>
  <c r="W299" i="17"/>
  <c r="U299" i="17"/>
  <c r="T299" i="17"/>
  <c r="R299" i="17"/>
  <c r="Q299" i="17"/>
  <c r="X298" i="17"/>
  <c r="Z298" i="17" s="1"/>
  <c r="U298" i="17"/>
  <c r="W298" i="17" s="1"/>
  <c r="R298" i="17"/>
  <c r="T298" i="17" s="1"/>
  <c r="Q298" i="17" s="1"/>
  <c r="Z297" i="17"/>
  <c r="U297" i="17"/>
  <c r="W297" i="17" s="1"/>
  <c r="R297" i="17"/>
  <c r="T297" i="17" s="1"/>
  <c r="Q297" i="17" s="1"/>
  <c r="Z296" i="17"/>
  <c r="U296" i="17"/>
  <c r="W296" i="17" s="1"/>
  <c r="R296" i="17"/>
  <c r="T296" i="17" s="1"/>
  <c r="Q296" i="17" s="1"/>
  <c r="Z295" i="17"/>
  <c r="U295" i="17"/>
  <c r="W295" i="17" s="1"/>
  <c r="R295" i="17"/>
  <c r="T295" i="17" s="1"/>
  <c r="Q295" i="17" s="1"/>
  <c r="Z294" i="17"/>
  <c r="U294" i="17"/>
  <c r="W294" i="17" s="1"/>
  <c r="R294" i="17"/>
  <c r="T294" i="17" s="1"/>
  <c r="Q294" i="17" s="1"/>
  <c r="Z293" i="17"/>
  <c r="X293" i="17"/>
  <c r="U293" i="17"/>
  <c r="W293" i="17" s="1"/>
  <c r="T293" i="17"/>
  <c r="Q293" i="17" s="1"/>
  <c r="R293" i="17"/>
  <c r="Z292" i="17"/>
  <c r="W292" i="17"/>
  <c r="U292" i="17"/>
  <c r="T292" i="17"/>
  <c r="R292" i="17"/>
  <c r="Q292" i="17"/>
  <c r="Z291" i="17"/>
  <c r="W291" i="17"/>
  <c r="U291" i="17"/>
  <c r="T291" i="17"/>
  <c r="Q291" i="17" s="1"/>
  <c r="R291" i="17"/>
  <c r="X290" i="17"/>
  <c r="Z290" i="17" s="1"/>
  <c r="U290" i="17"/>
  <c r="W290" i="17" s="1"/>
  <c r="R290" i="17"/>
  <c r="T290" i="17" s="1"/>
  <c r="Q290" i="17" s="1"/>
  <c r="Z289" i="17"/>
  <c r="U289" i="17"/>
  <c r="W289" i="17" s="1"/>
  <c r="R289" i="17"/>
  <c r="T289" i="17" s="1"/>
  <c r="Q289" i="17" s="1"/>
  <c r="Z288" i="17"/>
  <c r="X288" i="17"/>
  <c r="U288" i="17"/>
  <c r="W288" i="17" s="1"/>
  <c r="T288" i="17"/>
  <c r="Q288" i="17" s="1"/>
  <c r="R288" i="17"/>
  <c r="Z287" i="17"/>
  <c r="W287" i="17"/>
  <c r="U287" i="17"/>
  <c r="T287" i="17"/>
  <c r="R287" i="17"/>
  <c r="Q287" i="17"/>
  <c r="Z286" i="17"/>
  <c r="W286" i="17"/>
  <c r="U286" i="17"/>
  <c r="T286" i="17"/>
  <c r="Q286" i="17" s="1"/>
  <c r="R286" i="17"/>
  <c r="Z285" i="17"/>
  <c r="W285" i="17"/>
  <c r="U285" i="17"/>
  <c r="T285" i="17"/>
  <c r="R285" i="17"/>
  <c r="Q285" i="17"/>
  <c r="Z284" i="17"/>
  <c r="W284" i="17"/>
  <c r="U284" i="17"/>
  <c r="T284" i="17"/>
  <c r="Q284" i="17" s="1"/>
  <c r="R284" i="17"/>
  <c r="Z283" i="17"/>
  <c r="W283" i="17"/>
  <c r="U283" i="17"/>
  <c r="T283" i="17"/>
  <c r="R283" i="17"/>
  <c r="Q283" i="17"/>
  <c r="Z282" i="17"/>
  <c r="W282" i="17"/>
  <c r="T282" i="17"/>
  <c r="Q282" i="17"/>
  <c r="Z281" i="17"/>
  <c r="W281" i="17"/>
  <c r="T281" i="17"/>
  <c r="Q281" i="17"/>
  <c r="Z280" i="17"/>
  <c r="W280" i="17"/>
  <c r="T280" i="17"/>
  <c r="Q280" i="17"/>
  <c r="Z279" i="17"/>
  <c r="W279" i="17"/>
  <c r="R279" i="17"/>
  <c r="T279" i="17" s="1"/>
  <c r="Q279" i="17" s="1"/>
  <c r="Z278" i="17"/>
  <c r="U278" i="17"/>
  <c r="W278" i="17" s="1"/>
  <c r="R278" i="17"/>
  <c r="T278" i="17" s="1"/>
  <c r="Q278" i="17" s="1"/>
  <c r="Z277" i="17"/>
  <c r="X277" i="17"/>
  <c r="X756" i="17" s="1"/>
  <c r="W277" i="17"/>
  <c r="U277" i="17"/>
  <c r="T277" i="17"/>
  <c r="Q277" i="17" s="1"/>
  <c r="R277" i="17"/>
  <c r="Z276" i="17"/>
  <c r="W276" i="17"/>
  <c r="U276" i="17"/>
  <c r="T276" i="17"/>
  <c r="R276" i="17"/>
  <c r="Q276" i="17"/>
  <c r="Z275" i="17"/>
  <c r="W275" i="17"/>
  <c r="T275" i="17"/>
  <c r="Q275" i="17"/>
  <c r="Z274" i="17"/>
  <c r="X274" i="17"/>
  <c r="U274" i="17"/>
  <c r="W274" i="17" s="1"/>
  <c r="T274" i="17"/>
  <c r="Q274" i="17" s="1"/>
  <c r="R274" i="17"/>
  <c r="Z273" i="17"/>
  <c r="X273" i="17"/>
  <c r="U273" i="17"/>
  <c r="W273" i="17" s="1"/>
  <c r="T273" i="17"/>
  <c r="Q273" i="17" s="1"/>
  <c r="R273" i="17"/>
  <c r="X272" i="17"/>
  <c r="Z272" i="17" s="1"/>
  <c r="W272" i="17"/>
  <c r="U272" i="17"/>
  <c r="R272" i="17"/>
  <c r="T272" i="17" s="1"/>
  <c r="Q272" i="17" s="1"/>
  <c r="X271" i="17"/>
  <c r="Z271" i="17" s="1"/>
  <c r="W271" i="17"/>
  <c r="U271" i="17"/>
  <c r="R271" i="17"/>
  <c r="T271" i="17" s="1"/>
  <c r="Q271" i="17"/>
  <c r="Z270" i="17"/>
  <c r="X270" i="17"/>
  <c r="U270" i="17"/>
  <c r="W270" i="17" s="1"/>
  <c r="T270" i="17"/>
  <c r="Q270" i="17" s="1"/>
  <c r="R270" i="17"/>
  <c r="Z269" i="17"/>
  <c r="X269" i="17"/>
  <c r="U269" i="17"/>
  <c r="W269" i="17" s="1"/>
  <c r="T269" i="17"/>
  <c r="Q269" i="17" s="1"/>
  <c r="R269" i="17"/>
  <c r="X268" i="17"/>
  <c r="Z268" i="17" s="1"/>
  <c r="W268" i="17"/>
  <c r="U268" i="17"/>
  <c r="R268" i="17"/>
  <c r="T268" i="17" s="1"/>
  <c r="Q268" i="17" s="1"/>
  <c r="X267" i="17"/>
  <c r="Z267" i="17" s="1"/>
  <c r="W267" i="17"/>
  <c r="U267" i="17"/>
  <c r="R267" i="17"/>
  <c r="T267" i="17" s="1"/>
  <c r="Q267" i="17"/>
  <c r="Z266" i="17"/>
  <c r="X266" i="17"/>
  <c r="U266" i="17"/>
  <c r="W266" i="17" s="1"/>
  <c r="T266" i="17"/>
  <c r="Q266" i="17" s="1"/>
  <c r="R266" i="17"/>
  <c r="Z265" i="17"/>
  <c r="X265" i="17"/>
  <c r="U265" i="17"/>
  <c r="W265" i="17" s="1"/>
  <c r="T265" i="17"/>
  <c r="Q265" i="17" s="1"/>
  <c r="R265" i="17"/>
  <c r="X264" i="17"/>
  <c r="Z264" i="17" s="1"/>
  <c r="W264" i="17"/>
  <c r="U264" i="17"/>
  <c r="R264" i="17"/>
  <c r="T264" i="17" s="1"/>
  <c r="Q264" i="17" s="1"/>
  <c r="X263" i="17"/>
  <c r="Z263" i="17" s="1"/>
  <c r="W263" i="17"/>
  <c r="U263" i="17"/>
  <c r="R263" i="17"/>
  <c r="T263" i="17" s="1"/>
  <c r="Q263" i="17"/>
  <c r="Z262" i="17"/>
  <c r="W262" i="17"/>
  <c r="T262" i="17"/>
  <c r="Q262" i="17"/>
  <c r="Q756" i="17" s="1"/>
  <c r="Z261" i="17"/>
  <c r="X261" i="17"/>
  <c r="U261" i="17"/>
  <c r="W261" i="17" s="1"/>
  <c r="T261" i="17"/>
  <c r="Q261" i="17" s="1"/>
  <c r="R261" i="17"/>
  <c r="Z260" i="17"/>
  <c r="X260" i="17"/>
  <c r="U260" i="17"/>
  <c r="W260" i="17" s="1"/>
  <c r="T260" i="17"/>
  <c r="Q260" i="17" s="1"/>
  <c r="R260" i="17"/>
  <c r="X259" i="17"/>
  <c r="Z259" i="17" s="1"/>
  <c r="W259" i="17"/>
  <c r="U259" i="17"/>
  <c r="R259" i="17"/>
  <c r="T259" i="17" s="1"/>
  <c r="Q259" i="17" s="1"/>
  <c r="X258" i="17"/>
  <c r="Z258" i="17" s="1"/>
  <c r="W258" i="17"/>
  <c r="U258" i="17"/>
  <c r="R258" i="17"/>
  <c r="T258" i="17" s="1"/>
  <c r="Q258" i="17" s="1"/>
  <c r="Z257" i="17"/>
  <c r="X257" i="17"/>
  <c r="U257" i="17"/>
  <c r="W257" i="17" s="1"/>
  <c r="T257" i="17"/>
  <c r="Q257" i="17" s="1"/>
  <c r="R257" i="17"/>
  <c r="Z256" i="17"/>
  <c r="X256" i="17"/>
  <c r="U256" i="17"/>
  <c r="W256" i="17" s="1"/>
  <c r="T256" i="17"/>
  <c r="Q256" i="17" s="1"/>
  <c r="R256" i="17"/>
  <c r="X255" i="17"/>
  <c r="Z255" i="17" s="1"/>
  <c r="W255" i="17"/>
  <c r="U255" i="17"/>
  <c r="R255" i="17"/>
  <c r="T255" i="17" s="1"/>
  <c r="Q255" i="17" s="1"/>
  <c r="Z254" i="17"/>
  <c r="U254" i="17"/>
  <c r="W254" i="17" s="1"/>
  <c r="T254" i="17"/>
  <c r="Q254" i="17" s="1"/>
  <c r="R254" i="17"/>
  <c r="Z253" i="17"/>
  <c r="W253" i="17"/>
  <c r="U253" i="17"/>
  <c r="R253" i="17"/>
  <c r="T253" i="17" s="1"/>
  <c r="Q253" i="17" s="1"/>
  <c r="Z252" i="17"/>
  <c r="U252" i="17"/>
  <c r="W252" i="17" s="1"/>
  <c r="T252" i="17"/>
  <c r="Q252" i="17" s="1"/>
  <c r="R252" i="17"/>
  <c r="Z251" i="17"/>
  <c r="W251" i="17"/>
  <c r="U251" i="17"/>
  <c r="R251" i="17"/>
  <c r="T251" i="17" s="1"/>
  <c r="Q251" i="17" s="1"/>
  <c r="Z250" i="17"/>
  <c r="U250" i="17"/>
  <c r="W250" i="17" s="1"/>
  <c r="T250" i="17"/>
  <c r="Q250" i="17" s="1"/>
  <c r="R250" i="17"/>
  <c r="Z249" i="17"/>
  <c r="W249" i="17"/>
  <c r="U249" i="17"/>
  <c r="R249" i="17"/>
  <c r="T249" i="17" s="1"/>
  <c r="Q249" i="17" s="1"/>
  <c r="Z248" i="17"/>
  <c r="U248" i="17"/>
  <c r="W248" i="17" s="1"/>
  <c r="T248" i="17"/>
  <c r="Q248" i="17" s="1"/>
  <c r="R248" i="17"/>
  <c r="Z247" i="17"/>
  <c r="W247" i="17"/>
  <c r="U247" i="17"/>
  <c r="R247" i="17"/>
  <c r="T247" i="17" s="1"/>
  <c r="Q247" i="17" s="1"/>
  <c r="X246" i="17"/>
  <c r="Z246" i="17" s="1"/>
  <c r="W246" i="17"/>
  <c r="U246" i="17"/>
  <c r="R246" i="17"/>
  <c r="T246" i="17" s="1"/>
  <c r="Q246" i="17"/>
  <c r="Z245" i="17"/>
  <c r="X245" i="17"/>
  <c r="U245" i="17"/>
  <c r="W245" i="17" s="1"/>
  <c r="T245" i="17"/>
  <c r="Q245" i="17" s="1"/>
  <c r="R245" i="17"/>
  <c r="Z244" i="17"/>
  <c r="X244" i="17"/>
  <c r="U244" i="17"/>
  <c r="W244" i="17" s="1"/>
  <c r="T244" i="17"/>
  <c r="Q244" i="17" s="1"/>
  <c r="R244" i="17"/>
  <c r="X243" i="17"/>
  <c r="Z243" i="17" s="1"/>
  <c r="W243" i="17"/>
  <c r="U243" i="17"/>
  <c r="R243" i="17"/>
  <c r="T243" i="17" s="1"/>
  <c r="Q243" i="17" s="1"/>
  <c r="X242" i="17"/>
  <c r="Z242" i="17" s="1"/>
  <c r="W242" i="17"/>
  <c r="U242" i="17"/>
  <c r="R242" i="17"/>
  <c r="T242" i="17" s="1"/>
  <c r="Q242" i="17" s="1"/>
  <c r="Z241" i="17"/>
  <c r="X241" i="17"/>
  <c r="U241" i="17"/>
  <c r="W241" i="17" s="1"/>
  <c r="T241" i="17"/>
  <c r="Q241" i="17" s="1"/>
  <c r="R241" i="17"/>
  <c r="Z240" i="17"/>
  <c r="X240" i="17"/>
  <c r="U240" i="17"/>
  <c r="W240" i="17" s="1"/>
  <c r="T240" i="17"/>
  <c r="Q240" i="17" s="1"/>
  <c r="R240" i="17"/>
  <c r="X239" i="17"/>
  <c r="Z239" i="17" s="1"/>
  <c r="W239" i="17"/>
  <c r="U239" i="17"/>
  <c r="R239" i="17"/>
  <c r="T239" i="17" s="1"/>
  <c r="Q239" i="17" s="1"/>
  <c r="X238" i="17"/>
  <c r="Z238" i="17" s="1"/>
  <c r="W238" i="17"/>
  <c r="U238" i="17"/>
  <c r="R238" i="17"/>
  <c r="T238" i="17" s="1"/>
  <c r="Q238" i="17"/>
  <c r="Z237" i="17"/>
  <c r="X237" i="17"/>
  <c r="U237" i="17"/>
  <c r="W237" i="17" s="1"/>
  <c r="T237" i="17"/>
  <c r="Q237" i="17" s="1"/>
  <c r="R237" i="17"/>
  <c r="Z236" i="17"/>
  <c r="X236" i="17"/>
  <c r="U236" i="17"/>
  <c r="W236" i="17" s="1"/>
  <c r="T236" i="17"/>
  <c r="Q236" i="17" s="1"/>
  <c r="R236" i="17"/>
  <c r="Z235" i="17"/>
  <c r="W235" i="17"/>
  <c r="U235" i="17"/>
  <c r="R235" i="17"/>
  <c r="T235" i="17" s="1"/>
  <c r="Q235" i="17" s="1"/>
  <c r="Z234" i="17"/>
  <c r="U234" i="17"/>
  <c r="W234" i="17" s="1"/>
  <c r="T234" i="17"/>
  <c r="Q234" i="17" s="1"/>
  <c r="R234" i="17"/>
  <c r="Z233" i="17"/>
  <c r="W233" i="17"/>
  <c r="U233" i="17"/>
  <c r="R233" i="17"/>
  <c r="T233" i="17" s="1"/>
  <c r="Q233" i="17"/>
  <c r="Z232" i="17"/>
  <c r="U232" i="17"/>
  <c r="W232" i="17" s="1"/>
  <c r="T232" i="17"/>
  <c r="Q232" i="17" s="1"/>
  <c r="R232" i="17"/>
  <c r="Z231" i="17"/>
  <c r="W231" i="17"/>
  <c r="U231" i="17"/>
  <c r="R231" i="17"/>
  <c r="T231" i="17" s="1"/>
  <c r="Q231" i="17" s="1"/>
  <c r="Z230" i="17"/>
  <c r="U230" i="17"/>
  <c r="W230" i="17" s="1"/>
  <c r="T230" i="17"/>
  <c r="Q230" i="17" s="1"/>
  <c r="R230" i="17"/>
  <c r="Z229" i="17"/>
  <c r="W229" i="17"/>
  <c r="U229" i="17"/>
  <c r="R229" i="17"/>
  <c r="T229" i="17" s="1"/>
  <c r="Q229" i="17"/>
  <c r="Z228" i="17"/>
  <c r="U228" i="17"/>
  <c r="W228" i="17" s="1"/>
  <c r="T228" i="17"/>
  <c r="Q228" i="17" s="1"/>
  <c r="R228" i="17"/>
  <c r="X227" i="17"/>
  <c r="Z227" i="17" s="1"/>
  <c r="W227" i="17"/>
  <c r="U227" i="17"/>
  <c r="R227" i="17"/>
  <c r="T227" i="17" s="1"/>
  <c r="Q227" i="17" s="1"/>
  <c r="X226" i="17"/>
  <c r="Z226" i="17" s="1"/>
  <c r="W226" i="17"/>
  <c r="U226" i="17"/>
  <c r="R226" i="17"/>
  <c r="T226" i="17" s="1"/>
  <c r="Q226" i="17" s="1"/>
  <c r="Z225" i="17"/>
  <c r="X225" i="17"/>
  <c r="U225" i="17"/>
  <c r="W225" i="17" s="1"/>
  <c r="T225" i="17"/>
  <c r="Q225" i="17" s="1"/>
  <c r="R225" i="17"/>
  <c r="Z224" i="17"/>
  <c r="X224" i="17"/>
  <c r="U224" i="17"/>
  <c r="W224" i="17" s="1"/>
  <c r="T224" i="17"/>
  <c r="Q224" i="17" s="1"/>
  <c r="R224" i="17"/>
  <c r="X223" i="17"/>
  <c r="Z223" i="17" s="1"/>
  <c r="W223" i="17"/>
  <c r="U223" i="17"/>
  <c r="R223" i="17"/>
  <c r="T223" i="17" s="1"/>
  <c r="Q223" i="17" s="1"/>
  <c r="X222" i="17"/>
  <c r="Z222" i="17" s="1"/>
  <c r="W222" i="17"/>
  <c r="U222" i="17"/>
  <c r="R222" i="17"/>
  <c r="T222" i="17" s="1"/>
  <c r="Q222" i="17"/>
  <c r="Z221" i="17"/>
  <c r="X221" i="17"/>
  <c r="U221" i="17"/>
  <c r="W221" i="17" s="1"/>
  <c r="T221" i="17"/>
  <c r="Q221" i="17" s="1"/>
  <c r="R221" i="17"/>
  <c r="Z220" i="17"/>
  <c r="X220" i="17"/>
  <c r="U220" i="17"/>
  <c r="W220" i="17" s="1"/>
  <c r="T220" i="17"/>
  <c r="Q220" i="17" s="1"/>
  <c r="R220" i="17"/>
  <c r="X219" i="17"/>
  <c r="Z219" i="17" s="1"/>
  <c r="W219" i="17"/>
  <c r="U219" i="17"/>
  <c r="R219" i="17"/>
  <c r="T219" i="17" s="1"/>
  <c r="Q219" i="17" s="1"/>
  <c r="X218" i="17"/>
  <c r="Z218" i="17" s="1"/>
  <c r="W218" i="17"/>
  <c r="U218" i="17"/>
  <c r="R218" i="17"/>
  <c r="T218" i="17" s="1"/>
  <c r="Q218" i="17" s="1"/>
  <c r="Z217" i="17"/>
  <c r="X217" i="17"/>
  <c r="U217" i="17"/>
  <c r="W217" i="17" s="1"/>
  <c r="T217" i="17"/>
  <c r="Q217" i="17" s="1"/>
  <c r="R217" i="17"/>
  <c r="Z216" i="17"/>
  <c r="W216" i="17"/>
  <c r="U216" i="17"/>
  <c r="R216" i="17"/>
  <c r="T216" i="17" s="1"/>
  <c r="Q216" i="17" s="1"/>
  <c r="Z215" i="17"/>
  <c r="U215" i="17"/>
  <c r="W215" i="17" s="1"/>
  <c r="T215" i="17"/>
  <c r="Q215" i="17" s="1"/>
  <c r="R215" i="17"/>
  <c r="Z214" i="17"/>
  <c r="W214" i="17"/>
  <c r="U214" i="17"/>
  <c r="R214" i="17"/>
  <c r="T214" i="17" s="1"/>
  <c r="Q214" i="17" s="1"/>
  <c r="Z213" i="17"/>
  <c r="U213" i="17"/>
  <c r="W213" i="17" s="1"/>
  <c r="T213" i="17"/>
  <c r="Q213" i="17" s="1"/>
  <c r="R213" i="17"/>
  <c r="Z212" i="17"/>
  <c r="X212" i="17"/>
  <c r="U212" i="17"/>
  <c r="W212" i="17" s="1"/>
  <c r="T212" i="17"/>
  <c r="Q212" i="17" s="1"/>
  <c r="R212" i="17"/>
  <c r="X211" i="17"/>
  <c r="Z211" i="17" s="1"/>
  <c r="W211" i="17"/>
  <c r="U211" i="17"/>
  <c r="R211" i="17"/>
  <c r="T211" i="17" s="1"/>
  <c r="Q211" i="17" s="1"/>
  <c r="X210" i="17"/>
  <c r="Z210" i="17" s="1"/>
  <c r="W210" i="17"/>
  <c r="U210" i="17"/>
  <c r="R210" i="17"/>
  <c r="T210" i="17" s="1"/>
  <c r="Q210" i="17"/>
  <c r="Z209" i="17"/>
  <c r="X209" i="17"/>
  <c r="U209" i="17"/>
  <c r="W209" i="17" s="1"/>
  <c r="T209" i="17"/>
  <c r="Q209" i="17" s="1"/>
  <c r="R209" i="17"/>
  <c r="Z208" i="17"/>
  <c r="X208" i="17"/>
  <c r="U208" i="17"/>
  <c r="W208" i="17" s="1"/>
  <c r="T208" i="17"/>
  <c r="Q208" i="17" s="1"/>
  <c r="R208" i="17"/>
  <c r="X207" i="17"/>
  <c r="Z207" i="17" s="1"/>
  <c r="W207" i="17"/>
  <c r="U207" i="17"/>
  <c r="R207" i="17"/>
  <c r="T207" i="17" s="1"/>
  <c r="Q207" i="17" s="1"/>
  <c r="X206" i="17"/>
  <c r="Z206" i="17" s="1"/>
  <c r="W206" i="17"/>
  <c r="U206" i="17"/>
  <c r="R206" i="17"/>
  <c r="T206" i="17" s="1"/>
  <c r="Q206" i="17" s="1"/>
  <c r="Z205" i="17"/>
  <c r="X205" i="17"/>
  <c r="U205" i="17"/>
  <c r="W205" i="17" s="1"/>
  <c r="T205" i="17"/>
  <c r="Q205" i="17" s="1"/>
  <c r="R205" i="17"/>
  <c r="Z204" i="17"/>
  <c r="X204" i="17"/>
  <c r="U204" i="17"/>
  <c r="W204" i="17" s="1"/>
  <c r="T204" i="17"/>
  <c r="Q204" i="17" s="1"/>
  <c r="R204" i="17"/>
  <c r="X203" i="17"/>
  <c r="Z203" i="17" s="1"/>
  <c r="W203" i="17"/>
  <c r="U203" i="17"/>
  <c r="R203" i="17"/>
  <c r="T203" i="17" s="1"/>
  <c r="Q203" i="17" s="1"/>
  <c r="X202" i="17"/>
  <c r="Z202" i="17" s="1"/>
  <c r="W202" i="17"/>
  <c r="U202" i="17"/>
  <c r="R202" i="17"/>
  <c r="T202" i="17" s="1"/>
  <c r="Q202" i="17"/>
  <c r="Z201" i="17"/>
  <c r="X201" i="17"/>
  <c r="U201" i="17"/>
  <c r="W201" i="17" s="1"/>
  <c r="T201" i="17"/>
  <c r="Q201" i="17" s="1"/>
  <c r="R201" i="17"/>
  <c r="Z200" i="17"/>
  <c r="X200" i="17"/>
  <c r="U200" i="17"/>
  <c r="W200" i="17" s="1"/>
  <c r="T200" i="17"/>
  <c r="Q200" i="17" s="1"/>
  <c r="R200" i="17"/>
  <c r="Z199" i="17"/>
  <c r="W199" i="17"/>
  <c r="U199" i="17"/>
  <c r="R199" i="17"/>
  <c r="T199" i="17" s="1"/>
  <c r="Q199" i="17" s="1"/>
  <c r="Z198" i="17"/>
  <c r="X198" i="17"/>
  <c r="U198" i="17"/>
  <c r="W198" i="17" s="1"/>
  <c r="T198" i="17"/>
  <c r="Q198" i="17" s="1"/>
  <c r="R198" i="17"/>
  <c r="Z197" i="17"/>
  <c r="W197" i="17"/>
  <c r="U197" i="17"/>
  <c r="R197" i="17"/>
  <c r="T197" i="17" s="1"/>
  <c r="Q197" i="17" s="1"/>
  <c r="Z196" i="17"/>
  <c r="U196" i="17"/>
  <c r="W196" i="17" s="1"/>
  <c r="T196" i="17"/>
  <c r="Q196" i="17" s="1"/>
  <c r="R196" i="17"/>
  <c r="Z195" i="17"/>
  <c r="W195" i="17"/>
  <c r="U195" i="17"/>
  <c r="R195" i="17"/>
  <c r="T195" i="17" s="1"/>
  <c r="Q195" i="17" s="1"/>
  <c r="X194" i="17"/>
  <c r="Z194" i="17" s="1"/>
  <c r="W194" i="17"/>
  <c r="U194" i="17"/>
  <c r="R194" i="17"/>
  <c r="T194" i="17" s="1"/>
  <c r="Q194" i="17" s="1"/>
  <c r="Z193" i="17"/>
  <c r="U193" i="17"/>
  <c r="W193" i="17" s="1"/>
  <c r="T193" i="17"/>
  <c r="Q193" i="17" s="1"/>
  <c r="R193" i="17"/>
  <c r="X192" i="17"/>
  <c r="Z192" i="17" s="1"/>
  <c r="W192" i="17"/>
  <c r="U192" i="17"/>
  <c r="R192" i="17"/>
  <c r="T192" i="17" s="1"/>
  <c r="Q192" i="17" s="1"/>
  <c r="X191" i="17"/>
  <c r="Z191" i="17" s="1"/>
  <c r="W191" i="17"/>
  <c r="U191" i="17"/>
  <c r="R191" i="17"/>
  <c r="T191" i="17" s="1"/>
  <c r="Q191" i="17"/>
  <c r="Z190" i="17"/>
  <c r="U190" i="17"/>
  <c r="W190" i="17" s="1"/>
  <c r="T190" i="17"/>
  <c r="Q190" i="17" s="1"/>
  <c r="R190" i="17"/>
  <c r="X189" i="17"/>
  <c r="Z189" i="17" s="1"/>
  <c r="W189" i="17"/>
  <c r="U189" i="17"/>
  <c r="R189" i="17"/>
  <c r="T189" i="17" s="1"/>
  <c r="Q189" i="17" s="1"/>
  <c r="X188" i="17"/>
  <c r="Z188" i="17" s="1"/>
  <c r="W188" i="17"/>
  <c r="U188" i="17"/>
  <c r="R188" i="17"/>
  <c r="T188" i="17" s="1"/>
  <c r="Q188" i="17" s="1"/>
  <c r="Z187" i="17"/>
  <c r="X187" i="17"/>
  <c r="U187" i="17"/>
  <c r="W187" i="17" s="1"/>
  <c r="T187" i="17"/>
  <c r="Q187" i="17" s="1"/>
  <c r="R187" i="17"/>
  <c r="Z186" i="17"/>
  <c r="X186" i="17"/>
  <c r="U186" i="17"/>
  <c r="W186" i="17" s="1"/>
  <c r="T186" i="17"/>
  <c r="Q186" i="17" s="1"/>
  <c r="R186" i="17"/>
  <c r="X185" i="17"/>
  <c r="Z185" i="17" s="1"/>
  <c r="W185" i="17"/>
  <c r="U185" i="17"/>
  <c r="R185" i="17"/>
  <c r="T185" i="17" s="1"/>
  <c r="Q185" i="17" s="1"/>
  <c r="X184" i="17"/>
  <c r="Z184" i="17" s="1"/>
  <c r="W184" i="17"/>
  <c r="U184" i="17"/>
  <c r="R184" i="17"/>
  <c r="T184" i="17" s="1"/>
  <c r="Q184" i="17"/>
  <c r="Z183" i="17"/>
  <c r="X183" i="17"/>
  <c r="U183" i="17"/>
  <c r="W183" i="17" s="1"/>
  <c r="T183" i="17"/>
  <c r="Q183" i="17" s="1"/>
  <c r="R183" i="17"/>
  <c r="Z182" i="17"/>
  <c r="X182" i="17"/>
  <c r="U182" i="17"/>
  <c r="W182" i="17" s="1"/>
  <c r="T182" i="17"/>
  <c r="Q182" i="17" s="1"/>
  <c r="R182" i="17"/>
  <c r="X181" i="17"/>
  <c r="Z181" i="17" s="1"/>
  <c r="W181" i="17"/>
  <c r="U181" i="17"/>
  <c r="R181" i="17"/>
  <c r="T181" i="17" s="1"/>
  <c r="Q181" i="17" s="1"/>
  <c r="X180" i="17"/>
  <c r="Z180" i="17" s="1"/>
  <c r="W180" i="17"/>
  <c r="U180" i="17"/>
  <c r="R180" i="17"/>
  <c r="T180" i="17" s="1"/>
  <c r="Q180" i="17" s="1"/>
  <c r="Z179" i="17"/>
  <c r="X179" i="17"/>
  <c r="U179" i="17"/>
  <c r="W179" i="17" s="1"/>
  <c r="T179" i="17"/>
  <c r="Q179" i="17" s="1"/>
  <c r="R179" i="17"/>
  <c r="Z178" i="17"/>
  <c r="X178" i="17"/>
  <c r="U178" i="17"/>
  <c r="W178" i="17" s="1"/>
  <c r="T178" i="17"/>
  <c r="Q178" i="17" s="1"/>
  <c r="R178" i="17"/>
  <c r="Z177" i="17"/>
  <c r="W177" i="17"/>
  <c r="U177" i="17"/>
  <c r="R177" i="17"/>
  <c r="T177" i="17" s="1"/>
  <c r="Q177" i="17"/>
  <c r="Z176" i="17"/>
  <c r="U176" i="17"/>
  <c r="W176" i="17" s="1"/>
  <c r="T176" i="17"/>
  <c r="Q176" i="17" s="1"/>
  <c r="R176" i="17"/>
  <c r="Z175" i="17"/>
  <c r="W175" i="17"/>
  <c r="U175" i="17"/>
  <c r="R175" i="17"/>
  <c r="T175" i="17" s="1"/>
  <c r="Q175" i="17" s="1"/>
  <c r="Z174" i="17"/>
  <c r="U174" i="17"/>
  <c r="W174" i="17" s="1"/>
  <c r="T174" i="17"/>
  <c r="Q174" i="17" s="1"/>
  <c r="R174" i="17"/>
  <c r="Z173" i="17"/>
  <c r="W173" i="17"/>
  <c r="U173" i="17"/>
  <c r="R173" i="17"/>
  <c r="T173" i="17" s="1"/>
  <c r="Q173" i="17"/>
  <c r="Z172" i="17"/>
  <c r="U172" i="17"/>
  <c r="W172" i="17" s="1"/>
  <c r="T172" i="17"/>
  <c r="Q172" i="17" s="1"/>
  <c r="R172" i="17"/>
  <c r="Z171" i="17"/>
  <c r="W171" i="17"/>
  <c r="U171" i="17"/>
  <c r="R171" i="17"/>
  <c r="T171" i="17" s="1"/>
  <c r="Q171" i="17" s="1"/>
  <c r="Z170" i="17"/>
  <c r="U170" i="17"/>
  <c r="W170" i="17" s="1"/>
  <c r="T170" i="17"/>
  <c r="Q170" i="17" s="1"/>
  <c r="R170" i="17"/>
  <c r="X169" i="17"/>
  <c r="Z169" i="17" s="1"/>
  <c r="W169" i="17"/>
  <c r="U169" i="17"/>
  <c r="R169" i="17"/>
  <c r="T169" i="17" s="1"/>
  <c r="Q169" i="17" s="1"/>
  <c r="X168" i="17"/>
  <c r="Z168" i="17" s="1"/>
  <c r="W168" i="17"/>
  <c r="U168" i="17"/>
  <c r="R168" i="17"/>
  <c r="T168" i="17" s="1"/>
  <c r="Q168" i="17"/>
  <c r="Z167" i="17"/>
  <c r="X167" i="17"/>
  <c r="U167" i="17"/>
  <c r="W167" i="17" s="1"/>
  <c r="T167" i="17"/>
  <c r="Q167" i="17" s="1"/>
  <c r="R167" i="17"/>
  <c r="Z166" i="17"/>
  <c r="X166" i="17"/>
  <c r="U166" i="17"/>
  <c r="W166" i="17" s="1"/>
  <c r="T166" i="17"/>
  <c r="Q166" i="17" s="1"/>
  <c r="R166" i="17"/>
  <c r="X165" i="17"/>
  <c r="Z165" i="17" s="1"/>
  <c r="W165" i="17"/>
  <c r="U165" i="17"/>
  <c r="R165" i="17"/>
  <c r="T165" i="17" s="1"/>
  <c r="Q165" i="17" s="1"/>
  <c r="X164" i="17"/>
  <c r="Z164" i="17" s="1"/>
  <c r="W164" i="17"/>
  <c r="U164" i="17"/>
  <c r="R164" i="17"/>
  <c r="T164" i="17" s="1"/>
  <c r="Q164" i="17" s="1"/>
  <c r="Z163" i="17"/>
  <c r="X163" i="17"/>
  <c r="U163" i="17"/>
  <c r="W163" i="17" s="1"/>
  <c r="T163" i="17"/>
  <c r="Q163" i="17" s="1"/>
  <c r="R163" i="17"/>
  <c r="Z162" i="17"/>
  <c r="X162" i="17"/>
  <c r="U162" i="17"/>
  <c r="W162" i="17" s="1"/>
  <c r="T162" i="17"/>
  <c r="Q162" i="17" s="1"/>
  <c r="R162" i="17"/>
  <c r="X161" i="17"/>
  <c r="Z161" i="17" s="1"/>
  <c r="W161" i="17"/>
  <c r="U161" i="17"/>
  <c r="R161" i="17"/>
  <c r="T161" i="17" s="1"/>
  <c r="Q161" i="17" s="1"/>
  <c r="X160" i="17"/>
  <c r="Z160" i="17" s="1"/>
  <c r="W160" i="17"/>
  <c r="U160" i="17"/>
  <c r="R160" i="17"/>
  <c r="T160" i="17" s="1"/>
  <c r="Q160" i="17"/>
  <c r="Z159" i="17"/>
  <c r="X159" i="17"/>
  <c r="U159" i="17"/>
  <c r="W159" i="17" s="1"/>
  <c r="T159" i="17"/>
  <c r="Q159" i="17" s="1"/>
  <c r="R159" i="17"/>
  <c r="Z158" i="17"/>
  <c r="W158" i="17"/>
  <c r="T158" i="17"/>
  <c r="Q158" i="17"/>
  <c r="Z157" i="17"/>
  <c r="X157" i="17"/>
  <c r="U157" i="17"/>
  <c r="W157" i="17" s="1"/>
  <c r="T157" i="17"/>
  <c r="Q157" i="17" s="1"/>
  <c r="R157" i="17"/>
  <c r="X156" i="17"/>
  <c r="Z156" i="17" s="1"/>
  <c r="W156" i="17"/>
  <c r="U156" i="17"/>
  <c r="R156" i="17"/>
  <c r="T156" i="17" s="1"/>
  <c r="Q156" i="17" s="1"/>
  <c r="X155" i="17"/>
  <c r="Z155" i="17" s="1"/>
  <c r="W155" i="17"/>
  <c r="U155" i="17"/>
  <c r="R155" i="17"/>
  <c r="T155" i="17" s="1"/>
  <c r="Q155" i="17" s="1"/>
  <c r="Z154" i="17"/>
  <c r="X154" i="17"/>
  <c r="U154" i="17"/>
  <c r="W154" i="17" s="1"/>
  <c r="T154" i="17"/>
  <c r="Q154" i="17" s="1"/>
  <c r="R154" i="17"/>
  <c r="Z153" i="17"/>
  <c r="X153" i="17"/>
  <c r="U153" i="17"/>
  <c r="W153" i="17" s="1"/>
  <c r="T153" i="17"/>
  <c r="Q153" i="17" s="1"/>
  <c r="R153" i="17"/>
  <c r="X152" i="17"/>
  <c r="Z152" i="17" s="1"/>
  <c r="W152" i="17"/>
  <c r="U152" i="17"/>
  <c r="R152" i="17"/>
  <c r="T152" i="17" s="1"/>
  <c r="Q152" i="17" s="1"/>
  <c r="X151" i="17"/>
  <c r="Z151" i="17" s="1"/>
  <c r="W151" i="17"/>
  <c r="U151" i="17"/>
  <c r="R151" i="17"/>
  <c r="T151" i="17" s="1"/>
  <c r="Q151" i="17"/>
  <c r="Z150" i="17"/>
  <c r="X150" i="17"/>
  <c r="U150" i="17"/>
  <c r="W150" i="17" s="1"/>
  <c r="T150" i="17"/>
  <c r="Q150" i="17" s="1"/>
  <c r="R150" i="17"/>
  <c r="Z149" i="17"/>
  <c r="X149" i="17"/>
  <c r="U149" i="17"/>
  <c r="W149" i="17" s="1"/>
  <c r="T149" i="17"/>
  <c r="Q149" i="17" s="1"/>
  <c r="R149" i="17"/>
  <c r="X148" i="17"/>
  <c r="Z148" i="17" s="1"/>
  <c r="W148" i="17"/>
  <c r="U148" i="17"/>
  <c r="R148" i="17"/>
  <c r="T148" i="17" s="1"/>
  <c r="Q148" i="17" s="1"/>
  <c r="X147" i="17"/>
  <c r="Z147" i="17" s="1"/>
  <c r="W147" i="17"/>
  <c r="U147" i="17"/>
  <c r="R147" i="17"/>
  <c r="T147" i="17" s="1"/>
  <c r="Q147" i="17" s="1"/>
  <c r="Z146" i="17"/>
  <c r="U146" i="17"/>
  <c r="W146" i="17" s="1"/>
  <c r="T146" i="17"/>
  <c r="Q146" i="17" s="1"/>
  <c r="Z145" i="17"/>
  <c r="W145" i="17"/>
  <c r="T145" i="17"/>
  <c r="Q145" i="17" s="1"/>
  <c r="AB144" i="17"/>
  <c r="Z144" i="17"/>
  <c r="W144" i="17"/>
  <c r="T144" i="17"/>
  <c r="X143" i="17"/>
  <c r="Z143" i="17" s="1"/>
  <c r="W143" i="17"/>
  <c r="T143" i="17"/>
  <c r="Z142" i="17"/>
  <c r="W142" i="17"/>
  <c r="T142" i="17"/>
  <c r="Z141" i="17"/>
  <c r="X141" i="17"/>
  <c r="U141" i="17"/>
  <c r="W141" i="17" s="1"/>
  <c r="T141" i="17"/>
  <c r="Q141" i="17" s="1"/>
  <c r="R141" i="17"/>
  <c r="Z140" i="17"/>
  <c r="X140" i="17"/>
  <c r="U140" i="17"/>
  <c r="W140" i="17" s="1"/>
  <c r="T140" i="17"/>
  <c r="Q140" i="17" s="1"/>
  <c r="R140" i="17"/>
  <c r="X139" i="17"/>
  <c r="Z139" i="17" s="1"/>
  <c r="W139" i="17"/>
  <c r="U139" i="17"/>
  <c r="R139" i="17"/>
  <c r="T139" i="17" s="1"/>
  <c r="Q139" i="17" s="1"/>
  <c r="X138" i="17"/>
  <c r="Z138" i="17" s="1"/>
  <c r="W138" i="17"/>
  <c r="U138" i="17"/>
  <c r="R138" i="17"/>
  <c r="T138" i="17" s="1"/>
  <c r="Q138" i="17"/>
  <c r="Z137" i="17"/>
  <c r="U137" i="17"/>
  <c r="W137" i="17" s="1"/>
  <c r="T137" i="17"/>
  <c r="Q137" i="17" s="1"/>
  <c r="Z136" i="17"/>
  <c r="U136" i="17"/>
  <c r="W136" i="17" s="1"/>
  <c r="T136" i="17"/>
  <c r="Q136" i="17" s="1"/>
  <c r="R136" i="17"/>
  <c r="Z135" i="17"/>
  <c r="X135" i="17"/>
  <c r="U135" i="17"/>
  <c r="W135" i="17" s="1"/>
  <c r="T135" i="17"/>
  <c r="R135" i="17"/>
  <c r="X134" i="17"/>
  <c r="Z134" i="17" s="1"/>
  <c r="W134" i="17"/>
  <c r="U134" i="17"/>
  <c r="R134" i="17"/>
  <c r="T134" i="17" s="1"/>
  <c r="Z133" i="17"/>
  <c r="W133" i="17"/>
  <c r="T133" i="17"/>
  <c r="Q133" i="17"/>
  <c r="Z132" i="17"/>
  <c r="W132" i="17"/>
  <c r="U132" i="17"/>
  <c r="R132" i="17"/>
  <c r="T132" i="17" s="1"/>
  <c r="Q132" i="17" s="1"/>
  <c r="Z131" i="17"/>
  <c r="U131" i="17"/>
  <c r="W131" i="17" s="1"/>
  <c r="T131" i="17"/>
  <c r="Q131" i="17" s="1"/>
  <c r="R131" i="17"/>
  <c r="Z130" i="17"/>
  <c r="X130" i="17"/>
  <c r="U130" i="17"/>
  <c r="W130" i="17" s="1"/>
  <c r="T130" i="17"/>
  <c r="Q130" i="17" s="1"/>
  <c r="R130" i="17"/>
  <c r="Z129" i="17"/>
  <c r="W129" i="17"/>
  <c r="T129" i="17"/>
  <c r="Q129" i="17" s="1"/>
  <c r="X128" i="17"/>
  <c r="Z128" i="17" s="1"/>
  <c r="W128" i="17"/>
  <c r="U128" i="17"/>
  <c r="T128" i="17"/>
  <c r="Q128" i="17"/>
  <c r="Z127" i="17"/>
  <c r="X127" i="17"/>
  <c r="U127" i="17"/>
  <c r="W127" i="17" s="1"/>
  <c r="T127" i="17"/>
  <c r="Q127" i="17" s="1"/>
  <c r="R127" i="17"/>
  <c r="Z126" i="17"/>
  <c r="W126" i="17"/>
  <c r="U126" i="17"/>
  <c r="R126" i="17"/>
  <c r="T126" i="17" s="1"/>
  <c r="Q126" i="17" s="1"/>
  <c r="X125" i="17"/>
  <c r="Z125" i="17" s="1"/>
  <c r="W125" i="17"/>
  <c r="U125" i="17"/>
  <c r="R125" i="17"/>
  <c r="T125" i="17" s="1"/>
  <c r="Q125" i="17" s="1"/>
  <c r="Z124" i="17"/>
  <c r="W124" i="17"/>
  <c r="T124" i="17"/>
  <c r="Q124" i="17"/>
  <c r="Z123" i="17"/>
  <c r="W123" i="17"/>
  <c r="T123" i="17"/>
  <c r="Q123" i="17"/>
  <c r="Z122" i="17"/>
  <c r="X122" i="17"/>
  <c r="U122" i="17"/>
  <c r="W122" i="17" s="1"/>
  <c r="T122" i="17"/>
  <c r="Q122" i="17" s="1"/>
  <c r="S122" i="17"/>
  <c r="Z121" i="17"/>
  <c r="W121" i="17"/>
  <c r="R121" i="17"/>
  <c r="T121" i="17" s="1"/>
  <c r="Q121" i="17"/>
  <c r="Z120" i="17"/>
  <c r="W120" i="17"/>
  <c r="T120" i="17"/>
  <c r="Q120" i="17"/>
  <c r="Z119" i="17"/>
  <c r="W119" i="17"/>
  <c r="T119" i="17"/>
  <c r="Q119" i="17"/>
  <c r="Z118" i="17"/>
  <c r="W118" i="17"/>
  <c r="T118" i="17"/>
  <c r="Q118" i="17"/>
  <c r="Z117" i="17"/>
  <c r="W117" i="17"/>
  <c r="R117" i="17"/>
  <c r="T117" i="17" s="1"/>
  <c r="Q117" i="17"/>
  <c r="X116" i="17"/>
  <c r="Z116" i="17" s="1"/>
  <c r="W116" i="17"/>
  <c r="U116" i="17"/>
  <c r="R116" i="17"/>
  <c r="T116" i="17" s="1"/>
  <c r="Q116" i="17" s="1"/>
  <c r="Z115" i="17"/>
  <c r="X115" i="17"/>
  <c r="U115" i="17"/>
  <c r="W115" i="17" s="1"/>
  <c r="T115" i="17"/>
  <c r="Q115" i="17" s="1"/>
  <c r="R115" i="17"/>
  <c r="X114" i="17"/>
  <c r="Z114" i="17" s="1"/>
  <c r="U114" i="17"/>
  <c r="W114" i="17" s="1"/>
  <c r="T114" i="17"/>
  <c r="Q114" i="17" s="1"/>
  <c r="Z113" i="17"/>
  <c r="W113" i="17"/>
  <c r="T113" i="17"/>
  <c r="Q113" i="17" s="1"/>
  <c r="X112" i="17"/>
  <c r="Z112" i="17" s="1"/>
  <c r="U112" i="17"/>
  <c r="W112" i="17" s="1"/>
  <c r="R112" i="17"/>
  <c r="T112" i="17" s="1"/>
  <c r="Q112" i="17"/>
  <c r="X111" i="17"/>
  <c r="Z111" i="17" s="1"/>
  <c r="U111" i="17"/>
  <c r="W111" i="17" s="1"/>
  <c r="R111" i="17"/>
  <c r="T111" i="17" s="1"/>
  <c r="Q111" i="17" s="1"/>
  <c r="Z110" i="17"/>
  <c r="U110" i="17"/>
  <c r="W110" i="17" s="1"/>
  <c r="R110" i="17"/>
  <c r="T110" i="17" s="1"/>
  <c r="Q110" i="17" s="1"/>
  <c r="Z109" i="17"/>
  <c r="W109" i="17"/>
  <c r="T109" i="17"/>
  <c r="Q109" i="17" s="1"/>
  <c r="Z108" i="17"/>
  <c r="W108" i="17"/>
  <c r="T108" i="17"/>
  <c r="Q108" i="17" s="1"/>
  <c r="Z107" i="17"/>
  <c r="W107" i="17"/>
  <c r="T107" i="17"/>
  <c r="Q107" i="17" s="1"/>
  <c r="Z106" i="17"/>
  <c r="W106" i="17"/>
  <c r="T106" i="17"/>
  <c r="Q106" i="17" s="1"/>
  <c r="Z105" i="17"/>
  <c r="X105" i="17"/>
  <c r="W105" i="17"/>
  <c r="U105" i="17"/>
  <c r="T105" i="17"/>
  <c r="Q105" i="17" s="1"/>
  <c r="Z104" i="17"/>
  <c r="W104" i="17"/>
  <c r="T104" i="17"/>
  <c r="Q104" i="17" s="1"/>
  <c r="Z103" i="17"/>
  <c r="W103" i="17"/>
  <c r="T103" i="17"/>
  <c r="Q103" i="17" s="1"/>
  <c r="Z102" i="17"/>
  <c r="W102" i="17"/>
  <c r="T102" i="17"/>
  <c r="Q102" i="17" s="1"/>
  <c r="Z101" i="17"/>
  <c r="W101" i="17"/>
  <c r="T101" i="17"/>
  <c r="Q101" i="17" s="1"/>
  <c r="Z100" i="17"/>
  <c r="W100" i="17"/>
  <c r="T100" i="17"/>
  <c r="Q100" i="17" s="1"/>
  <c r="Z99" i="17"/>
  <c r="W99" i="17"/>
  <c r="T99" i="17"/>
  <c r="Q99" i="17" s="1"/>
  <c r="Z98" i="17"/>
  <c r="W98" i="17"/>
  <c r="T98" i="17"/>
  <c r="Q98" i="17" s="1"/>
  <c r="Z97" i="17"/>
  <c r="W97" i="17"/>
  <c r="T97" i="17"/>
  <c r="Q97" i="17" s="1"/>
  <c r="Z96" i="17"/>
  <c r="X96" i="17"/>
  <c r="W96" i="17"/>
  <c r="U96" i="17"/>
  <c r="T96" i="17"/>
  <c r="R96" i="17"/>
  <c r="Q96" i="17"/>
  <c r="Z95" i="17"/>
  <c r="W95" i="17"/>
  <c r="U95" i="17"/>
  <c r="T95" i="17"/>
  <c r="Q95" i="17" s="1"/>
  <c r="R95" i="17"/>
  <c r="X94" i="17"/>
  <c r="Z94" i="17" s="1"/>
  <c r="U94" i="17"/>
  <c r="W94" i="17" s="1"/>
  <c r="R94" i="17"/>
  <c r="T94" i="17" s="1"/>
  <c r="Q94" i="17" s="1"/>
  <c r="Z93" i="17"/>
  <c r="W93" i="17"/>
  <c r="T93" i="17"/>
  <c r="Q93" i="17" s="1"/>
  <c r="Z92" i="17"/>
  <c r="X92" i="17"/>
  <c r="W92" i="17"/>
  <c r="U92" i="17"/>
  <c r="T92" i="17"/>
  <c r="R92" i="17"/>
  <c r="Q92" i="17"/>
  <c r="X91" i="17"/>
  <c r="Z91" i="17" s="1"/>
  <c r="U91" i="17"/>
  <c r="W91" i="17" s="1"/>
  <c r="R91" i="17"/>
  <c r="T91" i="17" s="1"/>
  <c r="Q91" i="17" s="1"/>
  <c r="Z90" i="17"/>
  <c r="W90" i="17"/>
  <c r="T90" i="17"/>
  <c r="Q90" i="17" s="1"/>
  <c r="Z89" i="17"/>
  <c r="X89" i="17"/>
  <c r="W89" i="17"/>
  <c r="U89" i="17"/>
  <c r="T89" i="17"/>
  <c r="Q89" i="17" s="1"/>
  <c r="R89" i="17"/>
  <c r="Z88" i="17"/>
  <c r="W88" i="17"/>
  <c r="U88" i="17"/>
  <c r="T88" i="17"/>
  <c r="R88" i="17"/>
  <c r="Q88" i="17"/>
  <c r="Z87" i="17"/>
  <c r="W87" i="17"/>
  <c r="U87" i="17"/>
  <c r="T87" i="17"/>
  <c r="Q87" i="17" s="1"/>
  <c r="R87" i="17"/>
  <c r="Z86" i="17"/>
  <c r="W86" i="17"/>
  <c r="U86" i="17"/>
  <c r="T86" i="17"/>
  <c r="R86" i="17"/>
  <c r="Q86" i="17"/>
  <c r="Z85" i="17"/>
  <c r="W85" i="17"/>
  <c r="U85" i="17"/>
  <c r="T85" i="17"/>
  <c r="Q85" i="17" s="1"/>
  <c r="R85" i="17"/>
  <c r="X84" i="17"/>
  <c r="Z84" i="17" s="1"/>
  <c r="U84" i="17"/>
  <c r="W84" i="17" s="1"/>
  <c r="R84" i="17"/>
  <c r="T84" i="17" s="1"/>
  <c r="Q84" i="17" s="1"/>
  <c r="Z83" i="17"/>
  <c r="U83" i="17"/>
  <c r="W83" i="17" s="1"/>
  <c r="R83" i="17"/>
  <c r="T83" i="17" s="1"/>
  <c r="Q83" i="17" s="1"/>
  <c r="Z82" i="17"/>
  <c r="X82" i="17"/>
  <c r="W82" i="17"/>
  <c r="U82" i="17"/>
  <c r="T82" i="17"/>
  <c r="Q82" i="17" s="1"/>
  <c r="R82" i="17"/>
  <c r="Z81" i="17"/>
  <c r="W81" i="17"/>
  <c r="T81" i="17"/>
  <c r="Q81" i="17"/>
  <c r="X80" i="17"/>
  <c r="Z80" i="17" s="1"/>
  <c r="U80" i="17"/>
  <c r="W80" i="17" s="1"/>
  <c r="R80" i="17"/>
  <c r="T80" i="17" s="1"/>
  <c r="Q80" i="17" s="1"/>
  <c r="Z79" i="17"/>
  <c r="U79" i="17"/>
  <c r="W79" i="17" s="1"/>
  <c r="R79" i="17"/>
  <c r="T79" i="17" s="1"/>
  <c r="Q79" i="17" s="1"/>
  <c r="Z78" i="17"/>
  <c r="X78" i="17"/>
  <c r="W78" i="17"/>
  <c r="U78" i="17"/>
  <c r="T78" i="17"/>
  <c r="Q78" i="17" s="1"/>
  <c r="R78" i="17"/>
  <c r="Z77" i="17"/>
  <c r="W77" i="17"/>
  <c r="U77" i="17"/>
  <c r="T77" i="17"/>
  <c r="R77" i="17"/>
  <c r="Q77" i="17"/>
  <c r="X76" i="17"/>
  <c r="Z76" i="17" s="1"/>
  <c r="U76" i="17"/>
  <c r="W76" i="17" s="1"/>
  <c r="R76" i="17"/>
  <c r="T76" i="17" s="1"/>
  <c r="Q76" i="17" s="1"/>
  <c r="Z75" i="17"/>
  <c r="X75" i="17"/>
  <c r="W75" i="17"/>
  <c r="U75" i="17"/>
  <c r="T75" i="17"/>
  <c r="Q75" i="17" s="1"/>
  <c r="R75" i="17"/>
  <c r="X74" i="17"/>
  <c r="Z74" i="17" s="1"/>
  <c r="U74" i="17"/>
  <c r="W74" i="17" s="1"/>
  <c r="R74" i="17"/>
  <c r="T74" i="17" s="1"/>
  <c r="Q74" i="17" s="1"/>
  <c r="Z73" i="17"/>
  <c r="X73" i="17"/>
  <c r="W73" i="17"/>
  <c r="U73" i="17"/>
  <c r="T73" i="17"/>
  <c r="R73" i="17"/>
  <c r="Q73" i="17"/>
  <c r="X72" i="17"/>
  <c r="Z72" i="17" s="1"/>
  <c r="U72" i="17"/>
  <c r="W72" i="17" s="1"/>
  <c r="R72" i="17"/>
  <c r="T72" i="17" s="1"/>
  <c r="Q72" i="17" s="1"/>
  <c r="Z71" i="17"/>
  <c r="W71" i="17"/>
  <c r="T71" i="17"/>
  <c r="Q71" i="17" s="1"/>
  <c r="Z70" i="17"/>
  <c r="W70" i="17"/>
  <c r="T70" i="17"/>
  <c r="Q70" i="17" s="1"/>
  <c r="Z69" i="17"/>
  <c r="X69" i="17"/>
  <c r="W69" i="17"/>
  <c r="U69" i="17"/>
  <c r="T69" i="17"/>
  <c r="Q69" i="17" s="1"/>
  <c r="R69" i="17"/>
  <c r="X68" i="17"/>
  <c r="Z68" i="17" s="1"/>
  <c r="U68" i="17"/>
  <c r="W68" i="17" s="1"/>
  <c r="R68" i="17"/>
  <c r="T68" i="17" s="1"/>
  <c r="Q68" i="17" s="1"/>
  <c r="Z67" i="17"/>
  <c r="X67" i="17"/>
  <c r="W67" i="17"/>
  <c r="U67" i="17"/>
  <c r="T67" i="17"/>
  <c r="R67" i="17"/>
  <c r="Q67" i="17"/>
  <c r="X66" i="17"/>
  <c r="Z66" i="17" s="1"/>
  <c r="U66" i="17"/>
  <c r="W66" i="17" s="1"/>
  <c r="R66" i="17"/>
  <c r="T66" i="17" s="1"/>
  <c r="Q66" i="17" s="1"/>
  <c r="Z65" i="17"/>
  <c r="U65" i="17"/>
  <c r="W65" i="17" s="1"/>
  <c r="R65" i="17"/>
  <c r="T65" i="17" s="1"/>
  <c r="Q65" i="17" s="1"/>
  <c r="Z64" i="17"/>
  <c r="X64" i="17"/>
  <c r="W64" i="17"/>
  <c r="U64" i="17"/>
  <c r="T64" i="17"/>
  <c r="Q64" i="17" s="1"/>
  <c r="Z63" i="17"/>
  <c r="X63" i="17"/>
  <c r="W63" i="17"/>
  <c r="U63" i="17"/>
  <c r="T63" i="17"/>
  <c r="Q63" i="17" s="1"/>
  <c r="R63" i="17"/>
  <c r="Z62" i="17"/>
  <c r="W62" i="17"/>
  <c r="U62" i="17"/>
  <c r="T62" i="17"/>
  <c r="R62" i="17"/>
  <c r="Q62" i="17"/>
  <c r="X61" i="17"/>
  <c r="Z61" i="17" s="1"/>
  <c r="U61" i="17"/>
  <c r="W61" i="17" s="1"/>
  <c r="R61" i="17"/>
  <c r="T61" i="17" s="1"/>
  <c r="Q61" i="17" s="1"/>
  <c r="Z60" i="17"/>
  <c r="X60" i="17"/>
  <c r="W60" i="17"/>
  <c r="U60" i="17"/>
  <c r="T60" i="17"/>
  <c r="Q60" i="17" s="1"/>
  <c r="Z59" i="17"/>
  <c r="X59" i="17"/>
  <c r="W59" i="17"/>
  <c r="U59" i="17"/>
  <c r="T59" i="17"/>
  <c r="R59" i="17"/>
  <c r="Q59" i="17"/>
  <c r="Z58" i="17"/>
  <c r="W58" i="17"/>
  <c r="U58" i="17"/>
  <c r="T58" i="17"/>
  <c r="Q58" i="17" s="1"/>
  <c r="R58" i="17"/>
  <c r="X57" i="17"/>
  <c r="Z57" i="17" s="1"/>
  <c r="U57" i="17"/>
  <c r="W57" i="17" s="1"/>
  <c r="R57" i="17"/>
  <c r="T57" i="17" s="1"/>
  <c r="Q57" i="17" s="1"/>
  <c r="Z56" i="17"/>
  <c r="X56" i="17"/>
  <c r="W56" i="17"/>
  <c r="U56" i="17"/>
  <c r="T56" i="17"/>
  <c r="R56" i="17"/>
  <c r="Q56" i="17"/>
  <c r="Z55" i="17"/>
  <c r="W55" i="17"/>
  <c r="T55" i="17"/>
  <c r="Q55" i="17"/>
  <c r="Z54" i="17"/>
  <c r="W54" i="17"/>
  <c r="T54" i="17"/>
  <c r="Q54" i="17"/>
  <c r="X53" i="17"/>
  <c r="Z53" i="17" s="1"/>
  <c r="W53" i="17"/>
  <c r="T53" i="17"/>
  <c r="Q53" i="17" s="1"/>
  <c r="Z52" i="17"/>
  <c r="X52" i="17"/>
  <c r="W52" i="17"/>
  <c r="U52" i="17"/>
  <c r="T52" i="17"/>
  <c r="R52" i="17"/>
  <c r="Q52" i="17"/>
  <c r="X51" i="17"/>
  <c r="Z51" i="17" s="1"/>
  <c r="U51" i="17"/>
  <c r="W51" i="17" s="1"/>
  <c r="R51" i="17"/>
  <c r="T51" i="17" s="1"/>
  <c r="Q51" i="17" s="1"/>
  <c r="Z50" i="17"/>
  <c r="U50" i="17"/>
  <c r="W50" i="17" s="1"/>
  <c r="R50" i="17"/>
  <c r="T50" i="17" s="1"/>
  <c r="Q50" i="17" s="1"/>
  <c r="Z49" i="17"/>
  <c r="X49" i="17"/>
  <c r="W49" i="17"/>
  <c r="U49" i="17"/>
  <c r="T49" i="17"/>
  <c r="R49" i="17"/>
  <c r="Q49" i="17"/>
  <c r="Z48" i="17"/>
  <c r="W48" i="17"/>
  <c r="U48" i="17"/>
  <c r="T48" i="17"/>
  <c r="Q48" i="17" s="1"/>
  <c r="R48" i="17"/>
  <c r="X47" i="17"/>
  <c r="Z47" i="17" s="1"/>
  <c r="U47" i="17"/>
  <c r="W47" i="17" s="1"/>
  <c r="R47" i="17"/>
  <c r="T47" i="17" s="1"/>
  <c r="Q47" i="17" s="1"/>
  <c r="Z46" i="17"/>
  <c r="X46" i="17"/>
  <c r="W46" i="17"/>
  <c r="U46" i="17"/>
  <c r="T46" i="17"/>
  <c r="Q46" i="17" s="1"/>
  <c r="Z45" i="17"/>
  <c r="X45" i="17"/>
  <c r="W45" i="17"/>
  <c r="U45" i="17"/>
  <c r="T45" i="17"/>
  <c r="Q45" i="17" s="1"/>
  <c r="R45" i="17"/>
  <c r="X44" i="17"/>
  <c r="Z44" i="17" s="1"/>
  <c r="U44" i="17"/>
  <c r="W44" i="17" s="1"/>
  <c r="R44" i="17"/>
  <c r="T44" i="17" s="1"/>
  <c r="Q44" i="17" s="1"/>
  <c r="Z43" i="17"/>
  <c r="U43" i="17"/>
  <c r="W43" i="17" s="1"/>
  <c r="S43" i="17"/>
  <c r="R43" i="17"/>
  <c r="T43" i="17" s="1"/>
  <c r="Q43" i="17" s="1"/>
  <c r="X42" i="17"/>
  <c r="Z42" i="17" s="1"/>
  <c r="U42" i="17"/>
  <c r="W42" i="17" s="1"/>
  <c r="T42" i="17"/>
  <c r="Q42" i="17"/>
  <c r="Z41" i="17"/>
  <c r="W41" i="17"/>
  <c r="V41" i="17"/>
  <c r="U41" i="17"/>
  <c r="S41" i="17"/>
  <c r="T41" i="17" s="1"/>
  <c r="Q41" i="17" s="1"/>
  <c r="R41" i="17"/>
  <c r="Z40" i="17"/>
  <c r="W40" i="17"/>
  <c r="V40" i="17"/>
  <c r="U40" i="17"/>
  <c r="S40" i="17"/>
  <c r="T40" i="17" s="1"/>
  <c r="Q40" i="17" s="1"/>
  <c r="R40" i="17"/>
  <c r="Z39" i="17"/>
  <c r="W39" i="17"/>
  <c r="T39" i="17"/>
  <c r="Q39" i="17"/>
  <c r="X38" i="17"/>
  <c r="Z38" i="17" s="1"/>
  <c r="W38" i="17"/>
  <c r="T38" i="17"/>
  <c r="Q38" i="17" s="1"/>
  <c r="Z37" i="17"/>
  <c r="X37" i="17"/>
  <c r="W37" i="17"/>
  <c r="U37" i="17"/>
  <c r="T37" i="17"/>
  <c r="Q37" i="17" s="1"/>
  <c r="R37" i="17"/>
  <c r="Z36" i="17"/>
  <c r="W36" i="17"/>
  <c r="U36" i="17"/>
  <c r="T36" i="17"/>
  <c r="R36" i="17"/>
  <c r="Q36" i="17"/>
  <c r="X35" i="17"/>
  <c r="Z35" i="17" s="1"/>
  <c r="U35" i="17"/>
  <c r="W35" i="17" s="1"/>
  <c r="R35" i="17"/>
  <c r="T35" i="17" s="1"/>
  <c r="Q35" i="17" s="1"/>
  <c r="Z34" i="17"/>
  <c r="X34" i="17"/>
  <c r="W34" i="17"/>
  <c r="T34" i="17"/>
  <c r="Q34" i="17"/>
  <c r="X33" i="17"/>
  <c r="Z33" i="17" s="1"/>
  <c r="U33" i="17"/>
  <c r="W33" i="17" s="1"/>
  <c r="R33" i="17"/>
  <c r="T33" i="17" s="1"/>
  <c r="Q33" i="17" s="1"/>
  <c r="Z32" i="17"/>
  <c r="X32" i="17"/>
  <c r="W32" i="17"/>
  <c r="U32" i="17"/>
  <c r="T32" i="17"/>
  <c r="Q32" i="17" s="1"/>
  <c r="R32" i="17"/>
  <c r="X31" i="17"/>
  <c r="Z31" i="17" s="1"/>
  <c r="U31" i="17"/>
  <c r="W31" i="17" s="1"/>
  <c r="R31" i="17"/>
  <c r="T31" i="17" s="1"/>
  <c r="Q31" i="17" s="1"/>
  <c r="Z30" i="17"/>
  <c r="W30" i="17"/>
  <c r="T30" i="17"/>
  <c r="Q30" i="17" s="1"/>
  <c r="Z29" i="17"/>
  <c r="X29" i="17"/>
  <c r="W29" i="17"/>
  <c r="U29" i="17"/>
  <c r="T29" i="17"/>
  <c r="R29" i="17"/>
  <c r="Q29" i="17"/>
  <c r="X28" i="17"/>
  <c r="Z28" i="17" s="1"/>
  <c r="W28" i="17"/>
  <c r="T28" i="17"/>
  <c r="Q28" i="17" s="1"/>
  <c r="Z27" i="17"/>
  <c r="X27" i="17"/>
  <c r="W27" i="17"/>
  <c r="U27" i="17"/>
  <c r="T27" i="17"/>
  <c r="R27" i="17"/>
  <c r="Q27" i="17"/>
  <c r="X26" i="17"/>
  <c r="Z26" i="17" s="1"/>
  <c r="W26" i="17"/>
  <c r="T26" i="17"/>
  <c r="Q26" i="17" s="1"/>
  <c r="Z25" i="17"/>
  <c r="X25" i="17"/>
  <c r="W25" i="17"/>
  <c r="T25" i="17"/>
  <c r="Q25" i="17"/>
  <c r="Z24" i="17"/>
  <c r="W24" i="17"/>
  <c r="U24" i="17"/>
  <c r="T24" i="17"/>
  <c r="R24" i="17"/>
  <c r="Q24" i="17"/>
  <c r="Z23" i="17"/>
  <c r="W23" i="17"/>
  <c r="T23" i="17"/>
  <c r="Q23" i="17"/>
  <c r="Z22" i="17"/>
  <c r="W22" i="17"/>
  <c r="U22" i="17"/>
  <c r="T22" i="17"/>
  <c r="Q22" i="17" s="1"/>
  <c r="R22" i="17"/>
  <c r="Z21" i="17"/>
  <c r="W21" i="17"/>
  <c r="U21" i="17"/>
  <c r="T21" i="17"/>
  <c r="R21" i="17"/>
  <c r="Q21" i="17"/>
  <c r="X20" i="17"/>
  <c r="Z20" i="17" s="1"/>
  <c r="W20" i="17"/>
  <c r="T20" i="17"/>
  <c r="Q20" i="17" s="1"/>
  <c r="Z19" i="17"/>
  <c r="W19" i="17"/>
  <c r="T19" i="17"/>
  <c r="Q19" i="17" s="1"/>
  <c r="Z18" i="17"/>
  <c r="W18" i="17"/>
  <c r="T18" i="17"/>
  <c r="Q18" i="17" s="1"/>
  <c r="Z17" i="17"/>
  <c r="X17" i="17"/>
  <c r="W17" i="17"/>
  <c r="U17" i="17"/>
  <c r="T17" i="17"/>
  <c r="R17" i="17"/>
  <c r="Q17" i="17"/>
  <c r="Z16" i="17"/>
  <c r="W16" i="17"/>
  <c r="T16" i="17"/>
  <c r="Q16" i="17"/>
  <c r="X15" i="17"/>
  <c r="Z15" i="17" s="1"/>
  <c r="U15" i="17"/>
  <c r="W15" i="17" s="1"/>
  <c r="R15" i="17"/>
  <c r="T15" i="17" s="1"/>
  <c r="Q15" i="17" s="1"/>
  <c r="Z14" i="17"/>
  <c r="W14" i="17"/>
  <c r="T14" i="17"/>
  <c r="Q14" i="17" s="1"/>
  <c r="Z13" i="17"/>
  <c r="X13" i="17"/>
  <c r="W13" i="17"/>
  <c r="U13" i="17"/>
  <c r="T13" i="17"/>
  <c r="Q13" i="17" s="1"/>
  <c r="R13" i="17"/>
  <c r="Z12" i="17"/>
  <c r="W12" i="17"/>
  <c r="T12" i="17"/>
  <c r="Q12" i="17"/>
  <c r="Z11" i="17"/>
  <c r="W11" i="17"/>
  <c r="T11" i="17"/>
  <c r="Q11" i="17"/>
  <c r="Z10" i="17"/>
  <c r="W10" i="17"/>
  <c r="U10" i="17"/>
  <c r="T10" i="17"/>
  <c r="R10" i="17"/>
  <c r="Q10" i="17"/>
  <c r="Z9" i="17"/>
  <c r="W9" i="17"/>
  <c r="T9" i="17"/>
  <c r="Q9" i="17"/>
  <c r="X8" i="17"/>
  <c r="Z8" i="17" s="1"/>
  <c r="U8" i="17"/>
  <c r="W8" i="17" s="1"/>
  <c r="R8" i="17"/>
  <c r="T8" i="17" s="1"/>
  <c r="Q8" i="17" s="1"/>
  <c r="Z7" i="17"/>
  <c r="X7" i="17"/>
  <c r="W7" i="17"/>
  <c r="U7" i="17"/>
  <c r="T7" i="17"/>
  <c r="Q7" i="17" s="1"/>
  <c r="R7" i="17"/>
  <c r="Z6" i="17"/>
  <c r="W6" i="17"/>
  <c r="U6" i="17"/>
  <c r="T6" i="17"/>
  <c r="R6" i="17"/>
  <c r="Q6" i="17"/>
  <c r="Z5" i="17"/>
  <c r="W5" i="17"/>
  <c r="U5" i="17"/>
  <c r="T5" i="17"/>
  <c r="Q5" i="17" s="1"/>
  <c r="R5" i="17"/>
  <c r="Z4" i="17"/>
  <c r="W4" i="17"/>
  <c r="U4" i="17"/>
  <c r="T4" i="17"/>
  <c r="R4" i="17"/>
  <c r="Q4" i="17"/>
  <c r="X3" i="17"/>
  <c r="Z3" i="17" s="1"/>
  <c r="U3" i="17"/>
  <c r="W3" i="17" s="1"/>
  <c r="R3" i="17"/>
  <c r="T3" i="17" s="1"/>
  <c r="Q3" i="17" s="1"/>
  <c r="Y756" i="16"/>
  <c r="V756" i="16"/>
  <c r="P756" i="16"/>
  <c r="O756" i="16"/>
  <c r="N756" i="16"/>
  <c r="M756" i="16"/>
  <c r="L756" i="16"/>
  <c r="K756" i="16"/>
  <c r="J756" i="16"/>
  <c r="I756" i="16"/>
  <c r="H756" i="16"/>
  <c r="G756" i="16"/>
  <c r="X755" i="16"/>
  <c r="Z755" i="16" s="1"/>
  <c r="U755" i="16"/>
  <c r="W755" i="16" s="1"/>
  <c r="R755" i="16"/>
  <c r="T755" i="16" s="1"/>
  <c r="Q755" i="16"/>
  <c r="X754" i="16"/>
  <c r="Z754" i="16" s="1"/>
  <c r="U754" i="16"/>
  <c r="W754" i="16" s="1"/>
  <c r="R754" i="16"/>
  <c r="T754" i="16" s="1"/>
  <c r="X753" i="16"/>
  <c r="Z753" i="16" s="1"/>
  <c r="U753" i="16"/>
  <c r="W753" i="16" s="1"/>
  <c r="R753" i="16"/>
  <c r="T753" i="16" s="1"/>
  <c r="Q753" i="16" s="1"/>
  <c r="X752" i="16"/>
  <c r="Z752" i="16" s="1"/>
  <c r="U752" i="16"/>
  <c r="W752" i="16" s="1"/>
  <c r="T752" i="16"/>
  <c r="R752" i="16"/>
  <c r="Z751" i="16"/>
  <c r="W751" i="16"/>
  <c r="T751" i="16"/>
  <c r="Z750" i="16"/>
  <c r="W750" i="16"/>
  <c r="T750" i="16"/>
  <c r="Z749" i="16"/>
  <c r="W749" i="16"/>
  <c r="T749" i="16"/>
  <c r="Z748" i="16"/>
  <c r="W748" i="16"/>
  <c r="T748" i="16"/>
  <c r="Z747" i="16"/>
  <c r="W747" i="16"/>
  <c r="T747" i="16"/>
  <c r="Z746" i="16"/>
  <c r="W746" i="16"/>
  <c r="T746" i="16"/>
  <c r="Z745" i="16"/>
  <c r="W745" i="16"/>
  <c r="T745" i="16"/>
  <c r="W744" i="16"/>
  <c r="T744" i="16"/>
  <c r="Z743" i="16"/>
  <c r="U743" i="16"/>
  <c r="W743" i="16" s="1"/>
  <c r="R743" i="16"/>
  <c r="T743" i="16" s="1"/>
  <c r="Q743" i="16" s="1"/>
  <c r="Z742" i="16"/>
  <c r="U742" i="16"/>
  <c r="W742" i="16" s="1"/>
  <c r="R742" i="16"/>
  <c r="T742" i="16" s="1"/>
  <c r="Q742" i="16" s="1"/>
  <c r="Z741" i="16"/>
  <c r="U741" i="16"/>
  <c r="W741" i="16" s="1"/>
  <c r="R741" i="16"/>
  <c r="T741" i="16" s="1"/>
  <c r="Q741" i="16" s="1"/>
  <c r="Z740" i="16"/>
  <c r="U740" i="16"/>
  <c r="W740" i="16" s="1"/>
  <c r="R740" i="16"/>
  <c r="T740" i="16" s="1"/>
  <c r="Q740" i="16" s="1"/>
  <c r="Z739" i="16"/>
  <c r="U739" i="16"/>
  <c r="W739" i="16" s="1"/>
  <c r="R739" i="16"/>
  <c r="T739" i="16" s="1"/>
  <c r="Q739" i="16" s="1"/>
  <c r="Z738" i="16"/>
  <c r="U738" i="16"/>
  <c r="W738" i="16" s="1"/>
  <c r="R738" i="16"/>
  <c r="T738" i="16" s="1"/>
  <c r="Q738" i="16" s="1"/>
  <c r="Z737" i="16"/>
  <c r="U737" i="16"/>
  <c r="W737" i="16" s="1"/>
  <c r="R737" i="16"/>
  <c r="T737" i="16" s="1"/>
  <c r="Q737" i="16"/>
  <c r="Z736" i="16"/>
  <c r="U736" i="16"/>
  <c r="W736" i="16" s="1"/>
  <c r="R736" i="16"/>
  <c r="T736" i="16" s="1"/>
  <c r="Q736" i="16" s="1"/>
  <c r="X735" i="16"/>
  <c r="Z735" i="16" s="1"/>
  <c r="W735" i="16"/>
  <c r="U735" i="16"/>
  <c r="R735" i="16"/>
  <c r="T735" i="16" s="1"/>
  <c r="Q735" i="16" s="1"/>
  <c r="X734" i="16"/>
  <c r="Z734" i="16" s="1"/>
  <c r="U734" i="16"/>
  <c r="W734" i="16" s="1"/>
  <c r="R734" i="16"/>
  <c r="T734" i="16" s="1"/>
  <c r="Q734" i="16" s="1"/>
  <c r="Z733" i="16"/>
  <c r="W733" i="16"/>
  <c r="T733" i="16"/>
  <c r="Q733" i="16" s="1"/>
  <c r="Z732" i="16"/>
  <c r="W732" i="16"/>
  <c r="T732" i="16"/>
  <c r="Q732" i="16" s="1"/>
  <c r="Z731" i="16"/>
  <c r="W731" i="16"/>
  <c r="T731" i="16"/>
  <c r="Q731" i="16" s="1"/>
  <c r="Z730" i="16"/>
  <c r="W730" i="16"/>
  <c r="T730" i="16"/>
  <c r="Q730" i="16" s="1"/>
  <c r="Z729" i="16"/>
  <c r="W729" i="16"/>
  <c r="T729" i="16"/>
  <c r="Q729" i="16" s="1"/>
  <c r="Z728" i="16"/>
  <c r="W728" i="16"/>
  <c r="T728" i="16"/>
  <c r="Q728" i="16" s="1"/>
  <c r="Z727" i="16"/>
  <c r="W727" i="16"/>
  <c r="T727" i="16"/>
  <c r="Q727" i="16" s="1"/>
  <c r="X726" i="16"/>
  <c r="Z726" i="16" s="1"/>
  <c r="U726" i="16"/>
  <c r="W726" i="16" s="1"/>
  <c r="R726" i="16"/>
  <c r="T726" i="16" s="1"/>
  <c r="Q726" i="16" s="1"/>
  <c r="Z725" i="16"/>
  <c r="U725" i="16"/>
  <c r="W725" i="16" s="1"/>
  <c r="R725" i="16"/>
  <c r="T725" i="16" s="1"/>
  <c r="Q725" i="16"/>
  <c r="Z724" i="16"/>
  <c r="U724" i="16"/>
  <c r="W724" i="16" s="1"/>
  <c r="R724" i="16"/>
  <c r="T724" i="16" s="1"/>
  <c r="Q724" i="16" s="1"/>
  <c r="X723" i="16"/>
  <c r="Z723" i="16" s="1"/>
  <c r="U723" i="16"/>
  <c r="W723" i="16" s="1"/>
  <c r="R723" i="16"/>
  <c r="T723" i="16" s="1"/>
  <c r="Q723" i="16"/>
  <c r="Z722" i="16"/>
  <c r="U722" i="16"/>
  <c r="W722" i="16" s="1"/>
  <c r="R722" i="16"/>
  <c r="T722" i="16" s="1"/>
  <c r="Q722" i="16" s="1"/>
  <c r="Z721" i="16"/>
  <c r="W721" i="16"/>
  <c r="U721" i="16"/>
  <c r="R721" i="16"/>
  <c r="T721" i="16" s="1"/>
  <c r="Q721" i="16"/>
  <c r="Z720" i="16"/>
  <c r="U720" i="16"/>
  <c r="W720" i="16" s="1"/>
  <c r="R720" i="16"/>
  <c r="T720" i="16" s="1"/>
  <c r="Q720" i="16" s="1"/>
  <c r="X719" i="16"/>
  <c r="Z719" i="16" s="1"/>
  <c r="U719" i="16"/>
  <c r="W719" i="16" s="1"/>
  <c r="R719" i="16"/>
  <c r="T719" i="16" s="1"/>
  <c r="Q719" i="16" s="1"/>
  <c r="X718" i="16"/>
  <c r="Z718" i="16" s="1"/>
  <c r="U718" i="16"/>
  <c r="W718" i="16" s="1"/>
  <c r="R718" i="16"/>
  <c r="T718" i="16" s="1"/>
  <c r="Q718" i="16" s="1"/>
  <c r="X717" i="16"/>
  <c r="Z717" i="16" s="1"/>
  <c r="U717" i="16"/>
  <c r="W717" i="16" s="1"/>
  <c r="R717" i="16"/>
  <c r="T717" i="16" s="1"/>
  <c r="Q717" i="16"/>
  <c r="X716" i="16"/>
  <c r="Z716" i="16" s="1"/>
  <c r="U716" i="16"/>
  <c r="W716" i="16" s="1"/>
  <c r="R716" i="16"/>
  <c r="T716" i="16" s="1"/>
  <c r="Q716" i="16" s="1"/>
  <c r="X715" i="16"/>
  <c r="Z715" i="16" s="1"/>
  <c r="U715" i="16"/>
  <c r="W715" i="16" s="1"/>
  <c r="R715" i="16"/>
  <c r="T715" i="16" s="1"/>
  <c r="Q715" i="16" s="1"/>
  <c r="Z714" i="16"/>
  <c r="U714" i="16"/>
  <c r="W714" i="16" s="1"/>
  <c r="R714" i="16"/>
  <c r="T714" i="16" s="1"/>
  <c r="Q714" i="16" s="1"/>
  <c r="X713" i="16"/>
  <c r="Z713" i="16" s="1"/>
  <c r="U713" i="16"/>
  <c r="W713" i="16" s="1"/>
  <c r="R713" i="16"/>
  <c r="T713" i="16" s="1"/>
  <c r="Q713" i="16" s="1"/>
  <c r="X712" i="16"/>
  <c r="Z712" i="16" s="1"/>
  <c r="U712" i="16"/>
  <c r="W712" i="16" s="1"/>
  <c r="R712" i="16"/>
  <c r="T712" i="16" s="1"/>
  <c r="Q712" i="16" s="1"/>
  <c r="Z711" i="16"/>
  <c r="W711" i="16"/>
  <c r="T711" i="16"/>
  <c r="Q711" i="16" s="1"/>
  <c r="Z710" i="16"/>
  <c r="U710" i="16"/>
  <c r="W710" i="16" s="1"/>
  <c r="R710" i="16"/>
  <c r="T710" i="16" s="1"/>
  <c r="Q710" i="16"/>
  <c r="Z709" i="16"/>
  <c r="U709" i="16"/>
  <c r="W709" i="16" s="1"/>
  <c r="R709" i="16"/>
  <c r="T709" i="16" s="1"/>
  <c r="Q709" i="16" s="1"/>
  <c r="Z708" i="16"/>
  <c r="U708" i="16"/>
  <c r="W708" i="16" s="1"/>
  <c r="R708" i="16"/>
  <c r="T708" i="16" s="1"/>
  <c r="Q708" i="16" s="1"/>
  <c r="Z707" i="16"/>
  <c r="Y707" i="16"/>
  <c r="U707" i="16"/>
  <c r="W707" i="16" s="1"/>
  <c r="R707" i="16"/>
  <c r="T707" i="16" s="1"/>
  <c r="Q707" i="16" s="1"/>
  <c r="X706" i="16"/>
  <c r="Z706" i="16" s="1"/>
  <c r="U706" i="16"/>
  <c r="W706" i="16" s="1"/>
  <c r="R706" i="16"/>
  <c r="T706" i="16" s="1"/>
  <c r="Q706" i="16" s="1"/>
  <c r="X705" i="16"/>
  <c r="Z705" i="16" s="1"/>
  <c r="U705" i="16"/>
  <c r="W705" i="16" s="1"/>
  <c r="R705" i="16"/>
  <c r="T705" i="16" s="1"/>
  <c r="Q705" i="16" s="1"/>
  <c r="Z704" i="16"/>
  <c r="W704" i="16"/>
  <c r="T704" i="16"/>
  <c r="Q704" i="16" s="1"/>
  <c r="Z703" i="16"/>
  <c r="W703" i="16"/>
  <c r="T703" i="16"/>
  <c r="Q703" i="16" s="1"/>
  <c r="X702" i="16"/>
  <c r="Z702" i="16" s="1"/>
  <c r="U702" i="16"/>
  <c r="W702" i="16" s="1"/>
  <c r="R702" i="16"/>
  <c r="T702" i="16" s="1"/>
  <c r="Q702" i="16" s="1"/>
  <c r="X701" i="16"/>
  <c r="Z701" i="16" s="1"/>
  <c r="U701" i="16"/>
  <c r="W701" i="16" s="1"/>
  <c r="R701" i="16"/>
  <c r="T701" i="16" s="1"/>
  <c r="Q701" i="16" s="1"/>
  <c r="X700" i="16"/>
  <c r="Z700" i="16" s="1"/>
  <c r="U700" i="16"/>
  <c r="W700" i="16" s="1"/>
  <c r="R700" i="16"/>
  <c r="T700" i="16" s="1"/>
  <c r="Q700" i="16" s="1"/>
  <c r="Z699" i="16"/>
  <c r="U699" i="16"/>
  <c r="W699" i="16" s="1"/>
  <c r="R699" i="16"/>
  <c r="T699" i="16" s="1"/>
  <c r="Q699" i="16" s="1"/>
  <c r="Z698" i="16"/>
  <c r="X698" i="16"/>
  <c r="U698" i="16"/>
  <c r="W698" i="16" s="1"/>
  <c r="T698" i="16"/>
  <c r="Q698" i="16" s="1"/>
  <c r="R698" i="16"/>
  <c r="Z697" i="16"/>
  <c r="W697" i="16"/>
  <c r="U697" i="16"/>
  <c r="R697" i="16"/>
  <c r="T697" i="16" s="1"/>
  <c r="Q697" i="16" s="1"/>
  <c r="X696" i="16"/>
  <c r="Z696" i="16" s="1"/>
  <c r="U696" i="16"/>
  <c r="W696" i="16" s="1"/>
  <c r="R696" i="16"/>
  <c r="T696" i="16" s="1"/>
  <c r="Q696" i="16" s="1"/>
  <c r="X695" i="16"/>
  <c r="Z695" i="16" s="1"/>
  <c r="U695" i="16"/>
  <c r="W695" i="16" s="1"/>
  <c r="R695" i="16"/>
  <c r="T695" i="16" s="1"/>
  <c r="Q695" i="16" s="1"/>
  <c r="X694" i="16"/>
  <c r="Z694" i="16" s="1"/>
  <c r="U694" i="16"/>
  <c r="W694" i="16" s="1"/>
  <c r="R694" i="16"/>
  <c r="T694" i="16" s="1"/>
  <c r="Q694" i="16" s="1"/>
  <c r="X693" i="16"/>
  <c r="Z693" i="16" s="1"/>
  <c r="U693" i="16"/>
  <c r="W693" i="16" s="1"/>
  <c r="R693" i="16"/>
  <c r="T693" i="16" s="1"/>
  <c r="Q693" i="16" s="1"/>
  <c r="X692" i="16"/>
  <c r="Z692" i="16" s="1"/>
  <c r="U692" i="16"/>
  <c r="W692" i="16" s="1"/>
  <c r="R692" i="16"/>
  <c r="T692" i="16" s="1"/>
  <c r="Q692" i="16" s="1"/>
  <c r="X691" i="16"/>
  <c r="Z691" i="16" s="1"/>
  <c r="U691" i="16"/>
  <c r="W691" i="16" s="1"/>
  <c r="R691" i="16"/>
  <c r="T691" i="16" s="1"/>
  <c r="Q691" i="16" s="1"/>
  <c r="X690" i="16"/>
  <c r="Z690" i="16" s="1"/>
  <c r="U690" i="16"/>
  <c r="W690" i="16" s="1"/>
  <c r="R690" i="16"/>
  <c r="T690" i="16" s="1"/>
  <c r="Q690" i="16" s="1"/>
  <c r="Z689" i="16"/>
  <c r="X689" i="16"/>
  <c r="U689" i="16"/>
  <c r="W689" i="16" s="1"/>
  <c r="T689" i="16"/>
  <c r="Q689" i="16" s="1"/>
  <c r="R689" i="16"/>
  <c r="X688" i="16"/>
  <c r="Z688" i="16" s="1"/>
  <c r="U688" i="16"/>
  <c r="W688" i="16" s="1"/>
  <c r="R688" i="16"/>
  <c r="T688" i="16" s="1"/>
  <c r="Q688" i="16" s="1"/>
  <c r="Z687" i="16"/>
  <c r="U687" i="16"/>
  <c r="W687" i="16" s="1"/>
  <c r="R687" i="16"/>
  <c r="T687" i="16" s="1"/>
  <c r="Q687" i="16" s="1"/>
  <c r="X686" i="16"/>
  <c r="Z686" i="16" s="1"/>
  <c r="W686" i="16"/>
  <c r="U686" i="16"/>
  <c r="R686" i="16"/>
  <c r="T686" i="16" s="1"/>
  <c r="Q686" i="16" s="1"/>
  <c r="Z685" i="16"/>
  <c r="U685" i="16"/>
  <c r="W685" i="16" s="1"/>
  <c r="R685" i="16"/>
  <c r="T685" i="16" s="1"/>
  <c r="Q685" i="16" s="1"/>
  <c r="Z684" i="16"/>
  <c r="W684" i="16"/>
  <c r="U684" i="16"/>
  <c r="R684" i="16"/>
  <c r="T684" i="16" s="1"/>
  <c r="Q684" i="16" s="1"/>
  <c r="X683" i="16"/>
  <c r="Z683" i="16" s="1"/>
  <c r="W683" i="16"/>
  <c r="U683" i="16"/>
  <c r="R683" i="16"/>
  <c r="T683" i="16" s="1"/>
  <c r="Q683" i="16"/>
  <c r="Z682" i="16"/>
  <c r="W682" i="16"/>
  <c r="T682" i="16"/>
  <c r="Q682" i="16"/>
  <c r="Z681" i="16"/>
  <c r="W681" i="16"/>
  <c r="T681" i="16"/>
  <c r="Q681" i="16"/>
  <c r="Z680" i="16"/>
  <c r="W680" i="16"/>
  <c r="R680" i="16"/>
  <c r="T680" i="16" s="1"/>
  <c r="Q680" i="16" s="1"/>
  <c r="X679" i="16"/>
  <c r="Z679" i="16" s="1"/>
  <c r="U679" i="16"/>
  <c r="W679" i="16" s="1"/>
  <c r="R679" i="16"/>
  <c r="T679" i="16" s="1"/>
  <c r="Q679" i="16" s="1"/>
  <c r="Z678" i="16"/>
  <c r="W678" i="16"/>
  <c r="T678" i="16"/>
  <c r="Q678" i="16" s="1"/>
  <c r="X677" i="16"/>
  <c r="Z677" i="16" s="1"/>
  <c r="U677" i="16"/>
  <c r="W677" i="16" s="1"/>
  <c r="R677" i="16"/>
  <c r="T677" i="16" s="1"/>
  <c r="Q677" i="16" s="1"/>
  <c r="T676" i="16"/>
  <c r="T675" i="16"/>
  <c r="S674" i="16"/>
  <c r="T674" i="16" s="1"/>
  <c r="T673" i="16"/>
  <c r="S673" i="16"/>
  <c r="X672" i="16"/>
  <c r="Z672" i="16" s="1"/>
  <c r="U672" i="16"/>
  <c r="W672" i="16" s="1"/>
  <c r="R672" i="16"/>
  <c r="T672" i="16" s="1"/>
  <c r="Q672" i="16"/>
  <c r="Z671" i="16"/>
  <c r="W671" i="16"/>
  <c r="T671" i="16"/>
  <c r="X670" i="16"/>
  <c r="Z670" i="16" s="1"/>
  <c r="U670" i="16"/>
  <c r="W670" i="16" s="1"/>
  <c r="R670" i="16"/>
  <c r="T670" i="16" s="1"/>
  <c r="Q670" i="16" s="1"/>
  <c r="X669" i="16"/>
  <c r="Z669" i="16" s="1"/>
  <c r="W669" i="16"/>
  <c r="U669" i="16"/>
  <c r="S669" i="16"/>
  <c r="R669" i="16"/>
  <c r="X668" i="16"/>
  <c r="Z668" i="16" s="1"/>
  <c r="U668" i="16"/>
  <c r="W668" i="16" s="1"/>
  <c r="R668" i="16"/>
  <c r="T668" i="16" s="1"/>
  <c r="X667" i="16"/>
  <c r="Z667" i="16" s="1"/>
  <c r="U667" i="16"/>
  <c r="W667" i="16" s="1"/>
  <c r="R667" i="16"/>
  <c r="T667" i="16" s="1"/>
  <c r="X666" i="16"/>
  <c r="Z666" i="16" s="1"/>
  <c r="U666" i="16"/>
  <c r="W666" i="16" s="1"/>
  <c r="R666" i="16"/>
  <c r="T666" i="16" s="1"/>
  <c r="X665" i="16"/>
  <c r="Z665" i="16" s="1"/>
  <c r="U665" i="16"/>
  <c r="W665" i="16" s="1"/>
  <c r="T665" i="16"/>
  <c r="R665" i="16"/>
  <c r="X664" i="16"/>
  <c r="Z664" i="16" s="1"/>
  <c r="U664" i="16"/>
  <c r="W664" i="16" s="1"/>
  <c r="R664" i="16"/>
  <c r="T664" i="16" s="1"/>
  <c r="X663" i="16"/>
  <c r="Z663" i="16" s="1"/>
  <c r="U663" i="16"/>
  <c r="W663" i="16" s="1"/>
  <c r="R663" i="16"/>
  <c r="T663" i="16" s="1"/>
  <c r="X662" i="16"/>
  <c r="Z662" i="16" s="1"/>
  <c r="U662" i="16"/>
  <c r="W662" i="16" s="1"/>
  <c r="R662" i="16"/>
  <c r="T662" i="16" s="1"/>
  <c r="X661" i="16"/>
  <c r="Z661" i="16" s="1"/>
  <c r="U661" i="16"/>
  <c r="W661" i="16" s="1"/>
  <c r="T661" i="16"/>
  <c r="Q661" i="16" s="1"/>
  <c r="R661" i="16"/>
  <c r="X660" i="16"/>
  <c r="Z660" i="16" s="1"/>
  <c r="U660" i="16"/>
  <c r="W660" i="16" s="1"/>
  <c r="R660" i="16"/>
  <c r="T660" i="16" s="1"/>
  <c r="Q660" i="16" s="1"/>
  <c r="X659" i="16"/>
  <c r="Z659" i="16" s="1"/>
  <c r="U659" i="16"/>
  <c r="W659" i="16" s="1"/>
  <c r="T659" i="16"/>
  <c r="Q659" i="16" s="1"/>
  <c r="R659" i="16"/>
  <c r="X658" i="16"/>
  <c r="Z658" i="16" s="1"/>
  <c r="U658" i="16"/>
  <c r="W658" i="16" s="1"/>
  <c r="R658" i="16"/>
  <c r="T658" i="16" s="1"/>
  <c r="Q658" i="16" s="1"/>
  <c r="X657" i="16"/>
  <c r="Z657" i="16" s="1"/>
  <c r="U657" i="16"/>
  <c r="W657" i="16" s="1"/>
  <c r="R657" i="16"/>
  <c r="T657" i="16" s="1"/>
  <c r="Q657" i="16" s="1"/>
  <c r="X656" i="16"/>
  <c r="Z656" i="16" s="1"/>
  <c r="U656" i="16"/>
  <c r="W656" i="16" s="1"/>
  <c r="R656" i="16"/>
  <c r="T656" i="16" s="1"/>
  <c r="Q656" i="16" s="1"/>
  <c r="Z655" i="16"/>
  <c r="W655" i="16"/>
  <c r="T655" i="16"/>
  <c r="Q655" i="16" s="1"/>
  <c r="X654" i="16"/>
  <c r="Z654" i="16" s="1"/>
  <c r="W654" i="16"/>
  <c r="T654" i="16"/>
  <c r="Q654" i="16" s="1"/>
  <c r="X653" i="16"/>
  <c r="Z653" i="16" s="1"/>
  <c r="W653" i="16"/>
  <c r="T653" i="16"/>
  <c r="Q653" i="16" s="1"/>
  <c r="X652" i="16"/>
  <c r="Z652" i="16" s="1"/>
  <c r="W652" i="16"/>
  <c r="T652" i="16"/>
  <c r="Q652" i="16" s="1"/>
  <c r="X651" i="16"/>
  <c r="Z651" i="16" s="1"/>
  <c r="W651" i="16"/>
  <c r="T651" i="16"/>
  <c r="Q651" i="16" s="1"/>
  <c r="X650" i="16"/>
  <c r="Z650" i="16" s="1"/>
  <c r="W650" i="16"/>
  <c r="T650" i="16"/>
  <c r="Q650" i="16" s="1"/>
  <c r="X649" i="16"/>
  <c r="Z649" i="16" s="1"/>
  <c r="W649" i="16"/>
  <c r="T649" i="16"/>
  <c r="Q649" i="16" s="1"/>
  <c r="Z648" i="16"/>
  <c r="X648" i="16"/>
  <c r="U648" i="16"/>
  <c r="W648" i="16" s="1"/>
  <c r="R648" i="16"/>
  <c r="T648" i="16" s="1"/>
  <c r="Q648" i="16" s="1"/>
  <c r="X647" i="16"/>
  <c r="Z647" i="16" s="1"/>
  <c r="U647" i="16"/>
  <c r="W647" i="16" s="1"/>
  <c r="R647" i="16"/>
  <c r="T647" i="16" s="1"/>
  <c r="Q647" i="16" s="1"/>
  <c r="X646" i="16"/>
  <c r="Z646" i="16" s="1"/>
  <c r="W646" i="16"/>
  <c r="U646" i="16"/>
  <c r="R646" i="16"/>
  <c r="T646" i="16" s="1"/>
  <c r="Q646" i="16" s="1"/>
  <c r="X645" i="16"/>
  <c r="Z645" i="16" s="1"/>
  <c r="U645" i="16"/>
  <c r="W645" i="16" s="1"/>
  <c r="R645" i="16"/>
  <c r="T645" i="16" s="1"/>
  <c r="Q645" i="16" s="1"/>
  <c r="Z644" i="16"/>
  <c r="U644" i="16"/>
  <c r="W644" i="16" s="1"/>
  <c r="R644" i="16"/>
  <c r="T644" i="16" s="1"/>
  <c r="Q644" i="16" s="1"/>
  <c r="X643" i="16"/>
  <c r="Z643" i="16" s="1"/>
  <c r="U643" i="16"/>
  <c r="W643" i="16" s="1"/>
  <c r="R643" i="16"/>
  <c r="T643" i="16" s="1"/>
  <c r="Q643" i="16" s="1"/>
  <c r="X642" i="16"/>
  <c r="Z642" i="16" s="1"/>
  <c r="U642" i="16"/>
  <c r="W642" i="16" s="1"/>
  <c r="R642" i="16"/>
  <c r="T642" i="16" s="1"/>
  <c r="Q642" i="16"/>
  <c r="X641" i="16"/>
  <c r="Z641" i="16" s="1"/>
  <c r="U641" i="16"/>
  <c r="W641" i="16" s="1"/>
  <c r="R641" i="16"/>
  <c r="T641" i="16" s="1"/>
  <c r="Q641" i="16" s="1"/>
  <c r="Z640" i="16"/>
  <c r="X640" i="16"/>
  <c r="U640" i="16"/>
  <c r="W640" i="16" s="1"/>
  <c r="R640" i="16"/>
  <c r="T640" i="16" s="1"/>
  <c r="Q640" i="16" s="1"/>
  <c r="Z639" i="16"/>
  <c r="X639" i="16"/>
  <c r="U639" i="16"/>
  <c r="W639" i="16" s="1"/>
  <c r="T639" i="16"/>
  <c r="Q639" i="16" s="1"/>
  <c r="R639" i="16"/>
  <c r="Z638" i="16"/>
  <c r="U638" i="16"/>
  <c r="W638" i="16" s="1"/>
  <c r="T638" i="16"/>
  <c r="Q638" i="16" s="1"/>
  <c r="R638" i="16"/>
  <c r="X637" i="16"/>
  <c r="Z637" i="16" s="1"/>
  <c r="U637" i="16"/>
  <c r="W637" i="16" s="1"/>
  <c r="R637" i="16"/>
  <c r="T637" i="16" s="1"/>
  <c r="Q637" i="16" s="1"/>
  <c r="X636" i="16"/>
  <c r="Z636" i="16" s="1"/>
  <c r="U636" i="16"/>
  <c r="W636" i="16" s="1"/>
  <c r="R636" i="16"/>
  <c r="T636" i="16" s="1"/>
  <c r="Q636" i="16" s="1"/>
  <c r="X635" i="16"/>
  <c r="Z635" i="16" s="1"/>
  <c r="U635" i="16"/>
  <c r="W635" i="16" s="1"/>
  <c r="S635" i="16"/>
  <c r="R635" i="16"/>
  <c r="X634" i="16"/>
  <c r="Z634" i="16" s="1"/>
  <c r="U634" i="16"/>
  <c r="W634" i="16" s="1"/>
  <c r="R634" i="16"/>
  <c r="T634" i="16" s="1"/>
  <c r="Q634" i="16" s="1"/>
  <c r="X633" i="16"/>
  <c r="Z633" i="16" s="1"/>
  <c r="U633" i="16"/>
  <c r="W633" i="16" s="1"/>
  <c r="R633" i="16"/>
  <c r="T633" i="16" s="1"/>
  <c r="Q633" i="16" s="1"/>
  <c r="X632" i="16"/>
  <c r="Z632" i="16" s="1"/>
  <c r="U632" i="16"/>
  <c r="W632" i="16" s="1"/>
  <c r="R632" i="16"/>
  <c r="T632" i="16" s="1"/>
  <c r="Q632" i="16" s="1"/>
  <c r="X631" i="16"/>
  <c r="Z631" i="16" s="1"/>
  <c r="U631" i="16"/>
  <c r="W631" i="16" s="1"/>
  <c r="S631" i="16"/>
  <c r="R631" i="16"/>
  <c r="T631" i="16" s="1"/>
  <c r="Q631" i="16" s="1"/>
  <c r="Z630" i="16"/>
  <c r="W630" i="16"/>
  <c r="T630" i="16"/>
  <c r="Q630" i="16" s="1"/>
  <c r="X629" i="16"/>
  <c r="Z629" i="16" s="1"/>
  <c r="U629" i="16"/>
  <c r="W629" i="16" s="1"/>
  <c r="R629" i="16"/>
  <c r="T629" i="16" s="1"/>
  <c r="Q629" i="16" s="1"/>
  <c r="X628" i="16"/>
  <c r="Z628" i="16" s="1"/>
  <c r="U628" i="16"/>
  <c r="W628" i="16" s="1"/>
  <c r="R628" i="16"/>
  <c r="T628" i="16" s="1"/>
  <c r="Q628" i="16" s="1"/>
  <c r="X627" i="16"/>
  <c r="Z627" i="16" s="1"/>
  <c r="U627" i="16"/>
  <c r="W627" i="16" s="1"/>
  <c r="R627" i="16"/>
  <c r="T627" i="16" s="1"/>
  <c r="Q627" i="16" s="1"/>
  <c r="X626" i="16"/>
  <c r="Z626" i="16" s="1"/>
  <c r="U626" i="16"/>
  <c r="W626" i="16" s="1"/>
  <c r="R626" i="16"/>
  <c r="T626" i="16" s="1"/>
  <c r="Q626" i="16"/>
  <c r="X625" i="16"/>
  <c r="Z625" i="16" s="1"/>
  <c r="U625" i="16"/>
  <c r="W625" i="16" s="1"/>
  <c r="R625" i="16"/>
  <c r="T625" i="16" s="1"/>
  <c r="Q625" i="16" s="1"/>
  <c r="X624" i="16"/>
  <c r="Z624" i="16" s="1"/>
  <c r="U624" i="16"/>
  <c r="W624" i="16" s="1"/>
  <c r="R624" i="16"/>
  <c r="T624" i="16" s="1"/>
  <c r="Q624" i="16" s="1"/>
  <c r="X623" i="16"/>
  <c r="Z623" i="16" s="1"/>
  <c r="W623" i="16"/>
  <c r="U623" i="16"/>
  <c r="R623" i="16"/>
  <c r="T623" i="16" s="1"/>
  <c r="Q623" i="16" s="1"/>
  <c r="X622" i="16"/>
  <c r="Z622" i="16" s="1"/>
  <c r="U622" i="16"/>
  <c r="W622" i="16" s="1"/>
  <c r="R622" i="16"/>
  <c r="T622" i="16" s="1"/>
  <c r="Q622" i="16" s="1"/>
  <c r="Z621" i="16"/>
  <c r="U621" i="16"/>
  <c r="W621" i="16" s="1"/>
  <c r="R621" i="16"/>
  <c r="T621" i="16" s="1"/>
  <c r="Q621" i="16" s="1"/>
  <c r="X620" i="16"/>
  <c r="Z620" i="16" s="1"/>
  <c r="U620" i="16"/>
  <c r="W620" i="16" s="1"/>
  <c r="R620" i="16"/>
  <c r="T620" i="16" s="1"/>
  <c r="Q620" i="16" s="1"/>
  <c r="Z619" i="16"/>
  <c r="U619" i="16"/>
  <c r="W619" i="16" s="1"/>
  <c r="R619" i="16"/>
  <c r="T619" i="16" s="1"/>
  <c r="Q619" i="16" s="1"/>
  <c r="Z618" i="16"/>
  <c r="U618" i="16"/>
  <c r="W618" i="16" s="1"/>
  <c r="T618" i="16"/>
  <c r="Q618" i="16" s="1"/>
  <c r="R618" i="16"/>
  <c r="Z617" i="16"/>
  <c r="W617" i="16"/>
  <c r="U617" i="16"/>
  <c r="R617" i="16"/>
  <c r="T617" i="16" s="1"/>
  <c r="Q617" i="16"/>
  <c r="Z616" i="16"/>
  <c r="U616" i="16"/>
  <c r="W616" i="16" s="1"/>
  <c r="R616" i="16"/>
  <c r="T616" i="16" s="1"/>
  <c r="Q616" i="16" s="1"/>
  <c r="Z615" i="16"/>
  <c r="W615" i="16"/>
  <c r="T615" i="16"/>
  <c r="Q615" i="16" s="1"/>
  <c r="Z614" i="16"/>
  <c r="U614" i="16"/>
  <c r="W614" i="16" s="1"/>
  <c r="R614" i="16"/>
  <c r="T614" i="16" s="1"/>
  <c r="Q614" i="16" s="1"/>
  <c r="Z613" i="16"/>
  <c r="W613" i="16"/>
  <c r="T613" i="16"/>
  <c r="Q613" i="16" s="1"/>
  <c r="Z612" i="16"/>
  <c r="U612" i="16"/>
  <c r="W612" i="16" s="1"/>
  <c r="R612" i="16"/>
  <c r="T612" i="16" s="1"/>
  <c r="Q612" i="16" s="1"/>
  <c r="Z611" i="16"/>
  <c r="U611" i="16"/>
  <c r="W611" i="16" s="1"/>
  <c r="R611" i="16"/>
  <c r="T611" i="16" s="1"/>
  <c r="Q611" i="16" s="1"/>
  <c r="Z610" i="16"/>
  <c r="U610" i="16"/>
  <c r="W610" i="16" s="1"/>
  <c r="R610" i="16"/>
  <c r="T610" i="16" s="1"/>
  <c r="Q610" i="16" s="1"/>
  <c r="Z609" i="16"/>
  <c r="W609" i="16"/>
  <c r="T609" i="16"/>
  <c r="Z608" i="16"/>
  <c r="W608" i="16"/>
  <c r="T608" i="16"/>
  <c r="Z607" i="16"/>
  <c r="W607" i="16"/>
  <c r="T607" i="16"/>
  <c r="Z606" i="16"/>
  <c r="W606" i="16"/>
  <c r="T606" i="16"/>
  <c r="Z605" i="16"/>
  <c r="W605" i="16"/>
  <c r="T605" i="16"/>
  <c r="Z604" i="16"/>
  <c r="W604" i="16"/>
  <c r="T604" i="16"/>
  <c r="X603" i="16"/>
  <c r="Z603" i="16" s="1"/>
  <c r="U603" i="16"/>
  <c r="W603" i="16" s="1"/>
  <c r="R603" i="16"/>
  <c r="T603" i="16" s="1"/>
  <c r="Q603" i="16" s="1"/>
  <c r="X602" i="16"/>
  <c r="Z602" i="16" s="1"/>
  <c r="U602" i="16"/>
  <c r="W602" i="16" s="1"/>
  <c r="R602" i="16"/>
  <c r="T602" i="16" s="1"/>
  <c r="Q602" i="16" s="1"/>
  <c r="Z601" i="16"/>
  <c r="U601" i="16"/>
  <c r="W601" i="16" s="1"/>
  <c r="R601" i="16"/>
  <c r="T601" i="16" s="1"/>
  <c r="Q601" i="16" s="1"/>
  <c r="X600" i="16"/>
  <c r="Z600" i="16" s="1"/>
  <c r="U600" i="16"/>
  <c r="W600" i="16" s="1"/>
  <c r="R600" i="16"/>
  <c r="T600" i="16" s="1"/>
  <c r="Q600" i="16" s="1"/>
  <c r="X599" i="16"/>
  <c r="Z599" i="16" s="1"/>
  <c r="W599" i="16"/>
  <c r="U599" i="16"/>
  <c r="S599" i="16"/>
  <c r="R599" i="16"/>
  <c r="Z598" i="16"/>
  <c r="W598" i="16"/>
  <c r="T598" i="16"/>
  <c r="Q598" i="16" s="1"/>
  <c r="Z597" i="16"/>
  <c r="W597" i="16"/>
  <c r="T597" i="16"/>
  <c r="Q597" i="16" s="1"/>
  <c r="Z596" i="16"/>
  <c r="W596" i="16"/>
  <c r="T596" i="16"/>
  <c r="Q596" i="16" s="1"/>
  <c r="Z595" i="16"/>
  <c r="W595" i="16"/>
  <c r="T595" i="16"/>
  <c r="Q595" i="16" s="1"/>
  <c r="Z594" i="16"/>
  <c r="W594" i="16"/>
  <c r="T594" i="16"/>
  <c r="Q594" i="16" s="1"/>
  <c r="Z593" i="16"/>
  <c r="W593" i="16"/>
  <c r="T593" i="16"/>
  <c r="Q593" i="16" s="1"/>
  <c r="Z592" i="16"/>
  <c r="W592" i="16"/>
  <c r="T592" i="16"/>
  <c r="Q592" i="16" s="1"/>
  <c r="X591" i="16"/>
  <c r="Z591" i="16" s="1"/>
  <c r="U591" i="16"/>
  <c r="W591" i="16" s="1"/>
  <c r="S591" i="16"/>
  <c r="R591" i="16"/>
  <c r="X590" i="16"/>
  <c r="Z590" i="16" s="1"/>
  <c r="U590" i="16"/>
  <c r="W590" i="16" s="1"/>
  <c r="R590" i="16"/>
  <c r="T590" i="16" s="1"/>
  <c r="Q590" i="16" s="1"/>
  <c r="Z589" i="16"/>
  <c r="W589" i="16"/>
  <c r="R589" i="16"/>
  <c r="T589" i="16" s="1"/>
  <c r="Q589" i="16" s="1"/>
  <c r="X588" i="16"/>
  <c r="Z588" i="16" s="1"/>
  <c r="U588" i="16"/>
  <c r="W588" i="16" s="1"/>
  <c r="R588" i="16"/>
  <c r="T588" i="16" s="1"/>
  <c r="Q588" i="16" s="1"/>
  <c r="X587" i="16"/>
  <c r="Z587" i="16" s="1"/>
  <c r="U587" i="16"/>
  <c r="W587" i="16" s="1"/>
  <c r="R587" i="16"/>
  <c r="T587" i="16" s="1"/>
  <c r="Q587" i="16" s="1"/>
  <c r="X586" i="16"/>
  <c r="Z586" i="16" s="1"/>
  <c r="U586" i="16"/>
  <c r="W586" i="16" s="1"/>
  <c r="T586" i="16"/>
  <c r="Q586" i="16" s="1"/>
  <c r="R586" i="16"/>
  <c r="Z585" i="16"/>
  <c r="W585" i="16"/>
  <c r="T585" i="16"/>
  <c r="Q585" i="16" s="1"/>
  <c r="X584" i="16"/>
  <c r="Z584" i="16" s="1"/>
  <c r="U584" i="16"/>
  <c r="W584" i="16" s="1"/>
  <c r="R584" i="16"/>
  <c r="T584" i="16" s="1"/>
  <c r="Q584" i="16" s="1"/>
  <c r="X583" i="16"/>
  <c r="Z583" i="16" s="1"/>
  <c r="U583" i="16"/>
  <c r="W583" i="16" s="1"/>
  <c r="R583" i="16"/>
  <c r="T583" i="16" s="1"/>
  <c r="Q583" i="16" s="1"/>
  <c r="X582" i="16"/>
  <c r="Z582" i="16" s="1"/>
  <c r="U582" i="16"/>
  <c r="W582" i="16" s="1"/>
  <c r="R582" i="16"/>
  <c r="T582" i="16" s="1"/>
  <c r="Q582" i="16" s="1"/>
  <c r="Z581" i="16"/>
  <c r="U581" i="16"/>
  <c r="W581" i="16" s="1"/>
  <c r="R581" i="16"/>
  <c r="T581" i="16" s="1"/>
  <c r="Q581" i="16" s="1"/>
  <c r="Z580" i="16"/>
  <c r="U580" i="16"/>
  <c r="W580" i="16" s="1"/>
  <c r="R580" i="16"/>
  <c r="T580" i="16" s="1"/>
  <c r="Q580" i="16" s="1"/>
  <c r="Z579" i="16"/>
  <c r="U579" i="16"/>
  <c r="W579" i="16" s="1"/>
  <c r="R579" i="16"/>
  <c r="T579" i="16" s="1"/>
  <c r="Q579" i="16" s="1"/>
  <c r="Z578" i="16"/>
  <c r="U578" i="16"/>
  <c r="W578" i="16" s="1"/>
  <c r="R578" i="16"/>
  <c r="T578" i="16" s="1"/>
  <c r="Q578" i="16" s="1"/>
  <c r="X577" i="16"/>
  <c r="Z577" i="16" s="1"/>
  <c r="U577" i="16"/>
  <c r="W577" i="16" s="1"/>
  <c r="R577" i="16"/>
  <c r="T577" i="16" s="1"/>
  <c r="Q577" i="16" s="1"/>
  <c r="Z576" i="16"/>
  <c r="U576" i="16"/>
  <c r="W576" i="16" s="1"/>
  <c r="R576" i="16"/>
  <c r="T576" i="16" s="1"/>
  <c r="Q576" i="16" s="1"/>
  <c r="X575" i="16"/>
  <c r="Z575" i="16" s="1"/>
  <c r="U575" i="16"/>
  <c r="W575" i="16" s="1"/>
  <c r="R575" i="16"/>
  <c r="T575" i="16" s="1"/>
  <c r="Q575" i="16" s="1"/>
  <c r="Z574" i="16"/>
  <c r="X574" i="16"/>
  <c r="U574" i="16"/>
  <c r="W574" i="16" s="1"/>
  <c r="T574" i="16"/>
  <c r="Q574" i="16" s="1"/>
  <c r="R574" i="16"/>
  <c r="X573" i="16"/>
  <c r="Z573" i="16" s="1"/>
  <c r="U573" i="16"/>
  <c r="W573" i="16" s="1"/>
  <c r="R573" i="16"/>
  <c r="T573" i="16" s="1"/>
  <c r="Q573" i="16" s="1"/>
  <c r="X572" i="16"/>
  <c r="Z572" i="16" s="1"/>
  <c r="U572" i="16"/>
  <c r="W572" i="16" s="1"/>
  <c r="R572" i="16"/>
  <c r="T572" i="16" s="1"/>
  <c r="Q572" i="16" s="1"/>
  <c r="X571" i="16"/>
  <c r="Z571" i="16" s="1"/>
  <c r="U571" i="16"/>
  <c r="W571" i="16" s="1"/>
  <c r="R571" i="16"/>
  <c r="T571" i="16" s="1"/>
  <c r="Q571" i="16" s="1"/>
  <c r="X570" i="16"/>
  <c r="Z570" i="16" s="1"/>
  <c r="U570" i="16"/>
  <c r="W570" i="16" s="1"/>
  <c r="R570" i="16"/>
  <c r="T570" i="16" s="1"/>
  <c r="Q570" i="16" s="1"/>
  <c r="X569" i="16"/>
  <c r="Z569" i="16" s="1"/>
  <c r="U569" i="16"/>
  <c r="W569" i="16" s="1"/>
  <c r="R569" i="16"/>
  <c r="T569" i="16" s="1"/>
  <c r="Q569" i="16" s="1"/>
  <c r="X568" i="16"/>
  <c r="Z568" i="16" s="1"/>
  <c r="U568" i="16"/>
  <c r="W568" i="16" s="1"/>
  <c r="R568" i="16"/>
  <c r="T568" i="16" s="1"/>
  <c r="Q568" i="16" s="1"/>
  <c r="X567" i="16"/>
  <c r="Z567" i="16" s="1"/>
  <c r="U567" i="16"/>
  <c r="W567" i="16" s="1"/>
  <c r="R567" i="16"/>
  <c r="T567" i="16" s="1"/>
  <c r="Q567" i="16" s="1"/>
  <c r="X566" i="16"/>
  <c r="Z566" i="16" s="1"/>
  <c r="U566" i="16"/>
  <c r="W566" i="16" s="1"/>
  <c r="R566" i="16"/>
  <c r="T566" i="16" s="1"/>
  <c r="Q566" i="16" s="1"/>
  <c r="X565" i="16"/>
  <c r="Z565" i="16" s="1"/>
  <c r="U565" i="16"/>
  <c r="W565" i="16" s="1"/>
  <c r="R565" i="16"/>
  <c r="T565" i="16" s="1"/>
  <c r="Q565" i="16" s="1"/>
  <c r="Z564" i="16"/>
  <c r="X564" i="16"/>
  <c r="U564" i="16"/>
  <c r="W564" i="16" s="1"/>
  <c r="T564" i="16"/>
  <c r="Q564" i="16" s="1"/>
  <c r="R564" i="16"/>
  <c r="X563" i="16"/>
  <c r="Z563" i="16" s="1"/>
  <c r="U563" i="16"/>
  <c r="W563" i="16" s="1"/>
  <c r="T563" i="16"/>
  <c r="Q563" i="16" s="1"/>
  <c r="R563" i="16"/>
  <c r="X562" i="16"/>
  <c r="Z562" i="16" s="1"/>
  <c r="U562" i="16"/>
  <c r="W562" i="16" s="1"/>
  <c r="R562" i="16"/>
  <c r="T562" i="16" s="1"/>
  <c r="Q562" i="16" s="1"/>
  <c r="X561" i="16"/>
  <c r="Z561" i="16" s="1"/>
  <c r="U561" i="16"/>
  <c r="W561" i="16" s="1"/>
  <c r="R561" i="16"/>
  <c r="T561" i="16" s="1"/>
  <c r="Q561" i="16" s="1"/>
  <c r="X560" i="16"/>
  <c r="Z560" i="16" s="1"/>
  <c r="U560" i="16"/>
  <c r="W560" i="16" s="1"/>
  <c r="R560" i="16"/>
  <c r="T560" i="16" s="1"/>
  <c r="Q560" i="16" s="1"/>
  <c r="X559" i="16"/>
  <c r="Z559" i="16" s="1"/>
  <c r="U559" i="16"/>
  <c r="W559" i="16" s="1"/>
  <c r="R559" i="16"/>
  <c r="T559" i="16" s="1"/>
  <c r="Q559" i="16" s="1"/>
  <c r="X558" i="16"/>
  <c r="Z558" i="16" s="1"/>
  <c r="W558" i="16"/>
  <c r="U558" i="16"/>
  <c r="R558" i="16"/>
  <c r="T558" i="16" s="1"/>
  <c r="Q558" i="16" s="1"/>
  <c r="X557" i="16"/>
  <c r="Z557" i="16" s="1"/>
  <c r="U557" i="16"/>
  <c r="W557" i="16" s="1"/>
  <c r="R557" i="16"/>
  <c r="T557" i="16" s="1"/>
  <c r="Q557" i="16" s="1"/>
  <c r="X556" i="16"/>
  <c r="Z556" i="16" s="1"/>
  <c r="U556" i="16"/>
  <c r="W556" i="16" s="1"/>
  <c r="R556" i="16"/>
  <c r="T556" i="16" s="1"/>
  <c r="Q556" i="16" s="1"/>
  <c r="X555" i="16"/>
  <c r="Z555" i="16" s="1"/>
  <c r="U555" i="16"/>
  <c r="W555" i="16" s="1"/>
  <c r="R555" i="16"/>
  <c r="T555" i="16" s="1"/>
  <c r="Q555" i="16" s="1"/>
  <c r="Z554" i="16"/>
  <c r="X554" i="16"/>
  <c r="U554" i="16"/>
  <c r="W554" i="16" s="1"/>
  <c r="R554" i="16"/>
  <c r="T554" i="16" s="1"/>
  <c r="Q554" i="16" s="1"/>
  <c r="X553" i="16"/>
  <c r="Z553" i="16" s="1"/>
  <c r="U553" i="16"/>
  <c r="W553" i="16" s="1"/>
  <c r="R553" i="16"/>
  <c r="T553" i="16" s="1"/>
  <c r="Q553" i="16" s="1"/>
  <c r="X552" i="16"/>
  <c r="Z552" i="16" s="1"/>
  <c r="U552" i="16"/>
  <c r="W552" i="16" s="1"/>
  <c r="R552" i="16"/>
  <c r="T552" i="16" s="1"/>
  <c r="Q552" i="16" s="1"/>
  <c r="X551" i="16"/>
  <c r="Z551" i="16" s="1"/>
  <c r="U551" i="16"/>
  <c r="W551" i="16" s="1"/>
  <c r="R551" i="16"/>
  <c r="T551" i="16" s="1"/>
  <c r="Q551" i="16" s="1"/>
  <c r="X550" i="16"/>
  <c r="Z550" i="16" s="1"/>
  <c r="U550" i="16"/>
  <c r="W550" i="16" s="1"/>
  <c r="R550" i="16"/>
  <c r="T550" i="16" s="1"/>
  <c r="Q550" i="16" s="1"/>
  <c r="X549" i="16"/>
  <c r="Z549" i="16" s="1"/>
  <c r="U549" i="16"/>
  <c r="W549" i="16" s="1"/>
  <c r="R549" i="16"/>
  <c r="T549" i="16" s="1"/>
  <c r="Q549" i="16" s="1"/>
  <c r="X548" i="16"/>
  <c r="Z548" i="16" s="1"/>
  <c r="U548" i="16"/>
  <c r="W548" i="16" s="1"/>
  <c r="R548" i="16"/>
  <c r="T548" i="16" s="1"/>
  <c r="Q548" i="16" s="1"/>
  <c r="X547" i="16"/>
  <c r="Z547" i="16" s="1"/>
  <c r="U547" i="16"/>
  <c r="W547" i="16" s="1"/>
  <c r="R547" i="16"/>
  <c r="T547" i="16" s="1"/>
  <c r="Q547" i="16" s="1"/>
  <c r="X546" i="16"/>
  <c r="Z546" i="16" s="1"/>
  <c r="W546" i="16"/>
  <c r="U546" i="16"/>
  <c r="R546" i="16"/>
  <c r="T546" i="16" s="1"/>
  <c r="Q546" i="16" s="1"/>
  <c r="X545" i="16"/>
  <c r="Z545" i="16" s="1"/>
  <c r="U545" i="16"/>
  <c r="W545" i="16" s="1"/>
  <c r="R545" i="16"/>
  <c r="T545" i="16" s="1"/>
  <c r="Q545" i="16" s="1"/>
  <c r="X544" i="16"/>
  <c r="Z544" i="16" s="1"/>
  <c r="U544" i="16"/>
  <c r="W544" i="16" s="1"/>
  <c r="R544" i="16"/>
  <c r="T544" i="16" s="1"/>
  <c r="Q544" i="16" s="1"/>
  <c r="X543" i="16"/>
  <c r="Z543" i="16" s="1"/>
  <c r="U543" i="16"/>
  <c r="W543" i="16" s="1"/>
  <c r="R543" i="16"/>
  <c r="T543" i="16" s="1"/>
  <c r="Q543" i="16" s="1"/>
  <c r="X542" i="16"/>
  <c r="Z542" i="16" s="1"/>
  <c r="U542" i="16"/>
  <c r="W542" i="16" s="1"/>
  <c r="R542" i="16"/>
  <c r="T542" i="16" s="1"/>
  <c r="Q542" i="16" s="1"/>
  <c r="X541" i="16"/>
  <c r="Z541" i="16" s="1"/>
  <c r="U541" i="16"/>
  <c r="W541" i="16" s="1"/>
  <c r="R541" i="16"/>
  <c r="T541" i="16" s="1"/>
  <c r="Q541" i="16" s="1"/>
  <c r="X540" i="16"/>
  <c r="Z540" i="16" s="1"/>
  <c r="U540" i="16"/>
  <c r="W540" i="16" s="1"/>
  <c r="R540" i="16"/>
  <c r="T540" i="16" s="1"/>
  <c r="Q540" i="16" s="1"/>
  <c r="X539" i="16"/>
  <c r="Z539" i="16" s="1"/>
  <c r="U539" i="16"/>
  <c r="W539" i="16" s="1"/>
  <c r="R539" i="16"/>
  <c r="T539" i="16" s="1"/>
  <c r="Q539" i="16" s="1"/>
  <c r="X538" i="16"/>
  <c r="Z538" i="16" s="1"/>
  <c r="U538" i="16"/>
  <c r="W538" i="16" s="1"/>
  <c r="T538" i="16"/>
  <c r="Q538" i="16" s="1"/>
  <c r="R538" i="16"/>
  <c r="X537" i="16"/>
  <c r="Z537" i="16" s="1"/>
  <c r="U537" i="16"/>
  <c r="W537" i="16" s="1"/>
  <c r="R537" i="16"/>
  <c r="T537" i="16" s="1"/>
  <c r="Q537" i="16" s="1"/>
  <c r="X536" i="16"/>
  <c r="Z536" i="16" s="1"/>
  <c r="U536" i="16"/>
  <c r="W536" i="16" s="1"/>
  <c r="R536" i="16"/>
  <c r="T536" i="16" s="1"/>
  <c r="Q536" i="16" s="1"/>
  <c r="X535" i="16"/>
  <c r="Z535" i="16" s="1"/>
  <c r="U535" i="16"/>
  <c r="W535" i="16" s="1"/>
  <c r="R535" i="16"/>
  <c r="T535" i="16" s="1"/>
  <c r="Q535" i="16" s="1"/>
  <c r="X534" i="16"/>
  <c r="Z534" i="16" s="1"/>
  <c r="U534" i="16"/>
  <c r="W534" i="16" s="1"/>
  <c r="R534" i="16"/>
  <c r="T534" i="16" s="1"/>
  <c r="Q534" i="16" s="1"/>
  <c r="X533" i="16"/>
  <c r="Z533" i="16" s="1"/>
  <c r="U533" i="16"/>
  <c r="W533" i="16" s="1"/>
  <c r="R533" i="16"/>
  <c r="T533" i="16" s="1"/>
  <c r="Q533" i="16" s="1"/>
  <c r="X532" i="16"/>
  <c r="Z532" i="16" s="1"/>
  <c r="U532" i="16"/>
  <c r="W532" i="16" s="1"/>
  <c r="R532" i="16"/>
  <c r="T532" i="16" s="1"/>
  <c r="Q532" i="16" s="1"/>
  <c r="X531" i="16"/>
  <c r="Z531" i="16" s="1"/>
  <c r="U531" i="16"/>
  <c r="W531" i="16" s="1"/>
  <c r="R531" i="16"/>
  <c r="T531" i="16" s="1"/>
  <c r="Q531" i="16" s="1"/>
  <c r="X530" i="16"/>
  <c r="Z530" i="16" s="1"/>
  <c r="W530" i="16"/>
  <c r="U530" i="16"/>
  <c r="R530" i="16"/>
  <c r="T530" i="16" s="1"/>
  <c r="Q530" i="16" s="1"/>
  <c r="X529" i="16"/>
  <c r="Z529" i="16" s="1"/>
  <c r="U529" i="16"/>
  <c r="W529" i="16" s="1"/>
  <c r="R529" i="16"/>
  <c r="T529" i="16" s="1"/>
  <c r="Q529" i="16" s="1"/>
  <c r="X528" i="16"/>
  <c r="Z528" i="16" s="1"/>
  <c r="U528" i="16"/>
  <c r="W528" i="16" s="1"/>
  <c r="R528" i="16"/>
  <c r="T528" i="16" s="1"/>
  <c r="Q528" i="16" s="1"/>
  <c r="X527" i="16"/>
  <c r="Z527" i="16" s="1"/>
  <c r="U527" i="16"/>
  <c r="W527" i="16" s="1"/>
  <c r="T527" i="16"/>
  <c r="Q527" i="16" s="1"/>
  <c r="R527" i="16"/>
  <c r="X526" i="16"/>
  <c r="Z526" i="16" s="1"/>
  <c r="W526" i="16"/>
  <c r="U526" i="16"/>
  <c r="R526" i="16"/>
  <c r="T526" i="16" s="1"/>
  <c r="Q526" i="16" s="1"/>
  <c r="X525" i="16"/>
  <c r="Z525" i="16" s="1"/>
  <c r="U525" i="16"/>
  <c r="W525" i="16" s="1"/>
  <c r="R525" i="16"/>
  <c r="T525" i="16" s="1"/>
  <c r="Q525" i="16" s="1"/>
  <c r="X524" i="16"/>
  <c r="Z524" i="16" s="1"/>
  <c r="U524" i="16"/>
  <c r="W524" i="16" s="1"/>
  <c r="R524" i="16"/>
  <c r="T524" i="16" s="1"/>
  <c r="Q524" i="16" s="1"/>
  <c r="X523" i="16"/>
  <c r="Z523" i="16" s="1"/>
  <c r="U523" i="16"/>
  <c r="W523" i="16" s="1"/>
  <c r="R523" i="16"/>
  <c r="T523" i="16" s="1"/>
  <c r="Q523" i="16" s="1"/>
  <c r="X522" i="16"/>
  <c r="Z522" i="16" s="1"/>
  <c r="U522" i="16"/>
  <c r="W522" i="16" s="1"/>
  <c r="R522" i="16"/>
  <c r="T522" i="16" s="1"/>
  <c r="Q522" i="16" s="1"/>
  <c r="X521" i="16"/>
  <c r="Z521" i="16" s="1"/>
  <c r="U521" i="16"/>
  <c r="W521" i="16" s="1"/>
  <c r="R521" i="16"/>
  <c r="T521" i="16" s="1"/>
  <c r="Q521" i="16" s="1"/>
  <c r="X520" i="16"/>
  <c r="Z520" i="16" s="1"/>
  <c r="U520" i="16"/>
  <c r="W520" i="16" s="1"/>
  <c r="R520" i="16"/>
  <c r="T520" i="16" s="1"/>
  <c r="Q520" i="16" s="1"/>
  <c r="X519" i="16"/>
  <c r="Z519" i="16" s="1"/>
  <c r="U519" i="16"/>
  <c r="W519" i="16" s="1"/>
  <c r="R519" i="16"/>
  <c r="T519" i="16" s="1"/>
  <c r="Q519" i="16" s="1"/>
  <c r="X518" i="16"/>
  <c r="Z518" i="16" s="1"/>
  <c r="U518" i="16"/>
  <c r="W518" i="16" s="1"/>
  <c r="T518" i="16"/>
  <c r="Q518" i="16" s="1"/>
  <c r="R518" i="16"/>
  <c r="Z517" i="16"/>
  <c r="W517" i="16"/>
  <c r="T517" i="16"/>
  <c r="Q517" i="16" s="1"/>
  <c r="X516" i="16"/>
  <c r="Z516" i="16" s="1"/>
  <c r="U516" i="16"/>
  <c r="W516" i="16" s="1"/>
  <c r="R516" i="16"/>
  <c r="T516" i="16" s="1"/>
  <c r="Q516" i="16" s="1"/>
  <c r="X515" i="16"/>
  <c r="Z515" i="16" s="1"/>
  <c r="U515" i="16"/>
  <c r="W515" i="16" s="1"/>
  <c r="R515" i="16"/>
  <c r="T515" i="16" s="1"/>
  <c r="Q515" i="16" s="1"/>
  <c r="X514" i="16"/>
  <c r="Z514" i="16" s="1"/>
  <c r="U514" i="16"/>
  <c r="W514" i="16" s="1"/>
  <c r="R514" i="16"/>
  <c r="T514" i="16" s="1"/>
  <c r="Q514" i="16" s="1"/>
  <c r="X513" i="16"/>
  <c r="Z513" i="16" s="1"/>
  <c r="U513" i="16"/>
  <c r="W513" i="16" s="1"/>
  <c r="R513" i="16"/>
  <c r="T513" i="16" s="1"/>
  <c r="Q513" i="16" s="1"/>
  <c r="Z512" i="16"/>
  <c r="U512" i="16"/>
  <c r="W512" i="16" s="1"/>
  <c r="R512" i="16"/>
  <c r="T512" i="16" s="1"/>
  <c r="Q512" i="16" s="1"/>
  <c r="Z511" i="16"/>
  <c r="U511" i="16"/>
  <c r="W511" i="16" s="1"/>
  <c r="S511" i="16"/>
  <c r="R511" i="16"/>
  <c r="X510" i="16"/>
  <c r="Z510" i="16" s="1"/>
  <c r="U510" i="16"/>
  <c r="W510" i="16" s="1"/>
  <c r="R510" i="16"/>
  <c r="T510" i="16" s="1"/>
  <c r="Q510" i="16" s="1"/>
  <c r="X509" i="16"/>
  <c r="Z509" i="16" s="1"/>
  <c r="U509" i="16"/>
  <c r="W509" i="16" s="1"/>
  <c r="R509" i="16"/>
  <c r="T509" i="16" s="1"/>
  <c r="Q509" i="16" s="1"/>
  <c r="X508" i="16"/>
  <c r="Z508" i="16" s="1"/>
  <c r="U508" i="16"/>
  <c r="W508" i="16" s="1"/>
  <c r="R508" i="16"/>
  <c r="T508" i="16" s="1"/>
  <c r="Q508" i="16" s="1"/>
  <c r="Z507" i="16"/>
  <c r="U507" i="16"/>
  <c r="W507" i="16" s="1"/>
  <c r="R507" i="16"/>
  <c r="T507" i="16" s="1"/>
  <c r="Q507" i="16" s="1"/>
  <c r="Z506" i="16"/>
  <c r="W506" i="16"/>
  <c r="T506" i="16"/>
  <c r="Q506" i="16" s="1"/>
  <c r="S506" i="16"/>
  <c r="X505" i="16"/>
  <c r="Z505" i="16" s="1"/>
  <c r="W505" i="16"/>
  <c r="U505" i="16"/>
  <c r="R505" i="16"/>
  <c r="T505" i="16" s="1"/>
  <c r="Q505" i="16" s="1"/>
  <c r="Z504" i="16"/>
  <c r="U504" i="16"/>
  <c r="W504" i="16" s="1"/>
  <c r="R504" i="16"/>
  <c r="T504" i="16" s="1"/>
  <c r="Q504" i="16" s="1"/>
  <c r="X503" i="16"/>
  <c r="Z503" i="16" s="1"/>
  <c r="U503" i="16"/>
  <c r="W503" i="16" s="1"/>
  <c r="R503" i="16"/>
  <c r="T503" i="16" s="1"/>
  <c r="Q503" i="16" s="1"/>
  <c r="Z502" i="16"/>
  <c r="U502" i="16"/>
  <c r="W502" i="16" s="1"/>
  <c r="R502" i="16"/>
  <c r="T502" i="16" s="1"/>
  <c r="Q502" i="16" s="1"/>
  <c r="X501" i="16"/>
  <c r="Z501" i="16" s="1"/>
  <c r="U501" i="16"/>
  <c r="W501" i="16" s="1"/>
  <c r="R501" i="16"/>
  <c r="T501" i="16" s="1"/>
  <c r="Q501" i="16" s="1"/>
  <c r="Z500" i="16"/>
  <c r="U500" i="16"/>
  <c r="W500" i="16" s="1"/>
  <c r="R500" i="16"/>
  <c r="T500" i="16" s="1"/>
  <c r="Q500" i="16" s="1"/>
  <c r="X499" i="16"/>
  <c r="Z499" i="16" s="1"/>
  <c r="U499" i="16"/>
  <c r="W499" i="16" s="1"/>
  <c r="R499" i="16"/>
  <c r="T499" i="16" s="1"/>
  <c r="Q499" i="16" s="1"/>
  <c r="X498" i="16"/>
  <c r="Z498" i="16" s="1"/>
  <c r="U498" i="16"/>
  <c r="W498" i="16" s="1"/>
  <c r="R498" i="16"/>
  <c r="T498" i="16" s="1"/>
  <c r="Q498" i="16" s="1"/>
  <c r="X497" i="16"/>
  <c r="Z497" i="16" s="1"/>
  <c r="U497" i="16"/>
  <c r="W497" i="16" s="1"/>
  <c r="R497" i="16"/>
  <c r="T497" i="16" s="1"/>
  <c r="Q497" i="16" s="1"/>
  <c r="X496" i="16"/>
  <c r="Z496" i="16" s="1"/>
  <c r="U496" i="16"/>
  <c r="W496" i="16" s="1"/>
  <c r="R496" i="16"/>
  <c r="T496" i="16" s="1"/>
  <c r="Q496" i="16" s="1"/>
  <c r="X495" i="16"/>
  <c r="Z495" i="16" s="1"/>
  <c r="U495" i="16"/>
  <c r="W495" i="16" s="1"/>
  <c r="R495" i="16"/>
  <c r="T495" i="16" s="1"/>
  <c r="Q495" i="16"/>
  <c r="X494" i="16"/>
  <c r="Z494" i="16" s="1"/>
  <c r="U494" i="16"/>
  <c r="W494" i="16" s="1"/>
  <c r="R494" i="16"/>
  <c r="T494" i="16" s="1"/>
  <c r="Q494" i="16" s="1"/>
  <c r="X493" i="16"/>
  <c r="Z493" i="16" s="1"/>
  <c r="U493" i="16"/>
  <c r="W493" i="16" s="1"/>
  <c r="R493" i="16"/>
  <c r="T493" i="16" s="1"/>
  <c r="Q493" i="16" s="1"/>
  <c r="Z492" i="16"/>
  <c r="U492" i="16"/>
  <c r="W492" i="16" s="1"/>
  <c r="R492" i="16"/>
  <c r="T492" i="16" s="1"/>
  <c r="Q492" i="16" s="1"/>
  <c r="X491" i="16"/>
  <c r="Z491" i="16" s="1"/>
  <c r="U491" i="16"/>
  <c r="W491" i="16" s="1"/>
  <c r="R491" i="16"/>
  <c r="T491" i="16" s="1"/>
  <c r="Q491" i="16" s="1"/>
  <c r="Z490" i="16"/>
  <c r="U490" i="16"/>
  <c r="W490" i="16" s="1"/>
  <c r="R490" i="16"/>
  <c r="T490" i="16" s="1"/>
  <c r="Q490" i="16" s="1"/>
  <c r="X489" i="16"/>
  <c r="Z489" i="16" s="1"/>
  <c r="U489" i="16"/>
  <c r="W489" i="16" s="1"/>
  <c r="R489" i="16"/>
  <c r="T489" i="16" s="1"/>
  <c r="Q489" i="16" s="1"/>
  <c r="X488" i="16"/>
  <c r="Z488" i="16" s="1"/>
  <c r="U488" i="16"/>
  <c r="W488" i="16" s="1"/>
  <c r="R488" i="16"/>
  <c r="T488" i="16" s="1"/>
  <c r="Q488" i="16" s="1"/>
  <c r="X487" i="16"/>
  <c r="Z487" i="16" s="1"/>
  <c r="U487" i="16"/>
  <c r="W487" i="16" s="1"/>
  <c r="R487" i="16"/>
  <c r="T487" i="16" s="1"/>
  <c r="Q487" i="16" s="1"/>
  <c r="X486" i="16"/>
  <c r="Z486" i="16" s="1"/>
  <c r="U486" i="16"/>
  <c r="W486" i="16" s="1"/>
  <c r="R486" i="16"/>
  <c r="T486" i="16" s="1"/>
  <c r="Q486" i="16" s="1"/>
  <c r="X485" i="16"/>
  <c r="Z485" i="16" s="1"/>
  <c r="U485" i="16"/>
  <c r="W485" i="16" s="1"/>
  <c r="R485" i="16"/>
  <c r="T485" i="16" s="1"/>
  <c r="Q485" i="16" s="1"/>
  <c r="X484" i="16"/>
  <c r="Z484" i="16" s="1"/>
  <c r="U484" i="16"/>
  <c r="W484" i="16" s="1"/>
  <c r="R484" i="16"/>
  <c r="T484" i="16" s="1"/>
  <c r="Q484" i="16" s="1"/>
  <c r="X483" i="16"/>
  <c r="Z483" i="16" s="1"/>
  <c r="U483" i="16"/>
  <c r="W483" i="16" s="1"/>
  <c r="R483" i="16"/>
  <c r="T483" i="16" s="1"/>
  <c r="Q483" i="16" s="1"/>
  <c r="X482" i="16"/>
  <c r="Z482" i="16" s="1"/>
  <c r="U482" i="16"/>
  <c r="W482" i="16" s="1"/>
  <c r="R482" i="16"/>
  <c r="T482" i="16" s="1"/>
  <c r="Q482" i="16" s="1"/>
  <c r="X481" i="16"/>
  <c r="Z481" i="16" s="1"/>
  <c r="U481" i="16"/>
  <c r="W481" i="16" s="1"/>
  <c r="R481" i="16"/>
  <c r="T481" i="16" s="1"/>
  <c r="Q481" i="16" s="1"/>
  <c r="X480" i="16"/>
  <c r="Z480" i="16" s="1"/>
  <c r="U480" i="16"/>
  <c r="W480" i="16" s="1"/>
  <c r="R480" i="16"/>
  <c r="T480" i="16" s="1"/>
  <c r="Q480" i="16" s="1"/>
  <c r="X479" i="16"/>
  <c r="Z479" i="16" s="1"/>
  <c r="U479" i="16"/>
  <c r="W479" i="16" s="1"/>
  <c r="R479" i="16"/>
  <c r="T479" i="16" s="1"/>
  <c r="Q479" i="16" s="1"/>
  <c r="Z478" i="16"/>
  <c r="U478" i="16"/>
  <c r="W478" i="16" s="1"/>
  <c r="R478" i="16"/>
  <c r="T478" i="16" s="1"/>
  <c r="Q478" i="16"/>
  <c r="Z477" i="16"/>
  <c r="U477" i="16"/>
  <c r="W477" i="16" s="1"/>
  <c r="R477" i="16"/>
  <c r="T477" i="16" s="1"/>
  <c r="Q477" i="16" s="1"/>
  <c r="Z476" i="16"/>
  <c r="U476" i="16"/>
  <c r="W476" i="16" s="1"/>
  <c r="R476" i="16"/>
  <c r="T476" i="16" s="1"/>
  <c r="Q476" i="16"/>
  <c r="X475" i="16"/>
  <c r="Z475" i="16" s="1"/>
  <c r="U475" i="16"/>
  <c r="W475" i="16" s="1"/>
  <c r="R475" i="16"/>
  <c r="T475" i="16" s="1"/>
  <c r="Q475" i="16" s="1"/>
  <c r="X474" i="16"/>
  <c r="Z474" i="16" s="1"/>
  <c r="U474" i="16"/>
  <c r="W474" i="16" s="1"/>
  <c r="R474" i="16"/>
  <c r="T474" i="16" s="1"/>
  <c r="Q474" i="16" s="1"/>
  <c r="Z473" i="16"/>
  <c r="X473" i="16"/>
  <c r="U473" i="16"/>
  <c r="W473" i="16" s="1"/>
  <c r="T473" i="16"/>
  <c r="Q473" i="16" s="1"/>
  <c r="R473" i="16"/>
  <c r="X472" i="16"/>
  <c r="Z472" i="16" s="1"/>
  <c r="U472" i="16"/>
  <c r="W472" i="16" s="1"/>
  <c r="R472" i="16"/>
  <c r="T472" i="16" s="1"/>
  <c r="Q472" i="16" s="1"/>
  <c r="X471" i="16"/>
  <c r="Z471" i="16" s="1"/>
  <c r="U471" i="16"/>
  <c r="W471" i="16" s="1"/>
  <c r="R471" i="16"/>
  <c r="T471" i="16" s="1"/>
  <c r="Q471" i="16" s="1"/>
  <c r="X470" i="16"/>
  <c r="Z470" i="16" s="1"/>
  <c r="U470" i="16"/>
  <c r="W470" i="16" s="1"/>
  <c r="R470" i="16"/>
  <c r="T470" i="16" s="1"/>
  <c r="Q470" i="16" s="1"/>
  <c r="Z469" i="16"/>
  <c r="W469" i="16"/>
  <c r="T469" i="16"/>
  <c r="Q469" i="16" s="1"/>
  <c r="X468" i="16"/>
  <c r="Z468" i="16" s="1"/>
  <c r="U468" i="16"/>
  <c r="W468" i="16" s="1"/>
  <c r="R468" i="16"/>
  <c r="T468" i="16" s="1"/>
  <c r="Q468" i="16" s="1"/>
  <c r="X467" i="16"/>
  <c r="Z467" i="16" s="1"/>
  <c r="U467" i="16"/>
  <c r="W467" i="16" s="1"/>
  <c r="R467" i="16"/>
  <c r="T467" i="16" s="1"/>
  <c r="Q467" i="16" s="1"/>
  <c r="X466" i="16"/>
  <c r="Z466" i="16" s="1"/>
  <c r="U466" i="16"/>
  <c r="W466" i="16" s="1"/>
  <c r="R466" i="16"/>
  <c r="T466" i="16" s="1"/>
  <c r="Q466" i="16" s="1"/>
  <c r="X465" i="16"/>
  <c r="Z465" i="16" s="1"/>
  <c r="U465" i="16"/>
  <c r="W465" i="16" s="1"/>
  <c r="R465" i="16"/>
  <c r="T465" i="16" s="1"/>
  <c r="Q465" i="16" s="1"/>
  <c r="X464" i="16"/>
  <c r="Z464" i="16" s="1"/>
  <c r="U464" i="16"/>
  <c r="W464" i="16" s="1"/>
  <c r="R464" i="16"/>
  <c r="T464" i="16" s="1"/>
  <c r="Q464" i="16" s="1"/>
  <c r="X463" i="16"/>
  <c r="Z463" i="16" s="1"/>
  <c r="U463" i="16"/>
  <c r="W463" i="16" s="1"/>
  <c r="R463" i="16"/>
  <c r="T463" i="16" s="1"/>
  <c r="Q463" i="16" s="1"/>
  <c r="X462" i="16"/>
  <c r="Z462" i="16" s="1"/>
  <c r="U462" i="16"/>
  <c r="W462" i="16" s="1"/>
  <c r="T462" i="16"/>
  <c r="Q462" i="16" s="1"/>
  <c r="R462" i="16"/>
  <c r="X461" i="16"/>
  <c r="Z461" i="16" s="1"/>
  <c r="U461" i="16"/>
  <c r="W461" i="16" s="1"/>
  <c r="R461" i="16"/>
  <c r="T461" i="16" s="1"/>
  <c r="Q461" i="16" s="1"/>
  <c r="X460" i="16"/>
  <c r="Z460" i="16" s="1"/>
  <c r="U460" i="16"/>
  <c r="W460" i="16" s="1"/>
  <c r="R460" i="16"/>
  <c r="T460" i="16" s="1"/>
  <c r="Q460" i="16" s="1"/>
  <c r="X459" i="16"/>
  <c r="Z459" i="16" s="1"/>
  <c r="U459" i="16"/>
  <c r="W459" i="16" s="1"/>
  <c r="R459" i="16"/>
  <c r="T459" i="16" s="1"/>
  <c r="Q459" i="16"/>
  <c r="Z458" i="16"/>
  <c r="X458" i="16"/>
  <c r="U458" i="16"/>
  <c r="W458" i="16" s="1"/>
  <c r="R458" i="16"/>
  <c r="T458" i="16" s="1"/>
  <c r="Q458" i="16" s="1"/>
  <c r="X457" i="16"/>
  <c r="Z457" i="16" s="1"/>
  <c r="U457" i="16"/>
  <c r="W457" i="16" s="1"/>
  <c r="R457" i="16"/>
  <c r="T457" i="16" s="1"/>
  <c r="Q457" i="16" s="1"/>
  <c r="X456" i="16"/>
  <c r="Z456" i="16" s="1"/>
  <c r="W456" i="16"/>
  <c r="U456" i="16"/>
  <c r="R456" i="16"/>
  <c r="T456" i="16" s="1"/>
  <c r="Q456" i="16" s="1"/>
  <c r="X455" i="16"/>
  <c r="Z455" i="16" s="1"/>
  <c r="U455" i="16"/>
  <c r="W455" i="16" s="1"/>
  <c r="R455" i="16"/>
  <c r="T455" i="16" s="1"/>
  <c r="Q455" i="16"/>
  <c r="X454" i="16"/>
  <c r="Z454" i="16" s="1"/>
  <c r="U454" i="16"/>
  <c r="W454" i="16" s="1"/>
  <c r="R454" i="16"/>
  <c r="T454" i="16" s="1"/>
  <c r="Q454" i="16" s="1"/>
  <c r="X453" i="16"/>
  <c r="Z453" i="16" s="1"/>
  <c r="U453" i="16"/>
  <c r="W453" i="16" s="1"/>
  <c r="R453" i="16"/>
  <c r="T453" i="16" s="1"/>
  <c r="Q453" i="16" s="1"/>
  <c r="X452" i="16"/>
  <c r="Z452" i="16" s="1"/>
  <c r="U452" i="16"/>
  <c r="W452" i="16" s="1"/>
  <c r="R452" i="16"/>
  <c r="T452" i="16" s="1"/>
  <c r="Q452" i="16" s="1"/>
  <c r="X451" i="16"/>
  <c r="Z451" i="16" s="1"/>
  <c r="U451" i="16"/>
  <c r="W451" i="16" s="1"/>
  <c r="R451" i="16"/>
  <c r="T451" i="16" s="1"/>
  <c r="Q451" i="16" s="1"/>
  <c r="X450" i="16"/>
  <c r="Z450" i="16" s="1"/>
  <c r="U450" i="16"/>
  <c r="W450" i="16" s="1"/>
  <c r="R450" i="16"/>
  <c r="T450" i="16" s="1"/>
  <c r="Q450" i="16" s="1"/>
  <c r="X449" i="16"/>
  <c r="Z449" i="16" s="1"/>
  <c r="U449" i="16"/>
  <c r="W449" i="16" s="1"/>
  <c r="R449" i="16"/>
  <c r="T449" i="16" s="1"/>
  <c r="Q449" i="16" s="1"/>
  <c r="X448" i="16"/>
  <c r="Z448" i="16" s="1"/>
  <c r="U448" i="16"/>
  <c r="W448" i="16" s="1"/>
  <c r="R448" i="16"/>
  <c r="T448" i="16" s="1"/>
  <c r="Q448" i="16" s="1"/>
  <c r="X447" i="16"/>
  <c r="Z447" i="16" s="1"/>
  <c r="U447" i="16"/>
  <c r="W447" i="16" s="1"/>
  <c r="R447" i="16"/>
  <c r="T447" i="16" s="1"/>
  <c r="Q447" i="16" s="1"/>
  <c r="X446" i="16"/>
  <c r="Z446" i="16" s="1"/>
  <c r="U446" i="16"/>
  <c r="W446" i="16" s="1"/>
  <c r="R446" i="16"/>
  <c r="T446" i="16" s="1"/>
  <c r="Q446" i="16" s="1"/>
  <c r="X445" i="16"/>
  <c r="Z445" i="16" s="1"/>
  <c r="U445" i="16"/>
  <c r="W445" i="16" s="1"/>
  <c r="R445" i="16"/>
  <c r="T445" i="16" s="1"/>
  <c r="Q445" i="16"/>
  <c r="Z444" i="16"/>
  <c r="X444" i="16"/>
  <c r="U444" i="16"/>
  <c r="W444" i="16" s="1"/>
  <c r="R444" i="16"/>
  <c r="T444" i="16" s="1"/>
  <c r="Q444" i="16" s="1"/>
  <c r="X443" i="16"/>
  <c r="Z443" i="16" s="1"/>
  <c r="U443" i="16"/>
  <c r="W443" i="16" s="1"/>
  <c r="R443" i="16"/>
  <c r="T443" i="16" s="1"/>
  <c r="Q443" i="16" s="1"/>
  <c r="X442" i="16"/>
  <c r="Z442" i="16" s="1"/>
  <c r="U442" i="16"/>
  <c r="W442" i="16" s="1"/>
  <c r="R442" i="16"/>
  <c r="T442" i="16" s="1"/>
  <c r="Q442" i="16" s="1"/>
  <c r="X441" i="16"/>
  <c r="Z441" i="16" s="1"/>
  <c r="U441" i="16"/>
  <c r="W441" i="16" s="1"/>
  <c r="R441" i="16"/>
  <c r="T441" i="16" s="1"/>
  <c r="Q441" i="16"/>
  <c r="X440" i="16"/>
  <c r="Z440" i="16" s="1"/>
  <c r="U440" i="16"/>
  <c r="W440" i="16" s="1"/>
  <c r="R440" i="16"/>
  <c r="T440" i="16" s="1"/>
  <c r="Q440" i="16" s="1"/>
  <c r="Z439" i="16"/>
  <c r="X439" i="16"/>
  <c r="U439" i="16"/>
  <c r="W439" i="16" s="1"/>
  <c r="R439" i="16"/>
  <c r="T439" i="16" s="1"/>
  <c r="Q439" i="16" s="1"/>
  <c r="Z438" i="16"/>
  <c r="X438" i="16"/>
  <c r="U438" i="16"/>
  <c r="W438" i="16" s="1"/>
  <c r="T438" i="16"/>
  <c r="Q438" i="16" s="1"/>
  <c r="R438" i="16"/>
  <c r="X437" i="16"/>
  <c r="Z437" i="16" s="1"/>
  <c r="U437" i="16"/>
  <c r="W437" i="16" s="1"/>
  <c r="R437" i="16"/>
  <c r="T437" i="16" s="1"/>
  <c r="Q437" i="16" s="1"/>
  <c r="X436" i="16"/>
  <c r="Z436" i="16" s="1"/>
  <c r="U436" i="16"/>
  <c r="W436" i="16" s="1"/>
  <c r="R436" i="16"/>
  <c r="T436" i="16" s="1"/>
  <c r="Q436" i="16" s="1"/>
  <c r="X435" i="16"/>
  <c r="Z435" i="16" s="1"/>
  <c r="U435" i="16"/>
  <c r="W435" i="16" s="1"/>
  <c r="R435" i="16"/>
  <c r="T435" i="16" s="1"/>
  <c r="Q435" i="16" s="1"/>
  <c r="X434" i="16"/>
  <c r="Z434" i="16" s="1"/>
  <c r="U434" i="16"/>
  <c r="W434" i="16" s="1"/>
  <c r="R434" i="16"/>
  <c r="T434" i="16" s="1"/>
  <c r="Q434" i="16" s="1"/>
  <c r="X433" i="16"/>
  <c r="Z433" i="16" s="1"/>
  <c r="U433" i="16"/>
  <c r="W433" i="16" s="1"/>
  <c r="R433" i="16"/>
  <c r="T433" i="16" s="1"/>
  <c r="Q433" i="16" s="1"/>
  <c r="X432" i="16"/>
  <c r="Z432" i="16" s="1"/>
  <c r="U432" i="16"/>
  <c r="W432" i="16" s="1"/>
  <c r="T432" i="16"/>
  <c r="Q432" i="16" s="1"/>
  <c r="R432" i="16"/>
  <c r="X431" i="16"/>
  <c r="Z431" i="16" s="1"/>
  <c r="U431" i="16"/>
  <c r="W431" i="16" s="1"/>
  <c r="R431" i="16"/>
  <c r="T431" i="16" s="1"/>
  <c r="Q431" i="16" s="1"/>
  <c r="X430" i="16"/>
  <c r="Z430" i="16" s="1"/>
  <c r="U430" i="16"/>
  <c r="W430" i="16" s="1"/>
  <c r="R430" i="16"/>
  <c r="T430" i="16" s="1"/>
  <c r="Q430" i="16" s="1"/>
  <c r="X429" i="16"/>
  <c r="Z429" i="16" s="1"/>
  <c r="U429" i="16"/>
  <c r="W429" i="16" s="1"/>
  <c r="R429" i="16"/>
  <c r="T429" i="16" s="1"/>
  <c r="Q429" i="16" s="1"/>
  <c r="X428" i="16"/>
  <c r="Z428" i="16" s="1"/>
  <c r="U428" i="16"/>
  <c r="W428" i="16" s="1"/>
  <c r="R428" i="16"/>
  <c r="T428" i="16" s="1"/>
  <c r="Q428" i="16" s="1"/>
  <c r="X427" i="16"/>
  <c r="Z427" i="16" s="1"/>
  <c r="U427" i="16"/>
  <c r="W427" i="16" s="1"/>
  <c r="R427" i="16"/>
  <c r="T427" i="16" s="1"/>
  <c r="Q427" i="16" s="1"/>
  <c r="X426" i="16"/>
  <c r="Z426" i="16" s="1"/>
  <c r="U426" i="16"/>
  <c r="W426" i="16" s="1"/>
  <c r="R426" i="16"/>
  <c r="T426" i="16" s="1"/>
  <c r="Q426" i="16" s="1"/>
  <c r="X425" i="16"/>
  <c r="Z425" i="16" s="1"/>
  <c r="U425" i="16"/>
  <c r="W425" i="16" s="1"/>
  <c r="R425" i="16"/>
  <c r="T425" i="16" s="1"/>
  <c r="Q425" i="16"/>
  <c r="X424" i="16"/>
  <c r="Z424" i="16" s="1"/>
  <c r="U424" i="16"/>
  <c r="W424" i="16" s="1"/>
  <c r="R424" i="16"/>
  <c r="T424" i="16" s="1"/>
  <c r="Q424" i="16" s="1"/>
  <c r="Z423" i="16"/>
  <c r="X423" i="16"/>
  <c r="U423" i="16"/>
  <c r="W423" i="16" s="1"/>
  <c r="R423" i="16"/>
  <c r="T423" i="16" s="1"/>
  <c r="Q423" i="16" s="1"/>
  <c r="Z422" i="16"/>
  <c r="X422" i="16"/>
  <c r="U422" i="16"/>
  <c r="W422" i="16" s="1"/>
  <c r="R422" i="16"/>
  <c r="T422" i="16" s="1"/>
  <c r="Q422" i="16" s="1"/>
  <c r="X421" i="16"/>
  <c r="Z421" i="16" s="1"/>
  <c r="U421" i="16"/>
  <c r="W421" i="16" s="1"/>
  <c r="R421" i="16"/>
  <c r="T421" i="16" s="1"/>
  <c r="Q421" i="16" s="1"/>
  <c r="Z420" i="16"/>
  <c r="X420" i="16"/>
  <c r="U420" i="16"/>
  <c r="W420" i="16" s="1"/>
  <c r="R420" i="16"/>
  <c r="T420" i="16" s="1"/>
  <c r="Q420" i="16" s="1"/>
  <c r="Z419" i="16"/>
  <c r="X419" i="16"/>
  <c r="U419" i="16"/>
  <c r="W419" i="16" s="1"/>
  <c r="R419" i="16"/>
  <c r="T419" i="16" s="1"/>
  <c r="Q419" i="16" s="1"/>
  <c r="Z418" i="16"/>
  <c r="X418" i="16"/>
  <c r="U418" i="16"/>
  <c r="W418" i="16" s="1"/>
  <c r="R418" i="16"/>
  <c r="T418" i="16" s="1"/>
  <c r="Q418" i="16" s="1"/>
  <c r="X417" i="16"/>
  <c r="Z417" i="16" s="1"/>
  <c r="U417" i="16"/>
  <c r="W417" i="16" s="1"/>
  <c r="R417" i="16"/>
  <c r="T417" i="16" s="1"/>
  <c r="Q417" i="16" s="1"/>
  <c r="X416" i="16"/>
  <c r="Z416" i="16" s="1"/>
  <c r="U416" i="16"/>
  <c r="W416" i="16" s="1"/>
  <c r="R416" i="16"/>
  <c r="T416" i="16" s="1"/>
  <c r="Q416" i="16" s="1"/>
  <c r="X415" i="16"/>
  <c r="Z415" i="16" s="1"/>
  <c r="U415" i="16"/>
  <c r="W415" i="16" s="1"/>
  <c r="R415" i="16"/>
  <c r="T415" i="16" s="1"/>
  <c r="Q415" i="16" s="1"/>
  <c r="X414" i="16"/>
  <c r="Z414" i="16" s="1"/>
  <c r="W414" i="16"/>
  <c r="U414" i="16"/>
  <c r="R414" i="16"/>
  <c r="T414" i="16" s="1"/>
  <c r="Q414" i="16" s="1"/>
  <c r="X413" i="16"/>
  <c r="Z413" i="16" s="1"/>
  <c r="U413" i="16"/>
  <c r="W413" i="16" s="1"/>
  <c r="R413" i="16"/>
  <c r="T413" i="16" s="1"/>
  <c r="Q413" i="16"/>
  <c r="X412" i="16"/>
  <c r="Z412" i="16" s="1"/>
  <c r="U412" i="16"/>
  <c r="W412" i="16" s="1"/>
  <c r="R412" i="16"/>
  <c r="T412" i="16" s="1"/>
  <c r="Q412" i="16" s="1"/>
  <c r="X411" i="16"/>
  <c r="Z411" i="16" s="1"/>
  <c r="U411" i="16"/>
  <c r="W411" i="16" s="1"/>
  <c r="R411" i="16"/>
  <c r="T411" i="16" s="1"/>
  <c r="Q411" i="16" s="1"/>
  <c r="X410" i="16"/>
  <c r="Z410" i="16" s="1"/>
  <c r="U410" i="16"/>
  <c r="W410" i="16" s="1"/>
  <c r="R410" i="16"/>
  <c r="T410" i="16" s="1"/>
  <c r="Q410" i="16"/>
  <c r="X409" i="16"/>
  <c r="Z409" i="16" s="1"/>
  <c r="U409" i="16"/>
  <c r="W409" i="16" s="1"/>
  <c r="R409" i="16"/>
  <c r="T409" i="16" s="1"/>
  <c r="Q409" i="16" s="1"/>
  <c r="X408" i="16"/>
  <c r="Z408" i="16" s="1"/>
  <c r="U408" i="16"/>
  <c r="W408" i="16" s="1"/>
  <c r="R408" i="16"/>
  <c r="T408" i="16" s="1"/>
  <c r="Q408" i="16" s="1"/>
  <c r="X407" i="16"/>
  <c r="Z407" i="16" s="1"/>
  <c r="U407" i="16"/>
  <c r="W407" i="16" s="1"/>
  <c r="R407" i="16"/>
  <c r="T407" i="16" s="1"/>
  <c r="Q407" i="16" s="1"/>
  <c r="X406" i="16"/>
  <c r="Z406" i="16" s="1"/>
  <c r="U406" i="16"/>
  <c r="W406" i="16" s="1"/>
  <c r="T406" i="16"/>
  <c r="Q406" i="16" s="1"/>
  <c r="R406" i="16"/>
  <c r="X405" i="16"/>
  <c r="Z405" i="16" s="1"/>
  <c r="U405" i="16"/>
  <c r="W405" i="16" s="1"/>
  <c r="R405" i="16"/>
  <c r="T405" i="16" s="1"/>
  <c r="Q405" i="16" s="1"/>
  <c r="X404" i="16"/>
  <c r="Z404" i="16" s="1"/>
  <c r="U404" i="16"/>
  <c r="W404" i="16" s="1"/>
  <c r="R404" i="16"/>
  <c r="T404" i="16" s="1"/>
  <c r="Q404" i="16" s="1"/>
  <c r="X403" i="16"/>
  <c r="Z403" i="16" s="1"/>
  <c r="U403" i="16"/>
  <c r="W403" i="16" s="1"/>
  <c r="R403" i="16"/>
  <c r="T403" i="16" s="1"/>
  <c r="Q403" i="16" s="1"/>
  <c r="X402" i="16"/>
  <c r="Z402" i="16" s="1"/>
  <c r="U402" i="16"/>
  <c r="W402" i="16" s="1"/>
  <c r="R402" i="16"/>
  <c r="T402" i="16" s="1"/>
  <c r="Q402" i="16" s="1"/>
  <c r="Z401" i="16"/>
  <c r="U401" i="16"/>
  <c r="W401" i="16" s="1"/>
  <c r="R401" i="16"/>
  <c r="T401" i="16" s="1"/>
  <c r="Q401" i="16" s="1"/>
  <c r="Z400" i="16"/>
  <c r="U400" i="16"/>
  <c r="W400" i="16" s="1"/>
  <c r="R400" i="16"/>
  <c r="T400" i="16" s="1"/>
  <c r="Q400" i="16" s="1"/>
  <c r="Z399" i="16"/>
  <c r="U399" i="16"/>
  <c r="W399" i="16" s="1"/>
  <c r="R399" i="16"/>
  <c r="T399" i="16" s="1"/>
  <c r="Q399" i="16" s="1"/>
  <c r="X398" i="16"/>
  <c r="Z398" i="16" s="1"/>
  <c r="U398" i="16"/>
  <c r="W398" i="16" s="1"/>
  <c r="R398" i="16"/>
  <c r="T398" i="16" s="1"/>
  <c r="Q398" i="16" s="1"/>
  <c r="Z397" i="16"/>
  <c r="W397" i="16"/>
  <c r="T397" i="16"/>
  <c r="Q397" i="16" s="1"/>
  <c r="Z396" i="16"/>
  <c r="W396" i="16"/>
  <c r="T396" i="16"/>
  <c r="Q396" i="16" s="1"/>
  <c r="Z395" i="16"/>
  <c r="U395" i="16"/>
  <c r="W395" i="16" s="1"/>
  <c r="R395" i="16"/>
  <c r="T395" i="16" s="1"/>
  <c r="Q395" i="16" s="1"/>
  <c r="Z394" i="16"/>
  <c r="U394" i="16"/>
  <c r="W394" i="16" s="1"/>
  <c r="R394" i="16"/>
  <c r="T394" i="16" s="1"/>
  <c r="Q394" i="16" s="1"/>
  <c r="Z393" i="16"/>
  <c r="W393" i="16"/>
  <c r="T393" i="16"/>
  <c r="Q393" i="16" s="1"/>
  <c r="Z392" i="16"/>
  <c r="U392" i="16"/>
  <c r="W392" i="16" s="1"/>
  <c r="R392" i="16"/>
  <c r="T392" i="16" s="1"/>
  <c r="Q392" i="16"/>
  <c r="Z391" i="16"/>
  <c r="U391" i="16"/>
  <c r="W391" i="16" s="1"/>
  <c r="R391" i="16"/>
  <c r="T391" i="16" s="1"/>
  <c r="Q391" i="16" s="1"/>
  <c r="Z390" i="16"/>
  <c r="W390" i="16"/>
  <c r="R390" i="16"/>
  <c r="T390" i="16" s="1"/>
  <c r="Q390" i="16" s="1"/>
  <c r="Z389" i="16"/>
  <c r="W389" i="16"/>
  <c r="T389" i="16"/>
  <c r="Q389" i="16" s="1"/>
  <c r="X388" i="16"/>
  <c r="Z388" i="16" s="1"/>
  <c r="U388" i="16"/>
  <c r="W388" i="16" s="1"/>
  <c r="R388" i="16"/>
  <c r="T388" i="16" s="1"/>
  <c r="Q388" i="16" s="1"/>
  <c r="X387" i="16"/>
  <c r="Z387" i="16" s="1"/>
  <c r="U387" i="16"/>
  <c r="W387" i="16" s="1"/>
  <c r="R387" i="16"/>
  <c r="T387" i="16" s="1"/>
  <c r="Q387" i="16" s="1"/>
  <c r="X386" i="16"/>
  <c r="Z386" i="16" s="1"/>
  <c r="U386" i="16"/>
  <c r="W386" i="16" s="1"/>
  <c r="R386" i="16"/>
  <c r="T386" i="16" s="1"/>
  <c r="X385" i="16"/>
  <c r="Z385" i="16" s="1"/>
  <c r="U385" i="16"/>
  <c r="W385" i="16" s="1"/>
  <c r="R385" i="16"/>
  <c r="T385" i="16" s="1"/>
  <c r="Q385" i="16" s="1"/>
  <c r="Z384" i="16"/>
  <c r="U384" i="16"/>
  <c r="W384" i="16" s="1"/>
  <c r="S384" i="16"/>
  <c r="R384" i="16"/>
  <c r="X383" i="16"/>
  <c r="Z383" i="16" s="1"/>
  <c r="U383" i="16"/>
  <c r="W383" i="16" s="1"/>
  <c r="R383" i="16"/>
  <c r="T383" i="16" s="1"/>
  <c r="Q383" i="16" s="1"/>
  <c r="X382" i="16"/>
  <c r="Z382" i="16" s="1"/>
  <c r="U382" i="16"/>
  <c r="W382" i="16" s="1"/>
  <c r="R382" i="16"/>
  <c r="T382" i="16" s="1"/>
  <c r="Q382" i="16" s="1"/>
  <c r="X381" i="16"/>
  <c r="Z381" i="16" s="1"/>
  <c r="U381" i="16"/>
  <c r="W381" i="16" s="1"/>
  <c r="R381" i="16"/>
  <c r="T381" i="16" s="1"/>
  <c r="Q381" i="16" s="1"/>
  <c r="Z380" i="16"/>
  <c r="W380" i="16"/>
  <c r="T380" i="16"/>
  <c r="Q380" i="16" s="1"/>
  <c r="Z379" i="16"/>
  <c r="U379" i="16"/>
  <c r="W379" i="16" s="1"/>
  <c r="R379" i="16"/>
  <c r="T379" i="16" s="1"/>
  <c r="Q379" i="16" s="1"/>
  <c r="Z378" i="16"/>
  <c r="U378" i="16"/>
  <c r="W378" i="16" s="1"/>
  <c r="R378" i="16"/>
  <c r="T378" i="16" s="1"/>
  <c r="Q378" i="16" s="1"/>
  <c r="X377" i="16"/>
  <c r="Z377" i="16" s="1"/>
  <c r="U377" i="16"/>
  <c r="W377" i="16" s="1"/>
  <c r="R377" i="16"/>
  <c r="T377" i="16" s="1"/>
  <c r="Q377" i="16" s="1"/>
  <c r="X376" i="16"/>
  <c r="Z376" i="16" s="1"/>
  <c r="U376" i="16"/>
  <c r="W376" i="16" s="1"/>
  <c r="R376" i="16"/>
  <c r="T376" i="16" s="1"/>
  <c r="Q376" i="16" s="1"/>
  <c r="X375" i="16"/>
  <c r="Z375" i="16" s="1"/>
  <c r="U375" i="16"/>
  <c r="W375" i="16" s="1"/>
  <c r="R375" i="16"/>
  <c r="T375" i="16" s="1"/>
  <c r="Q375" i="16" s="1"/>
  <c r="X374" i="16"/>
  <c r="Z374" i="16" s="1"/>
  <c r="U374" i="16"/>
  <c r="W374" i="16" s="1"/>
  <c r="R374" i="16"/>
  <c r="T374" i="16" s="1"/>
  <c r="Q374" i="16" s="1"/>
  <c r="Z373" i="16"/>
  <c r="X373" i="16"/>
  <c r="U373" i="16"/>
  <c r="W373" i="16" s="1"/>
  <c r="R373" i="16"/>
  <c r="T373" i="16" s="1"/>
  <c r="Q373" i="16" s="1"/>
  <c r="X372" i="16"/>
  <c r="Z372" i="16" s="1"/>
  <c r="U372" i="16"/>
  <c r="W372" i="16" s="1"/>
  <c r="R372" i="16"/>
  <c r="T372" i="16" s="1"/>
  <c r="Q372" i="16" s="1"/>
  <c r="X371" i="16"/>
  <c r="Z371" i="16" s="1"/>
  <c r="W371" i="16"/>
  <c r="U371" i="16"/>
  <c r="R371" i="16"/>
  <c r="T371" i="16" s="1"/>
  <c r="Q371" i="16" s="1"/>
  <c r="X370" i="16"/>
  <c r="Z370" i="16" s="1"/>
  <c r="U370" i="16"/>
  <c r="W370" i="16" s="1"/>
  <c r="R370" i="16"/>
  <c r="T370" i="16" s="1"/>
  <c r="Q370" i="16" s="1"/>
  <c r="Z369" i="16"/>
  <c r="U369" i="16"/>
  <c r="W369" i="16" s="1"/>
  <c r="R369" i="16"/>
  <c r="T369" i="16" s="1"/>
  <c r="Q369" i="16" s="1"/>
  <c r="X368" i="16"/>
  <c r="Z368" i="16" s="1"/>
  <c r="U368" i="16"/>
  <c r="W368" i="16" s="1"/>
  <c r="R368" i="16"/>
  <c r="T368" i="16" s="1"/>
  <c r="Q368" i="16" s="1"/>
  <c r="Z367" i="16"/>
  <c r="U367" i="16"/>
  <c r="W367" i="16" s="1"/>
  <c r="R367" i="16"/>
  <c r="T367" i="16" s="1"/>
  <c r="Q367" i="16" s="1"/>
  <c r="Z366" i="16"/>
  <c r="U366" i="16"/>
  <c r="W366" i="16" s="1"/>
  <c r="R366" i="16"/>
  <c r="T366" i="16" s="1"/>
  <c r="Q366" i="16" s="1"/>
  <c r="X365" i="16"/>
  <c r="Z365" i="16" s="1"/>
  <c r="U365" i="16"/>
  <c r="W365" i="16" s="1"/>
  <c r="R365" i="16"/>
  <c r="T365" i="16" s="1"/>
  <c r="Q365" i="16" s="1"/>
  <c r="X364" i="16"/>
  <c r="Z364" i="16" s="1"/>
  <c r="W364" i="16"/>
  <c r="U364" i="16"/>
  <c r="R364" i="16"/>
  <c r="T364" i="16" s="1"/>
  <c r="Q364" i="16"/>
  <c r="Z363" i="16"/>
  <c r="U363" i="16"/>
  <c r="W363" i="16" s="1"/>
  <c r="R363" i="16"/>
  <c r="T363" i="16" s="1"/>
  <c r="Q363" i="16" s="1"/>
  <c r="Z362" i="16"/>
  <c r="W362" i="16"/>
  <c r="T362" i="16"/>
  <c r="Q362" i="16" s="1"/>
  <c r="Z361" i="16"/>
  <c r="U361" i="16"/>
  <c r="W361" i="16" s="1"/>
  <c r="R361" i="16"/>
  <c r="T361" i="16" s="1"/>
  <c r="Q361" i="16" s="1"/>
  <c r="Z360" i="16"/>
  <c r="U360" i="16"/>
  <c r="W360" i="16" s="1"/>
  <c r="T360" i="16"/>
  <c r="Q360" i="16" s="1"/>
  <c r="R360" i="16"/>
  <c r="Z359" i="16"/>
  <c r="W359" i="16"/>
  <c r="T359" i="16"/>
  <c r="Q359" i="16" s="1"/>
  <c r="X358" i="16"/>
  <c r="Z358" i="16" s="1"/>
  <c r="U358" i="16"/>
  <c r="W358" i="16" s="1"/>
  <c r="R358" i="16"/>
  <c r="T358" i="16" s="1"/>
  <c r="Q358" i="16" s="1"/>
  <c r="Z357" i="16"/>
  <c r="W357" i="16"/>
  <c r="T357" i="16"/>
  <c r="Q357" i="16" s="1"/>
  <c r="Z356" i="16"/>
  <c r="W356" i="16"/>
  <c r="T356" i="16"/>
  <c r="Q356" i="16" s="1"/>
  <c r="Z355" i="16"/>
  <c r="U355" i="16"/>
  <c r="W355" i="16" s="1"/>
  <c r="R355" i="16"/>
  <c r="T355" i="16" s="1"/>
  <c r="Q355" i="16" s="1"/>
  <c r="Z354" i="16"/>
  <c r="W354" i="16"/>
  <c r="T354" i="16"/>
  <c r="Q354" i="16" s="1"/>
  <c r="Z353" i="16"/>
  <c r="W353" i="16"/>
  <c r="T353" i="16"/>
  <c r="Q353" i="16" s="1"/>
  <c r="Z352" i="16"/>
  <c r="X352" i="16"/>
  <c r="W352" i="16"/>
  <c r="T352" i="16"/>
  <c r="Q352" i="16"/>
  <c r="Z351" i="16"/>
  <c r="W351" i="16"/>
  <c r="T351" i="16"/>
  <c r="Q351" i="16"/>
  <c r="Z350" i="16"/>
  <c r="U350" i="16"/>
  <c r="W350" i="16" s="1"/>
  <c r="R350" i="16"/>
  <c r="T350" i="16" s="1"/>
  <c r="Q350" i="16" s="1"/>
  <c r="Z349" i="16"/>
  <c r="W349" i="16"/>
  <c r="T349" i="16"/>
  <c r="Q349" i="16"/>
  <c r="Z348" i="16"/>
  <c r="U348" i="16"/>
  <c r="W348" i="16" s="1"/>
  <c r="R348" i="16"/>
  <c r="T348" i="16" s="1"/>
  <c r="Q348" i="16" s="1"/>
  <c r="X347" i="16"/>
  <c r="Z347" i="16" s="1"/>
  <c r="U347" i="16"/>
  <c r="W347" i="16" s="1"/>
  <c r="R347" i="16"/>
  <c r="T347" i="16" s="1"/>
  <c r="Q347" i="16" s="1"/>
  <c r="X346" i="16"/>
  <c r="Z346" i="16" s="1"/>
  <c r="W346" i="16"/>
  <c r="U346" i="16"/>
  <c r="R346" i="16"/>
  <c r="T346" i="16" s="1"/>
  <c r="Q346" i="16" s="1"/>
  <c r="X345" i="16"/>
  <c r="Z345" i="16" s="1"/>
  <c r="U345" i="16"/>
  <c r="W345" i="16" s="1"/>
  <c r="R345" i="16"/>
  <c r="T345" i="16" s="1"/>
  <c r="Q345" i="16" s="1"/>
  <c r="X344" i="16"/>
  <c r="Z344" i="16" s="1"/>
  <c r="U344" i="16"/>
  <c r="W344" i="16" s="1"/>
  <c r="R344" i="16"/>
  <c r="T344" i="16" s="1"/>
  <c r="Z343" i="16"/>
  <c r="W343" i="16"/>
  <c r="T343" i="16"/>
  <c r="X342" i="16"/>
  <c r="Z342" i="16" s="1"/>
  <c r="U342" i="16"/>
  <c r="W342" i="16" s="1"/>
  <c r="R342" i="16"/>
  <c r="T342" i="16" s="1"/>
  <c r="X341" i="16"/>
  <c r="Z341" i="16" s="1"/>
  <c r="U341" i="16"/>
  <c r="W341" i="16" s="1"/>
  <c r="R341" i="16"/>
  <c r="T341" i="16" s="1"/>
  <c r="X340" i="16"/>
  <c r="Z340" i="16" s="1"/>
  <c r="U340" i="16"/>
  <c r="W340" i="16" s="1"/>
  <c r="R340" i="16"/>
  <c r="T340" i="16" s="1"/>
  <c r="Q340" i="16" s="1"/>
  <c r="X339" i="16"/>
  <c r="Z339" i="16" s="1"/>
  <c r="U339" i="16"/>
  <c r="W339" i="16" s="1"/>
  <c r="R339" i="16"/>
  <c r="T339" i="16" s="1"/>
  <c r="Q339" i="16" s="1"/>
  <c r="X338" i="16"/>
  <c r="Z338" i="16" s="1"/>
  <c r="U338" i="16"/>
  <c r="W338" i="16" s="1"/>
  <c r="R338" i="16"/>
  <c r="T338" i="16" s="1"/>
  <c r="Q338" i="16" s="1"/>
  <c r="X337" i="16"/>
  <c r="Z337" i="16" s="1"/>
  <c r="W337" i="16"/>
  <c r="U337" i="16"/>
  <c r="R337" i="16"/>
  <c r="T337" i="16" s="1"/>
  <c r="Q337" i="16" s="1"/>
  <c r="X336" i="16"/>
  <c r="Z336" i="16" s="1"/>
  <c r="U336" i="16"/>
  <c r="W336" i="16" s="1"/>
  <c r="R336" i="16"/>
  <c r="T336" i="16" s="1"/>
  <c r="Q336" i="16" s="1"/>
  <c r="X335" i="16"/>
  <c r="Z335" i="16" s="1"/>
  <c r="U335" i="16"/>
  <c r="W335" i="16" s="1"/>
  <c r="R335" i="16"/>
  <c r="T335" i="16" s="1"/>
  <c r="Q335" i="16" s="1"/>
  <c r="X334" i="16"/>
  <c r="Z334" i="16" s="1"/>
  <c r="U334" i="16"/>
  <c r="W334" i="16" s="1"/>
  <c r="R334" i="16"/>
  <c r="T334" i="16" s="1"/>
  <c r="Q334" i="16" s="1"/>
  <c r="X333" i="16"/>
  <c r="Z333" i="16" s="1"/>
  <c r="U333" i="16"/>
  <c r="W333" i="16" s="1"/>
  <c r="R333" i="16"/>
  <c r="T333" i="16" s="1"/>
  <c r="Q333" i="16" s="1"/>
  <c r="Z332" i="16"/>
  <c r="W332" i="16"/>
  <c r="U332" i="16"/>
  <c r="R332" i="16"/>
  <c r="T332" i="16" s="1"/>
  <c r="Q332" i="16" s="1"/>
  <c r="X331" i="16"/>
  <c r="Z331" i="16" s="1"/>
  <c r="U331" i="16"/>
  <c r="W331" i="16" s="1"/>
  <c r="R331" i="16"/>
  <c r="T331" i="16" s="1"/>
  <c r="Q331" i="16" s="1"/>
  <c r="X330" i="16"/>
  <c r="Z330" i="16" s="1"/>
  <c r="U330" i="16"/>
  <c r="W330" i="16" s="1"/>
  <c r="S330" i="16"/>
  <c r="R330" i="16"/>
  <c r="T330" i="16" s="1"/>
  <c r="Q330" i="16" s="1"/>
  <c r="Z329" i="16"/>
  <c r="U329" i="16"/>
  <c r="W329" i="16" s="1"/>
  <c r="R329" i="16"/>
  <c r="T329" i="16" s="1"/>
  <c r="Q329" i="16" s="1"/>
  <c r="X328" i="16"/>
  <c r="Z328" i="16" s="1"/>
  <c r="W328" i="16"/>
  <c r="U328" i="16"/>
  <c r="R328" i="16"/>
  <c r="T328" i="16" s="1"/>
  <c r="Q328" i="16" s="1"/>
  <c r="Z327" i="16"/>
  <c r="U327" i="16"/>
  <c r="W327" i="16" s="1"/>
  <c r="R327" i="16"/>
  <c r="T327" i="16" s="1"/>
  <c r="Q327" i="16" s="1"/>
  <c r="Z326" i="16"/>
  <c r="W326" i="16"/>
  <c r="U326" i="16"/>
  <c r="R326" i="16"/>
  <c r="T326" i="16" s="1"/>
  <c r="Q326" i="16"/>
  <c r="Z325" i="16"/>
  <c r="U325" i="16"/>
  <c r="W325" i="16" s="1"/>
  <c r="R325" i="16"/>
  <c r="T325" i="16" s="1"/>
  <c r="Q325" i="16" s="1"/>
  <c r="X324" i="16"/>
  <c r="Z324" i="16" s="1"/>
  <c r="U324" i="16"/>
  <c r="W324" i="16" s="1"/>
  <c r="S324" i="16"/>
  <c r="R324" i="16"/>
  <c r="T324" i="16" s="1"/>
  <c r="Q324" i="16" s="1"/>
  <c r="X323" i="16"/>
  <c r="Z323" i="16" s="1"/>
  <c r="U323" i="16"/>
  <c r="W323" i="16" s="1"/>
  <c r="R323" i="16"/>
  <c r="T323" i="16" s="1"/>
  <c r="Q323" i="16" s="1"/>
  <c r="Z322" i="16"/>
  <c r="W322" i="16"/>
  <c r="T322" i="16"/>
  <c r="Q322" i="16" s="1"/>
  <c r="X321" i="16"/>
  <c r="Z321" i="16" s="1"/>
  <c r="U321" i="16"/>
  <c r="W321" i="16" s="1"/>
  <c r="R321" i="16"/>
  <c r="T321" i="16" s="1"/>
  <c r="Q321" i="16" s="1"/>
  <c r="X320" i="16"/>
  <c r="Z320" i="16" s="1"/>
  <c r="U320" i="16"/>
  <c r="W320" i="16" s="1"/>
  <c r="R320" i="16"/>
  <c r="T320" i="16" s="1"/>
  <c r="Q320" i="16" s="1"/>
  <c r="X319" i="16"/>
  <c r="Z319" i="16" s="1"/>
  <c r="U319" i="16"/>
  <c r="W319" i="16" s="1"/>
  <c r="R319" i="16"/>
  <c r="T319" i="16" s="1"/>
  <c r="Q319" i="16" s="1"/>
  <c r="Z318" i="16"/>
  <c r="U318" i="16"/>
  <c r="W318" i="16" s="1"/>
  <c r="S318" i="16"/>
  <c r="R318" i="16"/>
  <c r="T318" i="16" s="1"/>
  <c r="Q318" i="16" s="1"/>
  <c r="Z317" i="16"/>
  <c r="U317" i="16"/>
  <c r="W317" i="16" s="1"/>
  <c r="R317" i="16"/>
  <c r="T317" i="16" s="1"/>
  <c r="Q317" i="16" s="1"/>
  <c r="Z316" i="16"/>
  <c r="U316" i="16"/>
  <c r="W316" i="16" s="1"/>
  <c r="R316" i="16"/>
  <c r="T316" i="16" s="1"/>
  <c r="Q316" i="16" s="1"/>
  <c r="Z315" i="16"/>
  <c r="U315" i="16"/>
  <c r="W315" i="16" s="1"/>
  <c r="R315" i="16"/>
  <c r="T315" i="16" s="1"/>
  <c r="Q315" i="16" s="1"/>
  <c r="Z314" i="16"/>
  <c r="X314" i="16"/>
  <c r="U314" i="16"/>
  <c r="W314" i="16" s="1"/>
  <c r="R314" i="16"/>
  <c r="T314" i="16" s="1"/>
  <c r="Q314" i="16" s="1"/>
  <c r="Z313" i="16"/>
  <c r="U313" i="16"/>
  <c r="W313" i="16" s="1"/>
  <c r="R313" i="16"/>
  <c r="T313" i="16" s="1"/>
  <c r="Q313" i="16"/>
  <c r="Z312" i="16"/>
  <c r="W312" i="16"/>
  <c r="T312" i="16"/>
  <c r="Q312" i="16"/>
  <c r="X311" i="16"/>
  <c r="Z311" i="16" s="1"/>
  <c r="U311" i="16"/>
  <c r="W311" i="16" s="1"/>
  <c r="R311" i="16"/>
  <c r="T311" i="16" s="1"/>
  <c r="Q311" i="16" s="1"/>
  <c r="Z310" i="16"/>
  <c r="X310" i="16"/>
  <c r="U310" i="16"/>
  <c r="W310" i="16" s="1"/>
  <c r="R310" i="16"/>
  <c r="T310" i="16" s="1"/>
  <c r="Q310" i="16" s="1"/>
  <c r="X309" i="16"/>
  <c r="Z309" i="16" s="1"/>
  <c r="U309" i="16"/>
  <c r="W309" i="16" s="1"/>
  <c r="R309" i="16"/>
  <c r="T309" i="16" s="1"/>
  <c r="Q309" i="16" s="1"/>
  <c r="X308" i="16"/>
  <c r="Z308" i="16" s="1"/>
  <c r="U308" i="16"/>
  <c r="W308" i="16" s="1"/>
  <c r="R308" i="16"/>
  <c r="T308" i="16" s="1"/>
  <c r="Q308" i="16" s="1"/>
  <c r="X307" i="16"/>
  <c r="Z307" i="16" s="1"/>
  <c r="U307" i="16"/>
  <c r="W307" i="16" s="1"/>
  <c r="R307" i="16"/>
  <c r="T307" i="16" s="1"/>
  <c r="Q307" i="16" s="1"/>
  <c r="X306" i="16"/>
  <c r="Z306" i="16" s="1"/>
  <c r="U306" i="16"/>
  <c r="W306" i="16" s="1"/>
  <c r="R306" i="16"/>
  <c r="T306" i="16" s="1"/>
  <c r="Q306" i="16" s="1"/>
  <c r="X305" i="16"/>
  <c r="Z305" i="16" s="1"/>
  <c r="U305" i="16"/>
  <c r="W305" i="16" s="1"/>
  <c r="R305" i="16"/>
  <c r="T305" i="16" s="1"/>
  <c r="Q305" i="16" s="1"/>
  <c r="Z304" i="16"/>
  <c r="U304" i="16"/>
  <c r="W304" i="16" s="1"/>
  <c r="R304" i="16"/>
  <c r="T304" i="16" s="1"/>
  <c r="Q304" i="16" s="1"/>
  <c r="Z303" i="16"/>
  <c r="U303" i="16"/>
  <c r="W303" i="16" s="1"/>
  <c r="R303" i="16"/>
  <c r="T303" i="16" s="1"/>
  <c r="Q303" i="16" s="1"/>
  <c r="Z302" i="16"/>
  <c r="U302" i="16"/>
  <c r="W302" i="16" s="1"/>
  <c r="R302" i="16"/>
  <c r="T302" i="16" s="1"/>
  <c r="Q302" i="16" s="1"/>
  <c r="Z301" i="16"/>
  <c r="U301" i="16"/>
  <c r="W301" i="16" s="1"/>
  <c r="R301" i="16"/>
  <c r="T301" i="16" s="1"/>
  <c r="Q301" i="16" s="1"/>
  <c r="Z300" i="16"/>
  <c r="U300" i="16"/>
  <c r="W300" i="16" s="1"/>
  <c r="R300" i="16"/>
  <c r="T300" i="16" s="1"/>
  <c r="Q300" i="16" s="1"/>
  <c r="Z299" i="16"/>
  <c r="U299" i="16"/>
  <c r="W299" i="16" s="1"/>
  <c r="R299" i="16"/>
  <c r="T299" i="16" s="1"/>
  <c r="Q299" i="16"/>
  <c r="X298" i="16"/>
  <c r="Z298" i="16" s="1"/>
  <c r="U298" i="16"/>
  <c r="W298" i="16" s="1"/>
  <c r="R298" i="16"/>
  <c r="T298" i="16" s="1"/>
  <c r="Q298" i="16" s="1"/>
  <c r="Z297" i="16"/>
  <c r="U297" i="16"/>
  <c r="W297" i="16" s="1"/>
  <c r="R297" i="16"/>
  <c r="T297" i="16" s="1"/>
  <c r="Q297" i="16" s="1"/>
  <c r="Z296" i="16"/>
  <c r="U296" i="16"/>
  <c r="W296" i="16" s="1"/>
  <c r="R296" i="16"/>
  <c r="T296" i="16" s="1"/>
  <c r="Q296" i="16" s="1"/>
  <c r="Z295" i="16"/>
  <c r="U295" i="16"/>
  <c r="W295" i="16" s="1"/>
  <c r="R295" i="16"/>
  <c r="T295" i="16" s="1"/>
  <c r="Q295" i="16" s="1"/>
  <c r="Z294" i="16"/>
  <c r="U294" i="16"/>
  <c r="W294" i="16" s="1"/>
  <c r="R294" i="16"/>
  <c r="T294" i="16" s="1"/>
  <c r="Q294" i="16" s="1"/>
  <c r="X293" i="16"/>
  <c r="Z293" i="16" s="1"/>
  <c r="U293" i="16"/>
  <c r="W293" i="16" s="1"/>
  <c r="R293" i="16"/>
  <c r="T293" i="16" s="1"/>
  <c r="Q293" i="16" s="1"/>
  <c r="Z292" i="16"/>
  <c r="U292" i="16"/>
  <c r="W292" i="16" s="1"/>
  <c r="R292" i="16"/>
  <c r="T292" i="16" s="1"/>
  <c r="Q292" i="16" s="1"/>
  <c r="Z291" i="16"/>
  <c r="U291" i="16"/>
  <c r="W291" i="16" s="1"/>
  <c r="R291" i="16"/>
  <c r="T291" i="16" s="1"/>
  <c r="Q291" i="16" s="1"/>
  <c r="X290" i="16"/>
  <c r="Z290" i="16" s="1"/>
  <c r="U290" i="16"/>
  <c r="W290" i="16" s="1"/>
  <c r="R290" i="16"/>
  <c r="T290" i="16" s="1"/>
  <c r="Q290" i="16"/>
  <c r="Z289" i="16"/>
  <c r="U289" i="16"/>
  <c r="W289" i="16" s="1"/>
  <c r="R289" i="16"/>
  <c r="T289" i="16" s="1"/>
  <c r="Q289" i="16" s="1"/>
  <c r="X288" i="16"/>
  <c r="Z288" i="16" s="1"/>
  <c r="U288" i="16"/>
  <c r="W288" i="16" s="1"/>
  <c r="R288" i="16"/>
  <c r="T288" i="16" s="1"/>
  <c r="Q288" i="16" s="1"/>
  <c r="Z287" i="16"/>
  <c r="U287" i="16"/>
  <c r="W287" i="16" s="1"/>
  <c r="R287" i="16"/>
  <c r="T287" i="16" s="1"/>
  <c r="Q287" i="16" s="1"/>
  <c r="Z286" i="16"/>
  <c r="U286" i="16"/>
  <c r="W286" i="16" s="1"/>
  <c r="R286" i="16"/>
  <c r="T286" i="16" s="1"/>
  <c r="Q286" i="16" s="1"/>
  <c r="Z285" i="16"/>
  <c r="U285" i="16"/>
  <c r="W285" i="16" s="1"/>
  <c r="R285" i="16"/>
  <c r="T285" i="16" s="1"/>
  <c r="Q285" i="16" s="1"/>
  <c r="Z284" i="16"/>
  <c r="U284" i="16"/>
  <c r="W284" i="16" s="1"/>
  <c r="R284" i="16"/>
  <c r="T284" i="16" s="1"/>
  <c r="Q284" i="16" s="1"/>
  <c r="Z283" i="16"/>
  <c r="U283" i="16"/>
  <c r="W283" i="16" s="1"/>
  <c r="R283" i="16"/>
  <c r="T283" i="16" s="1"/>
  <c r="Q283" i="16"/>
  <c r="Z282" i="16"/>
  <c r="W282" i="16"/>
  <c r="T282" i="16"/>
  <c r="Q282" i="16"/>
  <c r="Z281" i="16"/>
  <c r="W281" i="16"/>
  <c r="T281" i="16"/>
  <c r="Q281" i="16"/>
  <c r="Z280" i="16"/>
  <c r="W280" i="16"/>
  <c r="T280" i="16"/>
  <c r="Q280" i="16"/>
  <c r="Z279" i="16"/>
  <c r="W279" i="16"/>
  <c r="R279" i="16"/>
  <c r="T279" i="16" s="1"/>
  <c r="Q279" i="16" s="1"/>
  <c r="Z278" i="16"/>
  <c r="U278" i="16"/>
  <c r="W278" i="16" s="1"/>
  <c r="R278" i="16"/>
  <c r="T278" i="16" s="1"/>
  <c r="Q278" i="16" s="1"/>
  <c r="X277" i="16"/>
  <c r="Z277" i="16" s="1"/>
  <c r="U277" i="16"/>
  <c r="W277" i="16" s="1"/>
  <c r="R277" i="16"/>
  <c r="T277" i="16" s="1"/>
  <c r="Q277" i="16" s="1"/>
  <c r="Z276" i="16"/>
  <c r="U276" i="16"/>
  <c r="W276" i="16" s="1"/>
  <c r="R276" i="16"/>
  <c r="T276" i="16" s="1"/>
  <c r="Q276" i="16" s="1"/>
  <c r="Z275" i="16"/>
  <c r="W275" i="16"/>
  <c r="T275" i="16"/>
  <c r="Q275" i="16" s="1"/>
  <c r="Z274" i="16"/>
  <c r="X274" i="16"/>
  <c r="U274" i="16"/>
  <c r="W274" i="16" s="1"/>
  <c r="R274" i="16"/>
  <c r="T274" i="16" s="1"/>
  <c r="Q274" i="16" s="1"/>
  <c r="X273" i="16"/>
  <c r="Z273" i="16" s="1"/>
  <c r="U273" i="16"/>
  <c r="W273" i="16" s="1"/>
  <c r="R273" i="16"/>
  <c r="T273" i="16" s="1"/>
  <c r="Q273" i="16" s="1"/>
  <c r="X272" i="16"/>
  <c r="Z272" i="16" s="1"/>
  <c r="U272" i="16"/>
  <c r="W272" i="16" s="1"/>
  <c r="R272" i="16"/>
  <c r="T272" i="16" s="1"/>
  <c r="Q272" i="16" s="1"/>
  <c r="X271" i="16"/>
  <c r="Z271" i="16" s="1"/>
  <c r="W271" i="16"/>
  <c r="U271" i="16"/>
  <c r="R271" i="16"/>
  <c r="T271" i="16" s="1"/>
  <c r="Q271" i="16" s="1"/>
  <c r="X270" i="16"/>
  <c r="Z270" i="16" s="1"/>
  <c r="U270" i="16"/>
  <c r="W270" i="16" s="1"/>
  <c r="T270" i="16"/>
  <c r="Q270" i="16" s="1"/>
  <c r="R270" i="16"/>
  <c r="X269" i="16"/>
  <c r="Z269" i="16" s="1"/>
  <c r="U269" i="16"/>
  <c r="W269" i="16" s="1"/>
  <c r="T269" i="16"/>
  <c r="Q269" i="16" s="1"/>
  <c r="R269" i="16"/>
  <c r="X268" i="16"/>
  <c r="Z268" i="16" s="1"/>
  <c r="U268" i="16"/>
  <c r="W268" i="16" s="1"/>
  <c r="R268" i="16"/>
  <c r="T268" i="16" s="1"/>
  <c r="Q268" i="16" s="1"/>
  <c r="X267" i="16"/>
  <c r="Z267" i="16" s="1"/>
  <c r="U267" i="16"/>
  <c r="W267" i="16" s="1"/>
  <c r="R267" i="16"/>
  <c r="T267" i="16" s="1"/>
  <c r="Q267" i="16" s="1"/>
  <c r="X266" i="16"/>
  <c r="Z266" i="16" s="1"/>
  <c r="U266" i="16"/>
  <c r="W266" i="16" s="1"/>
  <c r="R266" i="16"/>
  <c r="T266" i="16" s="1"/>
  <c r="Q266" i="16" s="1"/>
  <c r="X265" i="16"/>
  <c r="Z265" i="16" s="1"/>
  <c r="U265" i="16"/>
  <c r="W265" i="16" s="1"/>
  <c r="R265" i="16"/>
  <c r="T265" i="16" s="1"/>
  <c r="Q265" i="16" s="1"/>
  <c r="X264" i="16"/>
  <c r="Z264" i="16" s="1"/>
  <c r="W264" i="16"/>
  <c r="U264" i="16"/>
  <c r="R264" i="16"/>
  <c r="T264" i="16" s="1"/>
  <c r="Q264" i="16" s="1"/>
  <c r="X263" i="16"/>
  <c r="Z263" i="16" s="1"/>
  <c r="W263" i="16"/>
  <c r="U263" i="16"/>
  <c r="R263" i="16"/>
  <c r="T263" i="16" s="1"/>
  <c r="Q263" i="16" s="1"/>
  <c r="Z262" i="16"/>
  <c r="W262" i="16"/>
  <c r="T262" i="16"/>
  <c r="Q262" i="16" s="1"/>
  <c r="X261" i="16"/>
  <c r="Z261" i="16" s="1"/>
  <c r="U261" i="16"/>
  <c r="W261" i="16" s="1"/>
  <c r="R261" i="16"/>
  <c r="T261" i="16" s="1"/>
  <c r="Q261" i="16" s="1"/>
  <c r="X260" i="16"/>
  <c r="Z260" i="16" s="1"/>
  <c r="U260" i="16"/>
  <c r="W260" i="16" s="1"/>
  <c r="R260" i="16"/>
  <c r="T260" i="16" s="1"/>
  <c r="Q260" i="16" s="1"/>
  <c r="Z259" i="16"/>
  <c r="X259" i="16"/>
  <c r="U259" i="16"/>
  <c r="W259" i="16" s="1"/>
  <c r="T259" i="16"/>
  <c r="Q259" i="16" s="1"/>
  <c r="R259" i="16"/>
  <c r="X258" i="16"/>
  <c r="Z258" i="16" s="1"/>
  <c r="U258" i="16"/>
  <c r="W258" i="16" s="1"/>
  <c r="R258" i="16"/>
  <c r="T258" i="16" s="1"/>
  <c r="Q258" i="16" s="1"/>
  <c r="X257" i="16"/>
  <c r="Z257" i="16" s="1"/>
  <c r="U257" i="16"/>
  <c r="W257" i="16" s="1"/>
  <c r="R257" i="16"/>
  <c r="T257" i="16" s="1"/>
  <c r="Q257" i="16" s="1"/>
  <c r="X256" i="16"/>
  <c r="Z256" i="16" s="1"/>
  <c r="U256" i="16"/>
  <c r="W256" i="16" s="1"/>
  <c r="R256" i="16"/>
  <c r="T256" i="16" s="1"/>
  <c r="Q256" i="16" s="1"/>
  <c r="Z255" i="16"/>
  <c r="X255" i="16"/>
  <c r="U255" i="16"/>
  <c r="W255" i="16" s="1"/>
  <c r="T255" i="16"/>
  <c r="Q255" i="16" s="1"/>
  <c r="R255" i="16"/>
  <c r="Z254" i="16"/>
  <c r="W254" i="16"/>
  <c r="U254" i="16"/>
  <c r="R254" i="16"/>
  <c r="T254" i="16" s="1"/>
  <c r="Q254" i="16" s="1"/>
  <c r="Z253" i="16"/>
  <c r="U253" i="16"/>
  <c r="W253" i="16" s="1"/>
  <c r="R253" i="16"/>
  <c r="T253" i="16" s="1"/>
  <c r="Q253" i="16" s="1"/>
  <c r="Z252" i="16"/>
  <c r="U252" i="16"/>
  <c r="W252" i="16" s="1"/>
  <c r="T252" i="16"/>
  <c r="Q252" i="16" s="1"/>
  <c r="R252" i="16"/>
  <c r="Z251" i="16"/>
  <c r="U251" i="16"/>
  <c r="W251" i="16" s="1"/>
  <c r="T251" i="16"/>
  <c r="Q251" i="16" s="1"/>
  <c r="R251" i="16"/>
  <c r="Z250" i="16"/>
  <c r="W250" i="16"/>
  <c r="U250" i="16"/>
  <c r="R250" i="16"/>
  <c r="T250" i="16" s="1"/>
  <c r="Q250" i="16" s="1"/>
  <c r="Z249" i="16"/>
  <c r="U249" i="16"/>
  <c r="W249" i="16" s="1"/>
  <c r="R249" i="16"/>
  <c r="T249" i="16" s="1"/>
  <c r="Q249" i="16" s="1"/>
  <c r="Z248" i="16"/>
  <c r="U248" i="16"/>
  <c r="W248" i="16" s="1"/>
  <c r="R248" i="16"/>
  <c r="T248" i="16" s="1"/>
  <c r="Q248" i="16" s="1"/>
  <c r="Z247" i="16"/>
  <c r="U247" i="16"/>
  <c r="W247" i="16" s="1"/>
  <c r="R247" i="16"/>
  <c r="T247" i="16" s="1"/>
  <c r="Q247" i="16" s="1"/>
  <c r="X246" i="16"/>
  <c r="Z246" i="16" s="1"/>
  <c r="U246" i="16"/>
  <c r="W246" i="16" s="1"/>
  <c r="R246" i="16"/>
  <c r="T246" i="16" s="1"/>
  <c r="Q246" i="16" s="1"/>
  <c r="X245" i="16"/>
  <c r="Z245" i="16" s="1"/>
  <c r="U245" i="16"/>
  <c r="W245" i="16" s="1"/>
  <c r="R245" i="16"/>
  <c r="T245" i="16" s="1"/>
  <c r="Q245" i="16"/>
  <c r="X244" i="16"/>
  <c r="Z244" i="16" s="1"/>
  <c r="U244" i="16"/>
  <c r="W244" i="16" s="1"/>
  <c r="R244" i="16"/>
  <c r="T244" i="16" s="1"/>
  <c r="Q244" i="16" s="1"/>
  <c r="Z243" i="16"/>
  <c r="X243" i="16"/>
  <c r="U243" i="16"/>
  <c r="W243" i="16" s="1"/>
  <c r="R243" i="16"/>
  <c r="T243" i="16" s="1"/>
  <c r="Q243" i="16" s="1"/>
  <c r="X242" i="16"/>
  <c r="Z242" i="16" s="1"/>
  <c r="W242" i="16"/>
  <c r="U242" i="16"/>
  <c r="R242" i="16"/>
  <c r="T242" i="16" s="1"/>
  <c r="Q242" i="16" s="1"/>
  <c r="X241" i="16"/>
  <c r="Z241" i="16" s="1"/>
  <c r="U241" i="16"/>
  <c r="W241" i="16" s="1"/>
  <c r="R241" i="16"/>
  <c r="T241" i="16" s="1"/>
  <c r="Q241" i="16" s="1"/>
  <c r="X240" i="16"/>
  <c r="Z240" i="16" s="1"/>
  <c r="U240" i="16"/>
  <c r="W240" i="16" s="1"/>
  <c r="T240" i="16"/>
  <c r="Q240" i="16" s="1"/>
  <c r="R240" i="16"/>
  <c r="X239" i="16"/>
  <c r="Z239" i="16" s="1"/>
  <c r="W239" i="16"/>
  <c r="U239" i="16"/>
  <c r="R239" i="16"/>
  <c r="T239" i="16" s="1"/>
  <c r="Q239" i="16" s="1"/>
  <c r="X238" i="16"/>
  <c r="Z238" i="16" s="1"/>
  <c r="W238" i="16"/>
  <c r="U238" i="16"/>
  <c r="R238" i="16"/>
  <c r="T238" i="16" s="1"/>
  <c r="Q238" i="16" s="1"/>
  <c r="X237" i="16"/>
  <c r="Z237" i="16" s="1"/>
  <c r="W237" i="16"/>
  <c r="U237" i="16"/>
  <c r="R237" i="16"/>
  <c r="T237" i="16" s="1"/>
  <c r="Q237" i="16"/>
  <c r="X236" i="16"/>
  <c r="Z236" i="16" s="1"/>
  <c r="U236" i="16"/>
  <c r="W236" i="16" s="1"/>
  <c r="R236" i="16"/>
  <c r="T236" i="16" s="1"/>
  <c r="Q236" i="16" s="1"/>
  <c r="Z235" i="16"/>
  <c r="U235" i="16"/>
  <c r="W235" i="16" s="1"/>
  <c r="R235" i="16"/>
  <c r="T235" i="16" s="1"/>
  <c r="Q235" i="16" s="1"/>
  <c r="Z234" i="16"/>
  <c r="U234" i="16"/>
  <c r="W234" i="16" s="1"/>
  <c r="R234" i="16"/>
  <c r="T234" i="16" s="1"/>
  <c r="Q234" i="16" s="1"/>
  <c r="Z233" i="16"/>
  <c r="U233" i="16"/>
  <c r="W233" i="16" s="1"/>
  <c r="R233" i="16"/>
  <c r="T233" i="16" s="1"/>
  <c r="Q233" i="16" s="1"/>
  <c r="Z232" i="16"/>
  <c r="U232" i="16"/>
  <c r="W232" i="16" s="1"/>
  <c r="R232" i="16"/>
  <c r="T232" i="16" s="1"/>
  <c r="Q232" i="16" s="1"/>
  <c r="Z231" i="16"/>
  <c r="U231" i="16"/>
  <c r="W231" i="16" s="1"/>
  <c r="R231" i="16"/>
  <c r="T231" i="16" s="1"/>
  <c r="Q231" i="16"/>
  <c r="Z230" i="16"/>
  <c r="U230" i="16"/>
  <c r="W230" i="16" s="1"/>
  <c r="R230" i="16"/>
  <c r="T230" i="16" s="1"/>
  <c r="Q230" i="16" s="1"/>
  <c r="Z229" i="16"/>
  <c r="U229" i="16"/>
  <c r="W229" i="16" s="1"/>
  <c r="R229" i="16"/>
  <c r="T229" i="16" s="1"/>
  <c r="Q229" i="16" s="1"/>
  <c r="Z228" i="16"/>
  <c r="U228" i="16"/>
  <c r="W228" i="16" s="1"/>
  <c r="T228" i="16"/>
  <c r="Q228" i="16" s="1"/>
  <c r="R228" i="16"/>
  <c r="X227" i="16"/>
  <c r="Z227" i="16" s="1"/>
  <c r="W227" i="16"/>
  <c r="U227" i="16"/>
  <c r="R227" i="16"/>
  <c r="T227" i="16" s="1"/>
  <c r="Q227" i="16" s="1"/>
  <c r="X226" i="16"/>
  <c r="Z226" i="16" s="1"/>
  <c r="U226" i="16"/>
  <c r="W226" i="16" s="1"/>
  <c r="R226" i="16"/>
  <c r="T226" i="16" s="1"/>
  <c r="Q226" i="16" s="1"/>
  <c r="X225" i="16"/>
  <c r="Z225" i="16" s="1"/>
  <c r="U225" i="16"/>
  <c r="W225" i="16" s="1"/>
  <c r="R225" i="16"/>
  <c r="T225" i="16" s="1"/>
  <c r="Q225" i="16" s="1"/>
  <c r="X224" i="16"/>
  <c r="Z224" i="16" s="1"/>
  <c r="U224" i="16"/>
  <c r="W224" i="16" s="1"/>
  <c r="R224" i="16"/>
  <c r="T224" i="16" s="1"/>
  <c r="Q224" i="16" s="1"/>
  <c r="Z223" i="16"/>
  <c r="X223" i="16"/>
  <c r="U223" i="16"/>
  <c r="W223" i="16" s="1"/>
  <c r="T223" i="16"/>
  <c r="Q223" i="16" s="1"/>
  <c r="R223" i="16"/>
  <c r="X222" i="16"/>
  <c r="Z222" i="16" s="1"/>
  <c r="W222" i="16"/>
  <c r="U222" i="16"/>
  <c r="R222" i="16"/>
  <c r="T222" i="16" s="1"/>
  <c r="Q222" i="16" s="1"/>
  <c r="X221" i="16"/>
  <c r="Z221" i="16" s="1"/>
  <c r="U221" i="16"/>
  <c r="W221" i="16" s="1"/>
  <c r="R221" i="16"/>
  <c r="T221" i="16" s="1"/>
  <c r="Q221" i="16" s="1"/>
  <c r="X220" i="16"/>
  <c r="Z220" i="16" s="1"/>
  <c r="U220" i="16"/>
  <c r="W220" i="16" s="1"/>
  <c r="T220" i="16"/>
  <c r="Q220" i="16" s="1"/>
  <c r="R220" i="16"/>
  <c r="Z219" i="16"/>
  <c r="X219" i="16"/>
  <c r="W219" i="16"/>
  <c r="U219" i="16"/>
  <c r="T219" i="16"/>
  <c r="Q219" i="16" s="1"/>
  <c r="R219" i="16"/>
  <c r="X218" i="16"/>
  <c r="Z218" i="16" s="1"/>
  <c r="W218" i="16"/>
  <c r="U218" i="16"/>
  <c r="R218" i="16"/>
  <c r="T218" i="16" s="1"/>
  <c r="Q218" i="16" s="1"/>
  <c r="X217" i="16"/>
  <c r="Z217" i="16" s="1"/>
  <c r="W217" i="16"/>
  <c r="U217" i="16"/>
  <c r="R217" i="16"/>
  <c r="T217" i="16" s="1"/>
  <c r="Q217" i="16"/>
  <c r="Z216" i="16"/>
  <c r="U216" i="16"/>
  <c r="W216" i="16" s="1"/>
  <c r="R216" i="16"/>
  <c r="T216" i="16" s="1"/>
  <c r="Q216" i="16" s="1"/>
  <c r="Z215" i="16"/>
  <c r="U215" i="16"/>
  <c r="W215" i="16" s="1"/>
  <c r="T215" i="16"/>
  <c r="Q215" i="16" s="1"/>
  <c r="R215" i="16"/>
  <c r="Z214" i="16"/>
  <c r="W214" i="16"/>
  <c r="U214" i="16"/>
  <c r="R214" i="16"/>
  <c r="T214" i="16" s="1"/>
  <c r="Q214" i="16" s="1"/>
  <c r="Z213" i="16"/>
  <c r="U213" i="16"/>
  <c r="W213" i="16" s="1"/>
  <c r="R213" i="16"/>
  <c r="T213" i="16" s="1"/>
  <c r="Q213" i="16" s="1"/>
  <c r="X212" i="16"/>
  <c r="Z212" i="16" s="1"/>
  <c r="U212" i="16"/>
  <c r="W212" i="16" s="1"/>
  <c r="T212" i="16"/>
  <c r="Q212" i="16" s="1"/>
  <c r="R212" i="16"/>
  <c r="X211" i="16"/>
  <c r="Z211" i="16" s="1"/>
  <c r="W211" i="16"/>
  <c r="U211" i="16"/>
  <c r="R211" i="16"/>
  <c r="T211" i="16" s="1"/>
  <c r="Q211" i="16" s="1"/>
  <c r="X210" i="16"/>
  <c r="Z210" i="16" s="1"/>
  <c r="U210" i="16"/>
  <c r="W210" i="16" s="1"/>
  <c r="R210" i="16"/>
  <c r="T210" i="16" s="1"/>
  <c r="Q210" i="16" s="1"/>
  <c r="X209" i="16"/>
  <c r="Z209" i="16" s="1"/>
  <c r="U209" i="16"/>
  <c r="W209" i="16" s="1"/>
  <c r="R209" i="16"/>
  <c r="T209" i="16" s="1"/>
  <c r="Q209" i="16" s="1"/>
  <c r="X208" i="16"/>
  <c r="Z208" i="16" s="1"/>
  <c r="U208" i="16"/>
  <c r="W208" i="16" s="1"/>
  <c r="R208" i="16"/>
  <c r="T208" i="16" s="1"/>
  <c r="Q208" i="16" s="1"/>
  <c r="Z207" i="16"/>
  <c r="X207" i="16"/>
  <c r="U207" i="16"/>
  <c r="W207" i="16" s="1"/>
  <c r="T207" i="16"/>
  <c r="Q207" i="16" s="1"/>
  <c r="R207" i="16"/>
  <c r="X206" i="16"/>
  <c r="Z206" i="16" s="1"/>
  <c r="U206" i="16"/>
  <c r="W206" i="16" s="1"/>
  <c r="R206" i="16"/>
  <c r="T206" i="16" s="1"/>
  <c r="Q206" i="16" s="1"/>
  <c r="X205" i="16"/>
  <c r="Z205" i="16" s="1"/>
  <c r="U205" i="16"/>
  <c r="W205" i="16" s="1"/>
  <c r="R205" i="16"/>
  <c r="T205" i="16" s="1"/>
  <c r="Q205" i="16" s="1"/>
  <c r="X204" i="16"/>
  <c r="Z204" i="16" s="1"/>
  <c r="U204" i="16"/>
  <c r="W204" i="16" s="1"/>
  <c r="R204" i="16"/>
  <c r="T204" i="16" s="1"/>
  <c r="Q204" i="16" s="1"/>
  <c r="X203" i="16"/>
  <c r="Z203" i="16" s="1"/>
  <c r="W203" i="16"/>
  <c r="U203" i="16"/>
  <c r="R203" i="16"/>
  <c r="T203" i="16" s="1"/>
  <c r="Q203" i="16" s="1"/>
  <c r="X202" i="16"/>
  <c r="Z202" i="16" s="1"/>
  <c r="W202" i="16"/>
  <c r="U202" i="16"/>
  <c r="R202" i="16"/>
  <c r="T202" i="16" s="1"/>
  <c r="Q202" i="16" s="1"/>
  <c r="X201" i="16"/>
  <c r="Z201" i="16" s="1"/>
  <c r="W201" i="16"/>
  <c r="U201" i="16"/>
  <c r="R201" i="16"/>
  <c r="T201" i="16" s="1"/>
  <c r="Q201" i="16"/>
  <c r="X200" i="16"/>
  <c r="Z200" i="16" s="1"/>
  <c r="U200" i="16"/>
  <c r="W200" i="16" s="1"/>
  <c r="R200" i="16"/>
  <c r="T200" i="16" s="1"/>
  <c r="Q200" i="16" s="1"/>
  <c r="Z199" i="16"/>
  <c r="U199" i="16"/>
  <c r="W199" i="16" s="1"/>
  <c r="R199" i="16"/>
  <c r="T199" i="16" s="1"/>
  <c r="Q199" i="16"/>
  <c r="Z198" i="16"/>
  <c r="X198" i="16"/>
  <c r="U198" i="16"/>
  <c r="W198" i="16" s="1"/>
  <c r="R198" i="16"/>
  <c r="T198" i="16" s="1"/>
  <c r="Q198" i="16" s="1"/>
  <c r="Z197" i="16"/>
  <c r="U197" i="16"/>
  <c r="W197" i="16" s="1"/>
  <c r="R197" i="16"/>
  <c r="T197" i="16" s="1"/>
  <c r="Q197" i="16" s="1"/>
  <c r="Z196" i="16"/>
  <c r="U196" i="16"/>
  <c r="W196" i="16" s="1"/>
  <c r="R196" i="16"/>
  <c r="T196" i="16" s="1"/>
  <c r="Q196" i="16" s="1"/>
  <c r="Z195" i="16"/>
  <c r="U195" i="16"/>
  <c r="W195" i="16" s="1"/>
  <c r="R195" i="16"/>
  <c r="T195" i="16" s="1"/>
  <c r="Q195" i="16" s="1"/>
  <c r="X194" i="16"/>
  <c r="Z194" i="16" s="1"/>
  <c r="U194" i="16"/>
  <c r="W194" i="16" s="1"/>
  <c r="R194" i="16"/>
  <c r="T194" i="16" s="1"/>
  <c r="Q194" i="16"/>
  <c r="Z193" i="16"/>
  <c r="U193" i="16"/>
  <c r="W193" i="16" s="1"/>
  <c r="R193" i="16"/>
  <c r="T193" i="16" s="1"/>
  <c r="Q193" i="16" s="1"/>
  <c r="Z192" i="16"/>
  <c r="X192" i="16"/>
  <c r="U192" i="16"/>
  <c r="W192" i="16" s="1"/>
  <c r="R192" i="16"/>
  <c r="T192" i="16" s="1"/>
  <c r="Q192" i="16" s="1"/>
  <c r="X191" i="16"/>
  <c r="Z191" i="16" s="1"/>
  <c r="U191" i="16"/>
  <c r="W191" i="16" s="1"/>
  <c r="R191" i="16"/>
  <c r="T191" i="16" s="1"/>
  <c r="Q191" i="16" s="1"/>
  <c r="Z190" i="16"/>
  <c r="U190" i="16"/>
  <c r="W190" i="16" s="1"/>
  <c r="R190" i="16"/>
  <c r="T190" i="16" s="1"/>
  <c r="Q190" i="16" s="1"/>
  <c r="X189" i="16"/>
  <c r="Z189" i="16" s="1"/>
  <c r="U189" i="16"/>
  <c r="W189" i="16" s="1"/>
  <c r="T189" i="16"/>
  <c r="Q189" i="16" s="1"/>
  <c r="R189" i="16"/>
  <c r="X188" i="16"/>
  <c r="Z188" i="16" s="1"/>
  <c r="U188" i="16"/>
  <c r="W188" i="16" s="1"/>
  <c r="R188" i="16"/>
  <c r="T188" i="16" s="1"/>
  <c r="Q188" i="16" s="1"/>
  <c r="X187" i="16"/>
  <c r="Z187" i="16" s="1"/>
  <c r="U187" i="16"/>
  <c r="W187" i="16" s="1"/>
  <c r="R187" i="16"/>
  <c r="T187" i="16" s="1"/>
  <c r="Q187" i="16" s="1"/>
  <c r="X186" i="16"/>
  <c r="Z186" i="16" s="1"/>
  <c r="U186" i="16"/>
  <c r="W186" i="16" s="1"/>
  <c r="R186" i="16"/>
  <c r="T186" i="16" s="1"/>
  <c r="Q186" i="16" s="1"/>
  <c r="X185" i="16"/>
  <c r="Z185" i="16" s="1"/>
  <c r="W185" i="16"/>
  <c r="U185" i="16"/>
  <c r="R185" i="16"/>
  <c r="T185" i="16" s="1"/>
  <c r="Q185" i="16"/>
  <c r="X184" i="16"/>
  <c r="Z184" i="16" s="1"/>
  <c r="U184" i="16"/>
  <c r="W184" i="16" s="1"/>
  <c r="R184" i="16"/>
  <c r="T184" i="16" s="1"/>
  <c r="Q184" i="16" s="1"/>
  <c r="Z183" i="16"/>
  <c r="X183" i="16"/>
  <c r="U183" i="16"/>
  <c r="W183" i="16" s="1"/>
  <c r="R183" i="16"/>
  <c r="T183" i="16" s="1"/>
  <c r="Q183" i="16" s="1"/>
  <c r="X182" i="16"/>
  <c r="Z182" i="16" s="1"/>
  <c r="U182" i="16"/>
  <c r="W182" i="16" s="1"/>
  <c r="R182" i="16"/>
  <c r="T182" i="16" s="1"/>
  <c r="Q182" i="16" s="1"/>
  <c r="X181" i="16"/>
  <c r="Z181" i="16" s="1"/>
  <c r="U181" i="16"/>
  <c r="W181" i="16" s="1"/>
  <c r="R181" i="16"/>
  <c r="T181" i="16" s="1"/>
  <c r="Q181" i="16"/>
  <c r="X180" i="16"/>
  <c r="Z180" i="16" s="1"/>
  <c r="U180" i="16"/>
  <c r="W180" i="16" s="1"/>
  <c r="R180" i="16"/>
  <c r="T180" i="16" s="1"/>
  <c r="Q180" i="16" s="1"/>
  <c r="X179" i="16"/>
  <c r="Z179" i="16" s="1"/>
  <c r="U179" i="16"/>
  <c r="W179" i="16" s="1"/>
  <c r="R179" i="16"/>
  <c r="T179" i="16" s="1"/>
  <c r="Q179" i="16" s="1"/>
  <c r="X178" i="16"/>
  <c r="Z178" i="16" s="1"/>
  <c r="U178" i="16"/>
  <c r="W178" i="16" s="1"/>
  <c r="R178" i="16"/>
  <c r="T178" i="16" s="1"/>
  <c r="Q178" i="16" s="1"/>
  <c r="Z177" i="16"/>
  <c r="U177" i="16"/>
  <c r="W177" i="16" s="1"/>
  <c r="R177" i="16"/>
  <c r="T177" i="16" s="1"/>
  <c r="Q177" i="16" s="1"/>
  <c r="Z176" i="16"/>
  <c r="U176" i="16"/>
  <c r="W176" i="16" s="1"/>
  <c r="R176" i="16"/>
  <c r="T176" i="16" s="1"/>
  <c r="Q176" i="16" s="1"/>
  <c r="Z175" i="16"/>
  <c r="U175" i="16"/>
  <c r="W175" i="16" s="1"/>
  <c r="R175" i="16"/>
  <c r="T175" i="16" s="1"/>
  <c r="Q175" i="16" s="1"/>
  <c r="Z174" i="16"/>
  <c r="U174" i="16"/>
  <c r="W174" i="16" s="1"/>
  <c r="R174" i="16"/>
  <c r="T174" i="16" s="1"/>
  <c r="Q174" i="16" s="1"/>
  <c r="Z173" i="16"/>
  <c r="U173" i="16"/>
  <c r="W173" i="16" s="1"/>
  <c r="R173" i="16"/>
  <c r="T173" i="16" s="1"/>
  <c r="Q173" i="16" s="1"/>
  <c r="Z172" i="16"/>
  <c r="U172" i="16"/>
  <c r="W172" i="16" s="1"/>
  <c r="R172" i="16"/>
  <c r="T172" i="16" s="1"/>
  <c r="Q172" i="16" s="1"/>
  <c r="Z171" i="16"/>
  <c r="U171" i="16"/>
  <c r="W171" i="16" s="1"/>
  <c r="R171" i="16"/>
  <c r="T171" i="16" s="1"/>
  <c r="Q171" i="16" s="1"/>
  <c r="Z170" i="16"/>
  <c r="U170" i="16"/>
  <c r="W170" i="16" s="1"/>
  <c r="R170" i="16"/>
  <c r="T170" i="16" s="1"/>
  <c r="Q170" i="16" s="1"/>
  <c r="X169" i="16"/>
  <c r="Z169" i="16" s="1"/>
  <c r="U169" i="16"/>
  <c r="W169" i="16" s="1"/>
  <c r="T169" i="16"/>
  <c r="Q169" i="16" s="1"/>
  <c r="R169" i="16"/>
  <c r="X168" i="16"/>
  <c r="Z168" i="16" s="1"/>
  <c r="U168" i="16"/>
  <c r="W168" i="16" s="1"/>
  <c r="R168" i="16"/>
  <c r="T168" i="16" s="1"/>
  <c r="Q168" i="16" s="1"/>
  <c r="X167" i="16"/>
  <c r="Z167" i="16" s="1"/>
  <c r="W167" i="16"/>
  <c r="U167" i="16"/>
  <c r="R167" i="16"/>
  <c r="T167" i="16" s="1"/>
  <c r="Q167" i="16" s="1"/>
  <c r="X166" i="16"/>
  <c r="Z166" i="16" s="1"/>
  <c r="U166" i="16"/>
  <c r="W166" i="16" s="1"/>
  <c r="R166" i="16"/>
  <c r="T166" i="16" s="1"/>
  <c r="Q166" i="16" s="1"/>
  <c r="X165" i="16"/>
  <c r="Z165" i="16" s="1"/>
  <c r="U165" i="16"/>
  <c r="W165" i="16" s="1"/>
  <c r="R165" i="16"/>
  <c r="T165" i="16" s="1"/>
  <c r="Q165" i="16" s="1"/>
  <c r="X164" i="16"/>
  <c r="Z164" i="16" s="1"/>
  <c r="U164" i="16"/>
  <c r="W164" i="16" s="1"/>
  <c r="R164" i="16"/>
  <c r="T164" i="16" s="1"/>
  <c r="Q164" i="16" s="1"/>
  <c r="X163" i="16"/>
  <c r="Z163" i="16" s="1"/>
  <c r="W163" i="16"/>
  <c r="U163" i="16"/>
  <c r="R163" i="16"/>
  <c r="T163" i="16" s="1"/>
  <c r="Q163" i="16" s="1"/>
  <c r="X162" i="16"/>
  <c r="Z162" i="16" s="1"/>
  <c r="U162" i="16"/>
  <c r="W162" i="16" s="1"/>
  <c r="R162" i="16"/>
  <c r="T162" i="16" s="1"/>
  <c r="Q162" i="16" s="1"/>
  <c r="X161" i="16"/>
  <c r="Z161" i="16" s="1"/>
  <c r="W161" i="16"/>
  <c r="U161" i="16"/>
  <c r="R161" i="16"/>
  <c r="T161" i="16" s="1"/>
  <c r="Q161" i="16" s="1"/>
  <c r="X160" i="16"/>
  <c r="Z160" i="16" s="1"/>
  <c r="U160" i="16"/>
  <c r="W160" i="16" s="1"/>
  <c r="R160" i="16"/>
  <c r="T160" i="16" s="1"/>
  <c r="Q160" i="16" s="1"/>
  <c r="X159" i="16"/>
  <c r="Z159" i="16" s="1"/>
  <c r="U159" i="16"/>
  <c r="W159" i="16" s="1"/>
  <c r="T159" i="16"/>
  <c r="Q159" i="16" s="1"/>
  <c r="R159" i="16"/>
  <c r="Z158" i="16"/>
  <c r="W158" i="16"/>
  <c r="T158" i="16"/>
  <c r="Q158" i="16" s="1"/>
  <c r="X157" i="16"/>
  <c r="Z157" i="16" s="1"/>
  <c r="U157" i="16"/>
  <c r="W157" i="16" s="1"/>
  <c r="R157" i="16"/>
  <c r="T157" i="16" s="1"/>
  <c r="Q157" i="16" s="1"/>
  <c r="X156" i="16"/>
  <c r="Z156" i="16" s="1"/>
  <c r="U156" i="16"/>
  <c r="W156" i="16" s="1"/>
  <c r="R156" i="16"/>
  <c r="T156" i="16" s="1"/>
  <c r="Q156" i="16" s="1"/>
  <c r="X155" i="16"/>
  <c r="Z155" i="16" s="1"/>
  <c r="U155" i="16"/>
  <c r="W155" i="16" s="1"/>
  <c r="R155" i="16"/>
  <c r="T155" i="16" s="1"/>
  <c r="Q155" i="16" s="1"/>
  <c r="X154" i="16"/>
  <c r="Z154" i="16" s="1"/>
  <c r="U154" i="16"/>
  <c r="W154" i="16" s="1"/>
  <c r="T154" i="16"/>
  <c r="Q154" i="16" s="1"/>
  <c r="R154" i="16"/>
  <c r="X153" i="16"/>
  <c r="Z153" i="16" s="1"/>
  <c r="U153" i="16"/>
  <c r="W153" i="16" s="1"/>
  <c r="R153" i="16"/>
  <c r="T153" i="16" s="1"/>
  <c r="Q153" i="16" s="1"/>
  <c r="X152" i="16"/>
  <c r="Z152" i="16" s="1"/>
  <c r="U152" i="16"/>
  <c r="W152" i="16" s="1"/>
  <c r="R152" i="16"/>
  <c r="T152" i="16" s="1"/>
  <c r="Q152" i="16" s="1"/>
  <c r="X151" i="16"/>
  <c r="Z151" i="16" s="1"/>
  <c r="U151" i="16"/>
  <c r="W151" i="16" s="1"/>
  <c r="R151" i="16"/>
  <c r="T151" i="16" s="1"/>
  <c r="Q151" i="16" s="1"/>
  <c r="X150" i="16"/>
  <c r="Z150" i="16" s="1"/>
  <c r="U150" i="16"/>
  <c r="W150" i="16" s="1"/>
  <c r="R150" i="16"/>
  <c r="T150" i="16" s="1"/>
  <c r="Q150" i="16" s="1"/>
  <c r="X149" i="16"/>
  <c r="Z149" i="16" s="1"/>
  <c r="U149" i="16"/>
  <c r="W149" i="16" s="1"/>
  <c r="R149" i="16"/>
  <c r="T149" i="16" s="1"/>
  <c r="Q149" i="16" s="1"/>
  <c r="X148" i="16"/>
  <c r="Z148" i="16" s="1"/>
  <c r="W148" i="16"/>
  <c r="U148" i="16"/>
  <c r="R148" i="16"/>
  <c r="T148" i="16" s="1"/>
  <c r="Q148" i="16" s="1"/>
  <c r="X147" i="16"/>
  <c r="Z147" i="16" s="1"/>
  <c r="W147" i="16"/>
  <c r="U147" i="16"/>
  <c r="R147" i="16"/>
  <c r="T147" i="16" s="1"/>
  <c r="Q147" i="16" s="1"/>
  <c r="Z146" i="16"/>
  <c r="U146" i="16"/>
  <c r="W146" i="16" s="1"/>
  <c r="T146" i="16"/>
  <c r="Q146" i="16" s="1"/>
  <c r="Z145" i="16"/>
  <c r="W145" i="16"/>
  <c r="T145" i="16"/>
  <c r="Q145" i="16" s="1"/>
  <c r="AB144" i="16"/>
  <c r="Z144" i="16"/>
  <c r="W144" i="16"/>
  <c r="T144" i="16"/>
  <c r="X143" i="16"/>
  <c r="Z143" i="16" s="1"/>
  <c r="W143" i="16"/>
  <c r="T143" i="16"/>
  <c r="Z142" i="16"/>
  <c r="W142" i="16"/>
  <c r="T142" i="16"/>
  <c r="X141" i="16"/>
  <c r="Z141" i="16" s="1"/>
  <c r="U141" i="16"/>
  <c r="W141" i="16" s="1"/>
  <c r="R141" i="16"/>
  <c r="T141" i="16" s="1"/>
  <c r="Q141" i="16" s="1"/>
  <c r="X140" i="16"/>
  <c r="Z140" i="16" s="1"/>
  <c r="U140" i="16"/>
  <c r="W140" i="16" s="1"/>
  <c r="R140" i="16"/>
  <c r="T140" i="16" s="1"/>
  <c r="Q140" i="16" s="1"/>
  <c r="X139" i="16"/>
  <c r="Z139" i="16" s="1"/>
  <c r="U139" i="16"/>
  <c r="W139" i="16" s="1"/>
  <c r="R139" i="16"/>
  <c r="T139" i="16" s="1"/>
  <c r="Q139" i="16" s="1"/>
  <c r="X138" i="16"/>
  <c r="Z138" i="16" s="1"/>
  <c r="U138" i="16"/>
  <c r="W138" i="16" s="1"/>
  <c r="R138" i="16"/>
  <c r="T138" i="16" s="1"/>
  <c r="Q138" i="16" s="1"/>
  <c r="Z137" i="16"/>
  <c r="U137" i="16"/>
  <c r="W137" i="16" s="1"/>
  <c r="T137" i="16"/>
  <c r="Q137" i="16" s="1"/>
  <c r="Z136" i="16"/>
  <c r="U136" i="16"/>
  <c r="W136" i="16" s="1"/>
  <c r="R136" i="16"/>
  <c r="T136" i="16" s="1"/>
  <c r="Q136" i="16" s="1"/>
  <c r="X135" i="16"/>
  <c r="Z135" i="16" s="1"/>
  <c r="U135" i="16"/>
  <c r="W135" i="16" s="1"/>
  <c r="R135" i="16"/>
  <c r="T135" i="16" s="1"/>
  <c r="X134" i="16"/>
  <c r="Z134" i="16" s="1"/>
  <c r="U134" i="16"/>
  <c r="W134" i="16" s="1"/>
  <c r="R134" i="16"/>
  <c r="T134" i="16" s="1"/>
  <c r="Z133" i="16"/>
  <c r="W133" i="16"/>
  <c r="T133" i="16"/>
  <c r="Q133" i="16"/>
  <c r="Z132" i="16"/>
  <c r="U132" i="16"/>
  <c r="W132" i="16" s="1"/>
  <c r="R132" i="16"/>
  <c r="T132" i="16" s="1"/>
  <c r="Q132" i="16" s="1"/>
  <c r="Z131" i="16"/>
  <c r="U131" i="16"/>
  <c r="W131" i="16" s="1"/>
  <c r="R131" i="16"/>
  <c r="T131" i="16" s="1"/>
  <c r="Q131" i="16" s="1"/>
  <c r="X130" i="16"/>
  <c r="Z130" i="16" s="1"/>
  <c r="U130" i="16"/>
  <c r="W130" i="16" s="1"/>
  <c r="R130" i="16"/>
  <c r="T130" i="16" s="1"/>
  <c r="Q130" i="16" s="1"/>
  <c r="Z129" i="16"/>
  <c r="W129" i="16"/>
  <c r="T129" i="16"/>
  <c r="Q129" i="16" s="1"/>
  <c r="X128" i="16"/>
  <c r="Z128" i="16" s="1"/>
  <c r="U128" i="16"/>
  <c r="W128" i="16" s="1"/>
  <c r="T128" i="16"/>
  <c r="Q128" i="16" s="1"/>
  <c r="X127" i="16"/>
  <c r="Z127" i="16" s="1"/>
  <c r="U127" i="16"/>
  <c r="W127" i="16" s="1"/>
  <c r="R127" i="16"/>
  <c r="T127" i="16" s="1"/>
  <c r="Q127" i="16" s="1"/>
  <c r="Z126" i="16"/>
  <c r="W126" i="16"/>
  <c r="U126" i="16"/>
  <c r="R126" i="16"/>
  <c r="T126" i="16" s="1"/>
  <c r="Q126" i="16" s="1"/>
  <c r="X125" i="16"/>
  <c r="Z125" i="16" s="1"/>
  <c r="W125" i="16"/>
  <c r="U125" i="16"/>
  <c r="R125" i="16"/>
  <c r="T125" i="16" s="1"/>
  <c r="Q125" i="16" s="1"/>
  <c r="Z124" i="16"/>
  <c r="W124" i="16"/>
  <c r="T124" i="16"/>
  <c r="Q124" i="16"/>
  <c r="Z123" i="16"/>
  <c r="W123" i="16"/>
  <c r="T123" i="16"/>
  <c r="Q123" i="16"/>
  <c r="Z122" i="16"/>
  <c r="X122" i="16"/>
  <c r="U122" i="16"/>
  <c r="W122" i="16" s="1"/>
  <c r="T122" i="16"/>
  <c r="Q122" i="16" s="1"/>
  <c r="S122" i="16"/>
  <c r="S756" i="16" s="1"/>
  <c r="Z121" i="16"/>
  <c r="W121" i="16"/>
  <c r="R121" i="16"/>
  <c r="T121" i="16" s="1"/>
  <c r="Q121" i="16" s="1"/>
  <c r="Z120" i="16"/>
  <c r="W120" i="16"/>
  <c r="T120" i="16"/>
  <c r="Q120" i="16" s="1"/>
  <c r="Z119" i="16"/>
  <c r="W119" i="16"/>
  <c r="T119" i="16"/>
  <c r="Q119" i="16" s="1"/>
  <c r="Z118" i="16"/>
  <c r="W118" i="16"/>
  <c r="T118" i="16"/>
  <c r="Q118" i="16" s="1"/>
  <c r="Z117" i="16"/>
  <c r="W117" i="16"/>
  <c r="R117" i="16"/>
  <c r="Q117" i="16" s="1"/>
  <c r="X116" i="16"/>
  <c r="Z116" i="16" s="1"/>
  <c r="W116" i="16"/>
  <c r="U116" i="16"/>
  <c r="R116" i="16"/>
  <c r="T116" i="16" s="1"/>
  <c r="Q116" i="16" s="1"/>
  <c r="Z115" i="16"/>
  <c r="X115" i="16"/>
  <c r="U115" i="16"/>
  <c r="W115" i="16" s="1"/>
  <c r="R115" i="16"/>
  <c r="T115" i="16" s="1"/>
  <c r="Q115" i="16" s="1"/>
  <c r="X114" i="16"/>
  <c r="Z114" i="16" s="1"/>
  <c r="U114" i="16"/>
  <c r="W114" i="16" s="1"/>
  <c r="T114" i="16"/>
  <c r="Q114" i="16" s="1"/>
  <c r="Z113" i="16"/>
  <c r="W113" i="16"/>
  <c r="T113" i="16"/>
  <c r="Q113" i="16" s="1"/>
  <c r="X112" i="16"/>
  <c r="Z112" i="16" s="1"/>
  <c r="U112" i="16"/>
  <c r="W112" i="16" s="1"/>
  <c r="R112" i="16"/>
  <c r="T112" i="16" s="1"/>
  <c r="Q112" i="16" s="1"/>
  <c r="X111" i="16"/>
  <c r="Z111" i="16" s="1"/>
  <c r="U111" i="16"/>
  <c r="W111" i="16" s="1"/>
  <c r="T111" i="16"/>
  <c r="Q111" i="16" s="1"/>
  <c r="R111" i="16"/>
  <c r="Z110" i="16"/>
  <c r="W110" i="16"/>
  <c r="U110" i="16"/>
  <c r="R110" i="16"/>
  <c r="T110" i="16" s="1"/>
  <c r="Q110" i="16" s="1"/>
  <c r="Z109" i="16"/>
  <c r="W109" i="16"/>
  <c r="T109" i="16"/>
  <c r="Q109" i="16" s="1"/>
  <c r="Z108" i="16"/>
  <c r="W108" i="16"/>
  <c r="T108" i="16"/>
  <c r="Q108" i="16" s="1"/>
  <c r="Z107" i="16"/>
  <c r="W107" i="16"/>
  <c r="T107" i="16"/>
  <c r="Q107" i="16" s="1"/>
  <c r="Z106" i="16"/>
  <c r="W106" i="16"/>
  <c r="T106" i="16"/>
  <c r="Q106" i="16" s="1"/>
  <c r="X105" i="16"/>
  <c r="Z105" i="16" s="1"/>
  <c r="W105" i="16"/>
  <c r="U105" i="16"/>
  <c r="T105" i="16"/>
  <c r="Q105" i="16"/>
  <c r="Z104" i="16"/>
  <c r="W104" i="16"/>
  <c r="T104" i="16"/>
  <c r="Q104" i="16"/>
  <c r="Z103" i="16"/>
  <c r="W103" i="16"/>
  <c r="T103" i="16"/>
  <c r="Q103" i="16"/>
  <c r="Z102" i="16"/>
  <c r="W102" i="16"/>
  <c r="T102" i="16"/>
  <c r="Q102" i="16"/>
  <c r="Z101" i="16"/>
  <c r="W101" i="16"/>
  <c r="T101" i="16"/>
  <c r="Q101" i="16"/>
  <c r="Z100" i="16"/>
  <c r="W100" i="16"/>
  <c r="T100" i="16"/>
  <c r="Q100" i="16"/>
  <c r="Z99" i="16"/>
  <c r="W99" i="16"/>
  <c r="T99" i="16"/>
  <c r="Q99" i="16"/>
  <c r="Z98" i="16"/>
  <c r="W98" i="16"/>
  <c r="T98" i="16"/>
  <c r="Q98" i="16"/>
  <c r="Z97" i="16"/>
  <c r="W97" i="16"/>
  <c r="T97" i="16"/>
  <c r="Q97" i="16"/>
  <c r="Z96" i="16"/>
  <c r="X96" i="16"/>
  <c r="U96" i="16"/>
  <c r="W96" i="16" s="1"/>
  <c r="R96" i="16"/>
  <c r="T96" i="16" s="1"/>
  <c r="Q96" i="16" s="1"/>
  <c r="Z95" i="16"/>
  <c r="U95" i="16"/>
  <c r="W95" i="16" s="1"/>
  <c r="R95" i="16"/>
  <c r="T95" i="16" s="1"/>
  <c r="Q95" i="16"/>
  <c r="Z94" i="16"/>
  <c r="X94" i="16"/>
  <c r="U94" i="16"/>
  <c r="W94" i="16" s="1"/>
  <c r="T94" i="16"/>
  <c r="Q94" i="16" s="1"/>
  <c r="R94" i="16"/>
  <c r="Z93" i="16"/>
  <c r="W93" i="16"/>
  <c r="T93" i="16"/>
  <c r="Q93" i="16" s="1"/>
  <c r="Z92" i="16"/>
  <c r="X92" i="16"/>
  <c r="U92" i="16"/>
  <c r="W92" i="16" s="1"/>
  <c r="R92" i="16"/>
  <c r="T92" i="16" s="1"/>
  <c r="Q92" i="16" s="1"/>
  <c r="X91" i="16"/>
  <c r="Z91" i="16" s="1"/>
  <c r="W91" i="16"/>
  <c r="U91" i="16"/>
  <c r="R91" i="16"/>
  <c r="T91" i="16" s="1"/>
  <c r="Q91" i="16" s="1"/>
  <c r="Z90" i="16"/>
  <c r="W90" i="16"/>
  <c r="T90" i="16"/>
  <c r="Q90" i="16" s="1"/>
  <c r="X89" i="16"/>
  <c r="Z89" i="16" s="1"/>
  <c r="W89" i="16"/>
  <c r="U89" i="16"/>
  <c r="R89" i="16"/>
  <c r="T89" i="16" s="1"/>
  <c r="Q89" i="16" s="1"/>
  <c r="Z88" i="16"/>
  <c r="U88" i="16"/>
  <c r="W88" i="16" s="1"/>
  <c r="T88" i="16"/>
  <c r="Q88" i="16" s="1"/>
  <c r="R88" i="16"/>
  <c r="Z87" i="16"/>
  <c r="W87" i="16"/>
  <c r="U87" i="16"/>
  <c r="R87" i="16"/>
  <c r="T87" i="16" s="1"/>
  <c r="Q87" i="16"/>
  <c r="Z86" i="16"/>
  <c r="U86" i="16"/>
  <c r="W86" i="16" s="1"/>
  <c r="R86" i="16"/>
  <c r="T86" i="16" s="1"/>
  <c r="Q86" i="16" s="1"/>
  <c r="Z85" i="16"/>
  <c r="W85" i="16"/>
  <c r="U85" i="16"/>
  <c r="R85" i="16"/>
  <c r="T85" i="16" s="1"/>
  <c r="Q85" i="16"/>
  <c r="Z84" i="16"/>
  <c r="X84" i="16"/>
  <c r="U84" i="16"/>
  <c r="W84" i="16" s="1"/>
  <c r="T84" i="16"/>
  <c r="Q84" i="16" s="1"/>
  <c r="R84" i="16"/>
  <c r="Z83" i="16"/>
  <c r="U83" i="16"/>
  <c r="W83" i="16" s="1"/>
  <c r="R83" i="16"/>
  <c r="T83" i="16" s="1"/>
  <c r="Q83" i="16" s="1"/>
  <c r="X82" i="16"/>
  <c r="U82" i="16"/>
  <c r="W82" i="16" s="1"/>
  <c r="R82" i="16"/>
  <c r="Z81" i="16"/>
  <c r="W81" i="16"/>
  <c r="T81" i="16"/>
  <c r="Q81" i="16" s="1"/>
  <c r="X80" i="16"/>
  <c r="Z80" i="16" s="1"/>
  <c r="U80" i="16"/>
  <c r="W80" i="16" s="1"/>
  <c r="T80" i="16"/>
  <c r="Q80" i="16" s="1"/>
  <c r="R80" i="16"/>
  <c r="Z79" i="16"/>
  <c r="U79" i="16"/>
  <c r="W79" i="16" s="1"/>
  <c r="R79" i="16"/>
  <c r="T79" i="16" s="1"/>
  <c r="Q79" i="16" s="1"/>
  <c r="X78" i="16"/>
  <c r="Z78" i="16" s="1"/>
  <c r="U78" i="16"/>
  <c r="W78" i="16" s="1"/>
  <c r="R78" i="16"/>
  <c r="T78" i="16" s="1"/>
  <c r="Q78" i="16" s="1"/>
  <c r="Z77" i="16"/>
  <c r="U77" i="16"/>
  <c r="W77" i="16" s="1"/>
  <c r="R77" i="16"/>
  <c r="T77" i="16" s="1"/>
  <c r="Q77" i="16" s="1"/>
  <c r="X76" i="16"/>
  <c r="Z76" i="16" s="1"/>
  <c r="W76" i="16"/>
  <c r="U76" i="16"/>
  <c r="R76" i="16"/>
  <c r="T76" i="16" s="1"/>
  <c r="Q76" i="16" s="1"/>
  <c r="X75" i="16"/>
  <c r="Z75" i="16" s="1"/>
  <c r="W75" i="16"/>
  <c r="U75" i="16"/>
  <c r="R75" i="16"/>
  <c r="T75" i="16" s="1"/>
  <c r="Q75" i="16" s="1"/>
  <c r="X74" i="16"/>
  <c r="Z74" i="16" s="1"/>
  <c r="U74" i="16"/>
  <c r="W74" i="16" s="1"/>
  <c r="R74" i="16"/>
  <c r="T74" i="16" s="1"/>
  <c r="Q74" i="16" s="1"/>
  <c r="Z73" i="16"/>
  <c r="X73" i="16"/>
  <c r="U73" i="16"/>
  <c r="W73" i="16" s="1"/>
  <c r="R73" i="16"/>
  <c r="T73" i="16" s="1"/>
  <c r="Q73" i="16" s="1"/>
  <c r="X72" i="16"/>
  <c r="Z72" i="16" s="1"/>
  <c r="W72" i="16"/>
  <c r="U72" i="16"/>
  <c r="R72" i="16"/>
  <c r="T72" i="16" s="1"/>
  <c r="Q72" i="16" s="1"/>
  <c r="Z71" i="16"/>
  <c r="W71" i="16"/>
  <c r="T71" i="16"/>
  <c r="Q71" i="16" s="1"/>
  <c r="Z70" i="16"/>
  <c r="W70" i="16"/>
  <c r="T70" i="16"/>
  <c r="Q70" i="16" s="1"/>
  <c r="X69" i="16"/>
  <c r="Z69" i="16" s="1"/>
  <c r="U69" i="16"/>
  <c r="W69" i="16" s="1"/>
  <c r="R69" i="16"/>
  <c r="T69" i="16" s="1"/>
  <c r="Q69" i="16" s="1"/>
  <c r="X68" i="16"/>
  <c r="Z68" i="16" s="1"/>
  <c r="U68" i="16"/>
  <c r="W68" i="16" s="1"/>
  <c r="T68" i="16"/>
  <c r="Q68" i="16" s="1"/>
  <c r="R68" i="16"/>
  <c r="X67" i="16"/>
  <c r="Z67" i="16" s="1"/>
  <c r="U67" i="16"/>
  <c r="W67" i="16" s="1"/>
  <c r="R67" i="16"/>
  <c r="T67" i="16" s="1"/>
  <c r="Q67" i="16" s="1"/>
  <c r="X66" i="16"/>
  <c r="Z66" i="16" s="1"/>
  <c r="U66" i="16"/>
  <c r="W66" i="16" s="1"/>
  <c r="R66" i="16"/>
  <c r="T66" i="16" s="1"/>
  <c r="Q66" i="16" s="1"/>
  <c r="Z65" i="16"/>
  <c r="U65" i="16"/>
  <c r="W65" i="16" s="1"/>
  <c r="R65" i="16"/>
  <c r="T65" i="16" s="1"/>
  <c r="Q65" i="16" s="1"/>
  <c r="X64" i="16"/>
  <c r="Z64" i="16" s="1"/>
  <c r="U64" i="16"/>
  <c r="W64" i="16" s="1"/>
  <c r="T64" i="16"/>
  <c r="Q64" i="16" s="1"/>
  <c r="X63" i="16"/>
  <c r="Z63" i="16" s="1"/>
  <c r="W63" i="16"/>
  <c r="U63" i="16"/>
  <c r="R63" i="16"/>
  <c r="T63" i="16" s="1"/>
  <c r="Q63" i="16" s="1"/>
  <c r="Z62" i="16"/>
  <c r="U62" i="16"/>
  <c r="W62" i="16" s="1"/>
  <c r="R62" i="16"/>
  <c r="T62" i="16" s="1"/>
  <c r="Q62" i="16" s="1"/>
  <c r="X61" i="16"/>
  <c r="Z61" i="16" s="1"/>
  <c r="W61" i="16"/>
  <c r="U61" i="16"/>
  <c r="R61" i="16"/>
  <c r="T61" i="16" s="1"/>
  <c r="Q61" i="16" s="1"/>
  <c r="X60" i="16"/>
  <c r="Z60" i="16" s="1"/>
  <c r="W60" i="16"/>
  <c r="U60" i="16"/>
  <c r="T60" i="16"/>
  <c r="Q60" i="16" s="1"/>
  <c r="X59" i="16"/>
  <c r="Z59" i="16" s="1"/>
  <c r="U59" i="16"/>
  <c r="W59" i="16" s="1"/>
  <c r="R59" i="16"/>
  <c r="T59" i="16" s="1"/>
  <c r="Q59" i="16" s="1"/>
  <c r="Z58" i="16"/>
  <c r="U58" i="16"/>
  <c r="W58" i="16" s="1"/>
  <c r="R58" i="16"/>
  <c r="T58" i="16" s="1"/>
  <c r="Q58" i="16"/>
  <c r="X57" i="16"/>
  <c r="Z57" i="16" s="1"/>
  <c r="U57" i="16"/>
  <c r="W57" i="16" s="1"/>
  <c r="R57" i="16"/>
  <c r="T57" i="16" s="1"/>
  <c r="Q57" i="16" s="1"/>
  <c r="X56" i="16"/>
  <c r="Z56" i="16" s="1"/>
  <c r="U56" i="16"/>
  <c r="W56" i="16" s="1"/>
  <c r="R56" i="16"/>
  <c r="T56" i="16" s="1"/>
  <c r="Q56" i="16" s="1"/>
  <c r="Z55" i="16"/>
  <c r="W55" i="16"/>
  <c r="T55" i="16"/>
  <c r="Q55" i="16" s="1"/>
  <c r="Z54" i="16"/>
  <c r="W54" i="16"/>
  <c r="T54" i="16"/>
  <c r="Q54" i="16" s="1"/>
  <c r="X53" i="16"/>
  <c r="Z53" i="16" s="1"/>
  <c r="W53" i="16"/>
  <c r="T53" i="16"/>
  <c r="Q53" i="16" s="1"/>
  <c r="X52" i="16"/>
  <c r="Z52" i="16" s="1"/>
  <c r="U52" i="16"/>
  <c r="W52" i="16" s="1"/>
  <c r="R52" i="16"/>
  <c r="T52" i="16" s="1"/>
  <c r="Q52" i="16" s="1"/>
  <c r="X51" i="16"/>
  <c r="Z51" i="16" s="1"/>
  <c r="U51" i="16"/>
  <c r="W51" i="16" s="1"/>
  <c r="R51" i="16"/>
  <c r="T51" i="16" s="1"/>
  <c r="Q51" i="16" s="1"/>
  <c r="Z50" i="16"/>
  <c r="U50" i="16"/>
  <c r="W50" i="16" s="1"/>
  <c r="R50" i="16"/>
  <c r="T50" i="16" s="1"/>
  <c r="Q50" i="16" s="1"/>
  <c r="X49" i="16"/>
  <c r="Z49" i="16" s="1"/>
  <c r="U49" i="16"/>
  <c r="W49" i="16" s="1"/>
  <c r="R49" i="16"/>
  <c r="T49" i="16" s="1"/>
  <c r="Q49" i="16" s="1"/>
  <c r="Z48" i="16"/>
  <c r="U48" i="16"/>
  <c r="W48" i="16" s="1"/>
  <c r="R48" i="16"/>
  <c r="T48" i="16" s="1"/>
  <c r="Q48" i="16"/>
  <c r="X47" i="16"/>
  <c r="Z47" i="16" s="1"/>
  <c r="U47" i="16"/>
  <c r="W47" i="16" s="1"/>
  <c r="R47" i="16"/>
  <c r="T47" i="16" s="1"/>
  <c r="Q47" i="16" s="1"/>
  <c r="X46" i="16"/>
  <c r="Z46" i="16" s="1"/>
  <c r="U46" i="16"/>
  <c r="W46" i="16" s="1"/>
  <c r="T46" i="16"/>
  <c r="Q46" i="16" s="1"/>
  <c r="X45" i="16"/>
  <c r="Z45" i="16" s="1"/>
  <c r="U45" i="16"/>
  <c r="W45" i="16" s="1"/>
  <c r="R45" i="16"/>
  <c r="T45" i="16" s="1"/>
  <c r="Q45" i="16" s="1"/>
  <c r="Z44" i="16"/>
  <c r="X44" i="16"/>
  <c r="U44" i="16"/>
  <c r="W44" i="16" s="1"/>
  <c r="R44" i="16"/>
  <c r="T44" i="16" s="1"/>
  <c r="Q44" i="16" s="1"/>
  <c r="Z43" i="16"/>
  <c r="U43" i="16"/>
  <c r="W43" i="16" s="1"/>
  <c r="S43" i="16"/>
  <c r="R43" i="16"/>
  <c r="T43" i="16" s="1"/>
  <c r="Q43" i="16" s="1"/>
  <c r="X42" i="16"/>
  <c r="Z42" i="16" s="1"/>
  <c r="W42" i="16"/>
  <c r="U42" i="16"/>
  <c r="T42" i="16"/>
  <c r="Q42" i="16" s="1"/>
  <c r="Z41" i="16"/>
  <c r="V41" i="16"/>
  <c r="U41" i="16"/>
  <c r="W41" i="16" s="1"/>
  <c r="S41" i="16"/>
  <c r="R41" i="16"/>
  <c r="T41" i="16" s="1"/>
  <c r="Q41" i="16" s="1"/>
  <c r="Z40" i="16"/>
  <c r="V40" i="16"/>
  <c r="U40" i="16"/>
  <c r="W40" i="16" s="1"/>
  <c r="S40" i="16"/>
  <c r="R40" i="16"/>
  <c r="T40" i="16" s="1"/>
  <c r="Q40" i="16" s="1"/>
  <c r="Z39" i="16"/>
  <c r="W39" i="16"/>
  <c r="T39" i="16"/>
  <c r="Q39" i="16" s="1"/>
  <c r="X38" i="16"/>
  <c r="Z38" i="16" s="1"/>
  <c r="W38" i="16"/>
  <c r="T38" i="16"/>
  <c r="Q38" i="16" s="1"/>
  <c r="X37" i="16"/>
  <c r="Z37" i="16" s="1"/>
  <c r="U37" i="16"/>
  <c r="W37" i="16" s="1"/>
  <c r="R37" i="16"/>
  <c r="T37" i="16" s="1"/>
  <c r="Q37" i="16" s="1"/>
  <c r="Z36" i="16"/>
  <c r="U36" i="16"/>
  <c r="W36" i="16" s="1"/>
  <c r="R36" i="16"/>
  <c r="T36" i="16" s="1"/>
  <c r="Q36" i="16" s="1"/>
  <c r="X35" i="16"/>
  <c r="Z35" i="16" s="1"/>
  <c r="U35" i="16"/>
  <c r="W35" i="16" s="1"/>
  <c r="R35" i="16"/>
  <c r="T35" i="16" s="1"/>
  <c r="Q35" i="16" s="1"/>
  <c r="X34" i="16"/>
  <c r="Z34" i="16" s="1"/>
  <c r="W34" i="16"/>
  <c r="T34" i="16"/>
  <c r="Q34" i="16" s="1"/>
  <c r="X33" i="16"/>
  <c r="Z33" i="16" s="1"/>
  <c r="W33" i="16"/>
  <c r="U33" i="16"/>
  <c r="R33" i="16"/>
  <c r="T33" i="16" s="1"/>
  <c r="Q33" i="16" s="1"/>
  <c r="X32" i="16"/>
  <c r="Z32" i="16" s="1"/>
  <c r="W32" i="16"/>
  <c r="U32" i="16"/>
  <c r="R32" i="16"/>
  <c r="T32" i="16" s="1"/>
  <c r="Q32" i="16" s="1"/>
  <c r="X31" i="16"/>
  <c r="Z31" i="16" s="1"/>
  <c r="U31" i="16"/>
  <c r="W31" i="16" s="1"/>
  <c r="T31" i="16"/>
  <c r="R31" i="16"/>
  <c r="Q31" i="16"/>
  <c r="Z30" i="16"/>
  <c r="W30" i="16"/>
  <c r="T30" i="16"/>
  <c r="Q30" i="16"/>
  <c r="Z29" i="16"/>
  <c r="X29" i="16"/>
  <c r="U29" i="16"/>
  <c r="W29" i="16" s="1"/>
  <c r="R29" i="16"/>
  <c r="T29" i="16" s="1"/>
  <c r="Q29" i="16" s="1"/>
  <c r="X28" i="16"/>
  <c r="Z28" i="16" s="1"/>
  <c r="W28" i="16"/>
  <c r="T28" i="16"/>
  <c r="Q28" i="16" s="1"/>
  <c r="Z27" i="16"/>
  <c r="X27" i="16"/>
  <c r="U27" i="16"/>
  <c r="W27" i="16" s="1"/>
  <c r="R27" i="16"/>
  <c r="T27" i="16" s="1"/>
  <c r="Q27" i="16" s="1"/>
  <c r="X26" i="16"/>
  <c r="Z26" i="16" s="1"/>
  <c r="W26" i="16"/>
  <c r="T26" i="16"/>
  <c r="Q26" i="16" s="1"/>
  <c r="X25" i="16"/>
  <c r="Z25" i="16" s="1"/>
  <c r="W25" i="16"/>
  <c r="T25" i="16"/>
  <c r="Q25" i="16" s="1"/>
  <c r="Z24" i="16"/>
  <c r="U24" i="16"/>
  <c r="W24" i="16" s="1"/>
  <c r="R24" i="16"/>
  <c r="T24" i="16" s="1"/>
  <c r="Q24" i="16" s="1"/>
  <c r="Z23" i="16"/>
  <c r="W23" i="16"/>
  <c r="T23" i="16"/>
  <c r="Q23" i="16" s="1"/>
  <c r="Z22" i="16"/>
  <c r="U22" i="16"/>
  <c r="W22" i="16" s="1"/>
  <c r="R22" i="16"/>
  <c r="T22" i="16" s="1"/>
  <c r="Q22" i="16" s="1"/>
  <c r="Z21" i="16"/>
  <c r="U21" i="16"/>
  <c r="W21" i="16" s="1"/>
  <c r="R21" i="16"/>
  <c r="T21" i="16" s="1"/>
  <c r="Q21" i="16" s="1"/>
  <c r="X20" i="16"/>
  <c r="Z20" i="16" s="1"/>
  <c r="W20" i="16"/>
  <c r="T20" i="16"/>
  <c r="Q20" i="16" s="1"/>
  <c r="Z19" i="16"/>
  <c r="W19" i="16"/>
  <c r="T19" i="16"/>
  <c r="Q19" i="16" s="1"/>
  <c r="Z18" i="16"/>
  <c r="W18" i="16"/>
  <c r="T18" i="16"/>
  <c r="Q18" i="16" s="1"/>
  <c r="X17" i="16"/>
  <c r="Z17" i="16" s="1"/>
  <c r="U17" i="16"/>
  <c r="W17" i="16" s="1"/>
  <c r="T17" i="16"/>
  <c r="Q17" i="16" s="1"/>
  <c r="R17" i="16"/>
  <c r="Z16" i="16"/>
  <c r="W16" i="16"/>
  <c r="T16" i="16"/>
  <c r="Q16" i="16" s="1"/>
  <c r="X15" i="16"/>
  <c r="Z15" i="16" s="1"/>
  <c r="W15" i="16"/>
  <c r="U15" i="16"/>
  <c r="R15" i="16"/>
  <c r="T15" i="16" s="1"/>
  <c r="Q15" i="16" s="1"/>
  <c r="Z14" i="16"/>
  <c r="W14" i="16"/>
  <c r="T14" i="16"/>
  <c r="Q14" i="16" s="1"/>
  <c r="X13" i="16"/>
  <c r="Z13" i="16" s="1"/>
  <c r="W13" i="16"/>
  <c r="U13" i="16"/>
  <c r="R13" i="16"/>
  <c r="T13" i="16" s="1"/>
  <c r="Q13" i="16"/>
  <c r="Z12" i="16"/>
  <c r="W12" i="16"/>
  <c r="T12" i="16"/>
  <c r="Q12" i="16"/>
  <c r="Z11" i="16"/>
  <c r="W11" i="16"/>
  <c r="T11" i="16"/>
  <c r="Q11" i="16"/>
  <c r="Z10" i="16"/>
  <c r="U10" i="16"/>
  <c r="W10" i="16" s="1"/>
  <c r="R10" i="16"/>
  <c r="T10" i="16" s="1"/>
  <c r="Q10" i="16" s="1"/>
  <c r="Z9" i="16"/>
  <c r="W9" i="16"/>
  <c r="T9" i="16"/>
  <c r="Q9" i="16" s="1"/>
  <c r="X8" i="16"/>
  <c r="Z8" i="16" s="1"/>
  <c r="U8" i="16"/>
  <c r="W8" i="16" s="1"/>
  <c r="R8" i="16"/>
  <c r="T8" i="16" s="1"/>
  <c r="Q8" i="16" s="1"/>
  <c r="X7" i="16"/>
  <c r="Z7" i="16" s="1"/>
  <c r="U7" i="16"/>
  <c r="W7" i="16" s="1"/>
  <c r="R7" i="16"/>
  <c r="T7" i="16" s="1"/>
  <c r="Q7" i="16" s="1"/>
  <c r="Z6" i="16"/>
  <c r="U6" i="16"/>
  <c r="W6" i="16" s="1"/>
  <c r="R6" i="16"/>
  <c r="T6" i="16" s="1"/>
  <c r="Q6" i="16" s="1"/>
  <c r="Z5" i="16"/>
  <c r="U5" i="16"/>
  <c r="W5" i="16" s="1"/>
  <c r="R5" i="16"/>
  <c r="T5" i="16" s="1"/>
  <c r="Q5" i="16" s="1"/>
  <c r="Z4" i="16"/>
  <c r="U4" i="16"/>
  <c r="W4" i="16" s="1"/>
  <c r="R4" i="16"/>
  <c r="T4" i="16" s="1"/>
  <c r="Q4" i="16" s="1"/>
  <c r="X3" i="16"/>
  <c r="Z3" i="16" s="1"/>
  <c r="U3" i="16"/>
  <c r="W3" i="16" s="1"/>
  <c r="R3" i="16"/>
  <c r="T3" i="16" s="1"/>
  <c r="Q3" i="16" s="1"/>
  <c r="Y756" i="15"/>
  <c r="V756" i="15"/>
  <c r="S756" i="15"/>
  <c r="P756" i="15"/>
  <c r="O756" i="15"/>
  <c r="N756" i="15"/>
  <c r="M756" i="15"/>
  <c r="L756" i="15"/>
  <c r="K756" i="15"/>
  <c r="J756" i="15"/>
  <c r="I756" i="15"/>
  <c r="H756" i="15"/>
  <c r="G756" i="15"/>
  <c r="X755" i="15"/>
  <c r="Z755" i="15" s="1"/>
  <c r="U755" i="15"/>
  <c r="W755" i="15" s="1"/>
  <c r="R755" i="15"/>
  <c r="T755" i="15" s="1"/>
  <c r="Q755" i="15" s="1"/>
  <c r="Z754" i="15"/>
  <c r="X754" i="15"/>
  <c r="W754" i="15"/>
  <c r="U754" i="15"/>
  <c r="T754" i="15"/>
  <c r="R754" i="15"/>
  <c r="Z753" i="15"/>
  <c r="X753" i="15"/>
  <c r="W753" i="15"/>
  <c r="U753" i="15"/>
  <c r="T753" i="15"/>
  <c r="R753" i="15"/>
  <c r="Q753" i="15"/>
  <c r="X752" i="15"/>
  <c r="Z752" i="15" s="1"/>
  <c r="U752" i="15"/>
  <c r="W752" i="15" s="1"/>
  <c r="R752" i="15"/>
  <c r="T752" i="15" s="1"/>
  <c r="Z751" i="15"/>
  <c r="W751" i="15"/>
  <c r="T751" i="15"/>
  <c r="Z750" i="15"/>
  <c r="W750" i="15"/>
  <c r="T750" i="15"/>
  <c r="Z749" i="15"/>
  <c r="W749" i="15"/>
  <c r="T749" i="15"/>
  <c r="Z748" i="15"/>
  <c r="W748" i="15"/>
  <c r="T748" i="15"/>
  <c r="Z747" i="15"/>
  <c r="W747" i="15"/>
  <c r="T747" i="15"/>
  <c r="Z746" i="15"/>
  <c r="W746" i="15"/>
  <c r="T746" i="15"/>
  <c r="Z745" i="15"/>
  <c r="W745" i="15"/>
  <c r="T745" i="15"/>
  <c r="W744" i="15"/>
  <c r="T744" i="15"/>
  <c r="Z743" i="15"/>
  <c r="U743" i="15"/>
  <c r="W743" i="15" s="1"/>
  <c r="R743" i="15"/>
  <c r="T743" i="15" s="1"/>
  <c r="Q743" i="15" s="1"/>
  <c r="Z742" i="15"/>
  <c r="U742" i="15"/>
  <c r="W742" i="15" s="1"/>
  <c r="R742" i="15"/>
  <c r="T742" i="15" s="1"/>
  <c r="Q742" i="15" s="1"/>
  <c r="Z741" i="15"/>
  <c r="U741" i="15"/>
  <c r="W741" i="15" s="1"/>
  <c r="R741" i="15"/>
  <c r="T741" i="15" s="1"/>
  <c r="Q741" i="15" s="1"/>
  <c r="Z740" i="15"/>
  <c r="U740" i="15"/>
  <c r="W740" i="15" s="1"/>
  <c r="R740" i="15"/>
  <c r="T740" i="15" s="1"/>
  <c r="Q740" i="15" s="1"/>
  <c r="Z739" i="15"/>
  <c r="U739" i="15"/>
  <c r="W739" i="15" s="1"/>
  <c r="R739" i="15"/>
  <c r="T739" i="15" s="1"/>
  <c r="Q739" i="15" s="1"/>
  <c r="Z738" i="15"/>
  <c r="U738" i="15"/>
  <c r="W738" i="15" s="1"/>
  <c r="R738" i="15"/>
  <c r="T738" i="15" s="1"/>
  <c r="Q738" i="15" s="1"/>
  <c r="Z737" i="15"/>
  <c r="U737" i="15"/>
  <c r="W737" i="15" s="1"/>
  <c r="R737" i="15"/>
  <c r="T737" i="15" s="1"/>
  <c r="Q737" i="15" s="1"/>
  <c r="Z736" i="15"/>
  <c r="U736" i="15"/>
  <c r="W736" i="15" s="1"/>
  <c r="R736" i="15"/>
  <c r="T736" i="15" s="1"/>
  <c r="Q736" i="15" s="1"/>
  <c r="Z735" i="15"/>
  <c r="X735" i="15"/>
  <c r="W735" i="15"/>
  <c r="U735" i="15"/>
  <c r="T735" i="15"/>
  <c r="R735" i="15"/>
  <c r="Q735" i="15"/>
  <c r="X734" i="15"/>
  <c r="Z734" i="15" s="1"/>
  <c r="U734" i="15"/>
  <c r="W734" i="15" s="1"/>
  <c r="R734" i="15"/>
  <c r="T734" i="15" s="1"/>
  <c r="Q734" i="15" s="1"/>
  <c r="Z733" i="15"/>
  <c r="W733" i="15"/>
  <c r="T733" i="15"/>
  <c r="Q733" i="15" s="1"/>
  <c r="Z732" i="15"/>
  <c r="W732" i="15"/>
  <c r="T732" i="15"/>
  <c r="Q732" i="15" s="1"/>
  <c r="Z731" i="15"/>
  <c r="W731" i="15"/>
  <c r="T731" i="15"/>
  <c r="Q731" i="15" s="1"/>
  <c r="Z730" i="15"/>
  <c r="W730" i="15"/>
  <c r="T730" i="15"/>
  <c r="Q730" i="15" s="1"/>
  <c r="Z729" i="15"/>
  <c r="W729" i="15"/>
  <c r="T729" i="15"/>
  <c r="Q729" i="15" s="1"/>
  <c r="Z728" i="15"/>
  <c r="W728" i="15"/>
  <c r="T728" i="15"/>
  <c r="Q728" i="15" s="1"/>
  <c r="Z727" i="15"/>
  <c r="W727" i="15"/>
  <c r="T727" i="15"/>
  <c r="Q727" i="15" s="1"/>
  <c r="Z726" i="15"/>
  <c r="X726" i="15"/>
  <c r="W726" i="15"/>
  <c r="U726" i="15"/>
  <c r="T726" i="15"/>
  <c r="Q726" i="15" s="1"/>
  <c r="R726" i="15"/>
  <c r="Z725" i="15"/>
  <c r="W725" i="15"/>
  <c r="U725" i="15"/>
  <c r="T725" i="15"/>
  <c r="R725" i="15"/>
  <c r="Q725" i="15"/>
  <c r="Z724" i="15"/>
  <c r="W724" i="15"/>
  <c r="U724" i="15"/>
  <c r="T724" i="15"/>
  <c r="Q724" i="15" s="1"/>
  <c r="R724" i="15"/>
  <c r="X723" i="15"/>
  <c r="Z723" i="15" s="1"/>
  <c r="U723" i="15"/>
  <c r="W723" i="15" s="1"/>
  <c r="R723" i="15"/>
  <c r="T723" i="15" s="1"/>
  <c r="Q723" i="15" s="1"/>
  <c r="Z722" i="15"/>
  <c r="U722" i="15"/>
  <c r="W722" i="15" s="1"/>
  <c r="R722" i="15"/>
  <c r="T722" i="15" s="1"/>
  <c r="Q722" i="15" s="1"/>
  <c r="Z721" i="15"/>
  <c r="U721" i="15"/>
  <c r="W721" i="15" s="1"/>
  <c r="R721" i="15"/>
  <c r="T721" i="15" s="1"/>
  <c r="Q721" i="15" s="1"/>
  <c r="Z720" i="15"/>
  <c r="U720" i="15"/>
  <c r="W720" i="15" s="1"/>
  <c r="R720" i="15"/>
  <c r="T720" i="15" s="1"/>
  <c r="Q720" i="15" s="1"/>
  <c r="Z719" i="15"/>
  <c r="X719" i="15"/>
  <c r="W719" i="15"/>
  <c r="U719" i="15"/>
  <c r="T719" i="15"/>
  <c r="Q719" i="15" s="1"/>
  <c r="R719" i="15"/>
  <c r="X718" i="15"/>
  <c r="Z718" i="15" s="1"/>
  <c r="U718" i="15"/>
  <c r="W718" i="15" s="1"/>
  <c r="R718" i="15"/>
  <c r="T718" i="15" s="1"/>
  <c r="Q718" i="15" s="1"/>
  <c r="Z717" i="15"/>
  <c r="X717" i="15"/>
  <c r="W717" i="15"/>
  <c r="U717" i="15"/>
  <c r="T717" i="15"/>
  <c r="R717" i="15"/>
  <c r="Q717" i="15"/>
  <c r="X716" i="15"/>
  <c r="Z716" i="15" s="1"/>
  <c r="U716" i="15"/>
  <c r="W716" i="15" s="1"/>
  <c r="R716" i="15"/>
  <c r="T716" i="15" s="1"/>
  <c r="Q716" i="15" s="1"/>
  <c r="Z715" i="15"/>
  <c r="X715" i="15"/>
  <c r="W715" i="15"/>
  <c r="U715" i="15"/>
  <c r="T715" i="15"/>
  <c r="Q715" i="15" s="1"/>
  <c r="R715" i="15"/>
  <c r="Z714" i="15"/>
  <c r="W714" i="15"/>
  <c r="U714" i="15"/>
  <c r="T714" i="15"/>
  <c r="R714" i="15"/>
  <c r="Q714" i="15"/>
  <c r="X713" i="15"/>
  <c r="Z713" i="15" s="1"/>
  <c r="U713" i="15"/>
  <c r="W713" i="15" s="1"/>
  <c r="R713" i="15"/>
  <c r="T713" i="15" s="1"/>
  <c r="Q713" i="15" s="1"/>
  <c r="Z712" i="15"/>
  <c r="X712" i="15"/>
  <c r="W712" i="15"/>
  <c r="U712" i="15"/>
  <c r="T712" i="15"/>
  <c r="Q712" i="15" s="1"/>
  <c r="R712" i="15"/>
  <c r="Z711" i="15"/>
  <c r="W711" i="15"/>
  <c r="T711" i="15"/>
  <c r="Q711" i="15"/>
  <c r="Z710" i="15"/>
  <c r="W710" i="15"/>
  <c r="U710" i="15"/>
  <c r="T710" i="15"/>
  <c r="R710" i="15"/>
  <c r="Q710" i="15"/>
  <c r="Z709" i="15"/>
  <c r="W709" i="15"/>
  <c r="U709" i="15"/>
  <c r="T709" i="15"/>
  <c r="Q709" i="15" s="1"/>
  <c r="R709" i="15"/>
  <c r="Z708" i="15"/>
  <c r="W708" i="15"/>
  <c r="U708" i="15"/>
  <c r="T708" i="15"/>
  <c r="R708" i="15"/>
  <c r="Q708" i="15"/>
  <c r="Y707" i="15"/>
  <c r="Z707" i="15" s="1"/>
  <c r="U707" i="15"/>
  <c r="W707" i="15" s="1"/>
  <c r="R707" i="15"/>
  <c r="T707" i="15" s="1"/>
  <c r="Q707" i="15" s="1"/>
  <c r="Z706" i="15"/>
  <c r="X706" i="15"/>
  <c r="W706" i="15"/>
  <c r="U706" i="15"/>
  <c r="T706" i="15"/>
  <c r="Q706" i="15" s="1"/>
  <c r="R706" i="15"/>
  <c r="X705" i="15"/>
  <c r="Z705" i="15" s="1"/>
  <c r="U705" i="15"/>
  <c r="W705" i="15" s="1"/>
  <c r="R705" i="15"/>
  <c r="T705" i="15" s="1"/>
  <c r="Q705" i="15" s="1"/>
  <c r="Z704" i="15"/>
  <c r="W704" i="15"/>
  <c r="T704" i="15"/>
  <c r="Q704" i="15" s="1"/>
  <c r="Z703" i="15"/>
  <c r="W703" i="15"/>
  <c r="T703" i="15"/>
  <c r="Q703" i="15" s="1"/>
  <c r="Z702" i="15"/>
  <c r="X702" i="15"/>
  <c r="W702" i="15"/>
  <c r="U702" i="15"/>
  <c r="T702" i="15"/>
  <c r="R702" i="15"/>
  <c r="Q702" i="15"/>
  <c r="X701" i="15"/>
  <c r="Z701" i="15" s="1"/>
  <c r="U701" i="15"/>
  <c r="W701" i="15" s="1"/>
  <c r="R701" i="15"/>
  <c r="T701" i="15" s="1"/>
  <c r="Q701" i="15" s="1"/>
  <c r="Z700" i="15"/>
  <c r="X700" i="15"/>
  <c r="U700" i="15"/>
  <c r="W700" i="15" s="1"/>
  <c r="T700" i="15"/>
  <c r="Q700" i="15" s="1"/>
  <c r="R700" i="15"/>
  <c r="Z699" i="15"/>
  <c r="W699" i="15"/>
  <c r="U699" i="15"/>
  <c r="T699" i="15"/>
  <c r="R699" i="15"/>
  <c r="Q699" i="15"/>
  <c r="X698" i="15"/>
  <c r="Z698" i="15" s="1"/>
  <c r="U698" i="15"/>
  <c r="W698" i="15" s="1"/>
  <c r="R698" i="15"/>
  <c r="T698" i="15" s="1"/>
  <c r="Q698" i="15" s="1"/>
  <c r="Z697" i="15"/>
  <c r="U697" i="15"/>
  <c r="W697" i="15" s="1"/>
  <c r="R697" i="15"/>
  <c r="T697" i="15" s="1"/>
  <c r="Q697" i="15" s="1"/>
  <c r="X696" i="15"/>
  <c r="Z696" i="15" s="1"/>
  <c r="W696" i="15"/>
  <c r="U696" i="15"/>
  <c r="R696" i="15"/>
  <c r="T696" i="15" s="1"/>
  <c r="Q696" i="15" s="1"/>
  <c r="X695" i="15"/>
  <c r="Z695" i="15" s="1"/>
  <c r="U695" i="15"/>
  <c r="W695" i="15" s="1"/>
  <c r="R695" i="15"/>
  <c r="T695" i="15" s="1"/>
  <c r="Q695" i="15" s="1"/>
  <c r="Z694" i="15"/>
  <c r="X694" i="15"/>
  <c r="U694" i="15"/>
  <c r="W694" i="15" s="1"/>
  <c r="T694" i="15"/>
  <c r="Q694" i="15" s="1"/>
  <c r="R694" i="15"/>
  <c r="X693" i="15"/>
  <c r="Z693" i="15" s="1"/>
  <c r="U693" i="15"/>
  <c r="W693" i="15" s="1"/>
  <c r="R693" i="15"/>
  <c r="T693" i="15" s="1"/>
  <c r="Q693" i="15" s="1"/>
  <c r="X692" i="15"/>
  <c r="Z692" i="15" s="1"/>
  <c r="W692" i="15"/>
  <c r="U692" i="15"/>
  <c r="R692" i="15"/>
  <c r="T692" i="15" s="1"/>
  <c r="Q692" i="15" s="1"/>
  <c r="X691" i="15"/>
  <c r="Z691" i="15" s="1"/>
  <c r="U691" i="15"/>
  <c r="W691" i="15" s="1"/>
  <c r="R691" i="15"/>
  <c r="T691" i="15" s="1"/>
  <c r="Q691" i="15" s="1"/>
  <c r="Z690" i="15"/>
  <c r="X690" i="15"/>
  <c r="U690" i="15"/>
  <c r="W690" i="15" s="1"/>
  <c r="T690" i="15"/>
  <c r="Q690" i="15" s="1"/>
  <c r="R690" i="15"/>
  <c r="X689" i="15"/>
  <c r="Z689" i="15" s="1"/>
  <c r="U689" i="15"/>
  <c r="W689" i="15" s="1"/>
  <c r="R689" i="15"/>
  <c r="T689" i="15" s="1"/>
  <c r="Q689" i="15" s="1"/>
  <c r="X688" i="15"/>
  <c r="Z688" i="15" s="1"/>
  <c r="W688" i="15"/>
  <c r="U688" i="15"/>
  <c r="R688" i="15"/>
  <c r="T688" i="15" s="1"/>
  <c r="Q688" i="15" s="1"/>
  <c r="Z687" i="15"/>
  <c r="U687" i="15"/>
  <c r="W687" i="15" s="1"/>
  <c r="T687" i="15"/>
  <c r="Q687" i="15" s="1"/>
  <c r="R687" i="15"/>
  <c r="X686" i="15"/>
  <c r="Z686" i="15" s="1"/>
  <c r="U686" i="15"/>
  <c r="W686" i="15" s="1"/>
  <c r="R686" i="15"/>
  <c r="T686" i="15" s="1"/>
  <c r="Q686" i="15" s="1"/>
  <c r="Z685" i="15"/>
  <c r="U685" i="15"/>
  <c r="W685" i="15" s="1"/>
  <c r="R685" i="15"/>
  <c r="T685" i="15" s="1"/>
  <c r="Q685" i="15" s="1"/>
  <c r="Z684" i="15"/>
  <c r="U684" i="15"/>
  <c r="W684" i="15" s="1"/>
  <c r="R684" i="15"/>
  <c r="T684" i="15" s="1"/>
  <c r="Q684" i="15" s="1"/>
  <c r="X683" i="15"/>
  <c r="Z683" i="15" s="1"/>
  <c r="W683" i="15"/>
  <c r="U683" i="15"/>
  <c r="R683" i="15"/>
  <c r="T683" i="15" s="1"/>
  <c r="Q683" i="15" s="1"/>
  <c r="Z682" i="15"/>
  <c r="W682" i="15"/>
  <c r="T682" i="15"/>
  <c r="Q682" i="15"/>
  <c r="Z681" i="15"/>
  <c r="W681" i="15"/>
  <c r="T681" i="15"/>
  <c r="Q681" i="15"/>
  <c r="Z680" i="15"/>
  <c r="W680" i="15"/>
  <c r="R680" i="15"/>
  <c r="T680" i="15" s="1"/>
  <c r="Q680" i="15" s="1"/>
  <c r="X679" i="15"/>
  <c r="Z679" i="15" s="1"/>
  <c r="W679" i="15"/>
  <c r="U679" i="15"/>
  <c r="R679" i="15"/>
  <c r="T679" i="15" s="1"/>
  <c r="Q679" i="15" s="1"/>
  <c r="Z678" i="15"/>
  <c r="W678" i="15"/>
  <c r="T678" i="15"/>
  <c r="Q678" i="15"/>
  <c r="X677" i="15"/>
  <c r="Z677" i="15" s="1"/>
  <c r="U677" i="15"/>
  <c r="W677" i="15" s="1"/>
  <c r="R677" i="15"/>
  <c r="T677" i="15" s="1"/>
  <c r="Q677" i="15" s="1"/>
  <c r="T676" i="15"/>
  <c r="T675" i="15"/>
  <c r="S674" i="15"/>
  <c r="T674" i="15" s="1"/>
  <c r="T673" i="15"/>
  <c r="S673" i="15"/>
  <c r="X672" i="15"/>
  <c r="Z672" i="15" s="1"/>
  <c r="W672" i="15"/>
  <c r="U672" i="15"/>
  <c r="R672" i="15"/>
  <c r="T672" i="15" s="1"/>
  <c r="Q672" i="15"/>
  <c r="Z671" i="15"/>
  <c r="W671" i="15"/>
  <c r="T671" i="15"/>
  <c r="Z670" i="15"/>
  <c r="X670" i="15"/>
  <c r="W670" i="15"/>
  <c r="U670" i="15"/>
  <c r="T670" i="15"/>
  <c r="Q670" i="15" s="1"/>
  <c r="R670" i="15"/>
  <c r="X669" i="15"/>
  <c r="Z669" i="15" s="1"/>
  <c r="U669" i="15"/>
  <c r="W669" i="15" s="1"/>
  <c r="S669" i="15"/>
  <c r="R669" i="15"/>
  <c r="X668" i="15"/>
  <c r="Z668" i="15" s="1"/>
  <c r="U668" i="15"/>
  <c r="W668" i="15" s="1"/>
  <c r="R668" i="15"/>
  <c r="T668" i="15" s="1"/>
  <c r="X667" i="15"/>
  <c r="Z667" i="15" s="1"/>
  <c r="U667" i="15"/>
  <c r="W667" i="15" s="1"/>
  <c r="R667" i="15"/>
  <c r="T667" i="15" s="1"/>
  <c r="X666" i="15"/>
  <c r="Z666" i="15" s="1"/>
  <c r="U666" i="15"/>
  <c r="W666" i="15" s="1"/>
  <c r="R666" i="15"/>
  <c r="T666" i="15" s="1"/>
  <c r="X665" i="15"/>
  <c r="Z665" i="15" s="1"/>
  <c r="U665" i="15"/>
  <c r="W665" i="15" s="1"/>
  <c r="T665" i="15"/>
  <c r="R665" i="15"/>
  <c r="X664" i="15"/>
  <c r="Z664" i="15" s="1"/>
  <c r="W664" i="15"/>
  <c r="U664" i="15"/>
  <c r="R664" i="15"/>
  <c r="T664" i="15" s="1"/>
  <c r="Z663" i="15"/>
  <c r="X663" i="15"/>
  <c r="U663" i="15"/>
  <c r="W663" i="15" s="1"/>
  <c r="T663" i="15"/>
  <c r="R663" i="15"/>
  <c r="X662" i="15"/>
  <c r="Z662" i="15" s="1"/>
  <c r="W662" i="15"/>
  <c r="U662" i="15"/>
  <c r="R662" i="15"/>
  <c r="T662" i="15" s="1"/>
  <c r="Z661" i="15"/>
  <c r="X661" i="15"/>
  <c r="U661" i="15"/>
  <c r="W661" i="15" s="1"/>
  <c r="T661" i="15"/>
  <c r="Q661" i="15" s="1"/>
  <c r="R661" i="15"/>
  <c r="Z660" i="15"/>
  <c r="X660" i="15"/>
  <c r="U660" i="15"/>
  <c r="W660" i="15" s="1"/>
  <c r="T660" i="15"/>
  <c r="Q660" i="15" s="1"/>
  <c r="R660" i="15"/>
  <c r="X659" i="15"/>
  <c r="Z659" i="15" s="1"/>
  <c r="W659" i="15"/>
  <c r="U659" i="15"/>
  <c r="R659" i="15"/>
  <c r="T659" i="15" s="1"/>
  <c r="Q659" i="15" s="1"/>
  <c r="X658" i="15"/>
  <c r="Z658" i="15" s="1"/>
  <c r="W658" i="15"/>
  <c r="U658" i="15"/>
  <c r="R658" i="15"/>
  <c r="T658" i="15" s="1"/>
  <c r="Q658" i="15"/>
  <c r="Z657" i="15"/>
  <c r="X657" i="15"/>
  <c r="U657" i="15"/>
  <c r="W657" i="15" s="1"/>
  <c r="T657" i="15"/>
  <c r="R657" i="15"/>
  <c r="Q657" i="15"/>
  <c r="Z656" i="15"/>
  <c r="X656" i="15"/>
  <c r="U656" i="15"/>
  <c r="W656" i="15" s="1"/>
  <c r="T656" i="15"/>
  <c r="Q656" i="15" s="1"/>
  <c r="R656" i="15"/>
  <c r="Z655" i="15"/>
  <c r="W655" i="15"/>
  <c r="T655" i="15"/>
  <c r="Q655" i="15" s="1"/>
  <c r="X654" i="15"/>
  <c r="Z654" i="15" s="1"/>
  <c r="W654" i="15"/>
  <c r="T654" i="15"/>
  <c r="Q654" i="15"/>
  <c r="Z653" i="15"/>
  <c r="X653" i="15"/>
  <c r="W653" i="15"/>
  <c r="T653" i="15"/>
  <c r="Q653" i="15"/>
  <c r="Z652" i="15"/>
  <c r="X652" i="15"/>
  <c r="W652" i="15"/>
  <c r="T652" i="15"/>
  <c r="Q652" i="15" s="1"/>
  <c r="X651" i="15"/>
  <c r="Z651" i="15" s="1"/>
  <c r="W651" i="15"/>
  <c r="T651" i="15"/>
  <c r="Q651" i="15" s="1"/>
  <c r="X650" i="15"/>
  <c r="Z650" i="15" s="1"/>
  <c r="W650" i="15"/>
  <c r="T650" i="15"/>
  <c r="Q650" i="15"/>
  <c r="Z649" i="15"/>
  <c r="X649" i="15"/>
  <c r="W649" i="15"/>
  <c r="T649" i="15"/>
  <c r="Q649" i="15"/>
  <c r="Z648" i="15"/>
  <c r="X648" i="15"/>
  <c r="U648" i="15"/>
  <c r="W648" i="15" s="1"/>
  <c r="T648" i="15"/>
  <c r="R648" i="15"/>
  <c r="Q648" i="15"/>
  <c r="Z647" i="15"/>
  <c r="X647" i="15"/>
  <c r="U647" i="15"/>
  <c r="W647" i="15" s="1"/>
  <c r="T647" i="15"/>
  <c r="Q647" i="15" s="1"/>
  <c r="R647" i="15"/>
  <c r="X646" i="15"/>
  <c r="Z646" i="15" s="1"/>
  <c r="W646" i="15"/>
  <c r="U646" i="15"/>
  <c r="R646" i="15"/>
  <c r="T646" i="15" s="1"/>
  <c r="Q646" i="15" s="1"/>
  <c r="X645" i="15"/>
  <c r="Z645" i="15" s="1"/>
  <c r="W645" i="15"/>
  <c r="U645" i="15"/>
  <c r="R645" i="15"/>
  <c r="T645" i="15" s="1"/>
  <c r="Q645" i="15" s="1"/>
  <c r="Z644" i="15"/>
  <c r="U644" i="15"/>
  <c r="W644" i="15" s="1"/>
  <c r="T644" i="15"/>
  <c r="R644" i="15"/>
  <c r="Q644" i="15"/>
  <c r="X643" i="15"/>
  <c r="Z643" i="15" s="1"/>
  <c r="U643" i="15"/>
  <c r="W643" i="15" s="1"/>
  <c r="R643" i="15"/>
  <c r="T643" i="15" s="1"/>
  <c r="Q643" i="15" s="1"/>
  <c r="Z642" i="15"/>
  <c r="X642" i="15"/>
  <c r="W642" i="15"/>
  <c r="U642" i="15"/>
  <c r="T642" i="15"/>
  <c r="Q642" i="15" s="1"/>
  <c r="R642" i="15"/>
  <c r="X641" i="15"/>
  <c r="Z641" i="15" s="1"/>
  <c r="U641" i="15"/>
  <c r="W641" i="15" s="1"/>
  <c r="R641" i="15"/>
  <c r="T641" i="15" s="1"/>
  <c r="Q641" i="15" s="1"/>
  <c r="Z640" i="15"/>
  <c r="X640" i="15"/>
  <c r="W640" i="15"/>
  <c r="U640" i="15"/>
  <c r="T640" i="15"/>
  <c r="R640" i="15"/>
  <c r="Q640" i="15"/>
  <c r="X639" i="15"/>
  <c r="Z639" i="15" s="1"/>
  <c r="U639" i="15"/>
  <c r="W639" i="15" s="1"/>
  <c r="R639" i="15"/>
  <c r="T639" i="15" s="1"/>
  <c r="Q639" i="15" s="1"/>
  <c r="Z638" i="15"/>
  <c r="U638" i="15"/>
  <c r="W638" i="15" s="1"/>
  <c r="R638" i="15"/>
  <c r="T638" i="15" s="1"/>
  <c r="Q638" i="15" s="1"/>
  <c r="Z637" i="15"/>
  <c r="X637" i="15"/>
  <c r="W637" i="15"/>
  <c r="U637" i="15"/>
  <c r="T637" i="15"/>
  <c r="R637" i="15"/>
  <c r="Q637" i="15"/>
  <c r="X636" i="15"/>
  <c r="Z636" i="15" s="1"/>
  <c r="U636" i="15"/>
  <c r="W636" i="15" s="1"/>
  <c r="R636" i="15"/>
  <c r="T636" i="15" s="1"/>
  <c r="Q636" i="15" s="1"/>
  <c r="Z635" i="15"/>
  <c r="X635" i="15"/>
  <c r="W635" i="15"/>
  <c r="U635" i="15"/>
  <c r="T635" i="15"/>
  <c r="Q635" i="15" s="1"/>
  <c r="S635" i="15"/>
  <c r="R635" i="15"/>
  <c r="Z634" i="15"/>
  <c r="X634" i="15"/>
  <c r="W634" i="15"/>
  <c r="U634" i="15"/>
  <c r="T634" i="15"/>
  <c r="Q634" i="15" s="1"/>
  <c r="R634" i="15"/>
  <c r="X633" i="15"/>
  <c r="Z633" i="15" s="1"/>
  <c r="U633" i="15"/>
  <c r="W633" i="15" s="1"/>
  <c r="R633" i="15"/>
  <c r="T633" i="15" s="1"/>
  <c r="Q633" i="15" s="1"/>
  <c r="Z632" i="15"/>
  <c r="X632" i="15"/>
  <c r="W632" i="15"/>
  <c r="U632" i="15"/>
  <c r="T632" i="15"/>
  <c r="R632" i="15"/>
  <c r="Q632" i="15"/>
  <c r="X631" i="15"/>
  <c r="Z631" i="15" s="1"/>
  <c r="U631" i="15"/>
  <c r="W631" i="15" s="1"/>
  <c r="S631" i="15"/>
  <c r="T631" i="15" s="1"/>
  <c r="R631" i="15"/>
  <c r="Q631" i="15"/>
  <c r="Z630" i="15"/>
  <c r="W630" i="15"/>
  <c r="T630" i="15"/>
  <c r="Q630" i="15"/>
  <c r="X629" i="15"/>
  <c r="Z629" i="15" s="1"/>
  <c r="U629" i="15"/>
  <c r="W629" i="15" s="1"/>
  <c r="R629" i="15"/>
  <c r="T629" i="15" s="1"/>
  <c r="Q629" i="15" s="1"/>
  <c r="Z628" i="15"/>
  <c r="X628" i="15"/>
  <c r="W628" i="15"/>
  <c r="U628" i="15"/>
  <c r="T628" i="15"/>
  <c r="Q628" i="15" s="1"/>
  <c r="R628" i="15"/>
  <c r="X627" i="15"/>
  <c r="Z627" i="15" s="1"/>
  <c r="U627" i="15"/>
  <c r="W627" i="15" s="1"/>
  <c r="R627" i="15"/>
  <c r="T627" i="15" s="1"/>
  <c r="Q627" i="15" s="1"/>
  <c r="Z626" i="15"/>
  <c r="X626" i="15"/>
  <c r="W626" i="15"/>
  <c r="U626" i="15"/>
  <c r="T626" i="15"/>
  <c r="R626" i="15"/>
  <c r="Q626" i="15"/>
  <c r="X625" i="15"/>
  <c r="Z625" i="15" s="1"/>
  <c r="U625" i="15"/>
  <c r="W625" i="15" s="1"/>
  <c r="R625" i="15"/>
  <c r="T625" i="15" s="1"/>
  <c r="Q625" i="15" s="1"/>
  <c r="Z624" i="15"/>
  <c r="X624" i="15"/>
  <c r="W624" i="15"/>
  <c r="U624" i="15"/>
  <c r="T624" i="15"/>
  <c r="Q624" i="15" s="1"/>
  <c r="R624" i="15"/>
  <c r="X623" i="15"/>
  <c r="Z623" i="15" s="1"/>
  <c r="U623" i="15"/>
  <c r="W623" i="15" s="1"/>
  <c r="R623" i="15"/>
  <c r="T623" i="15" s="1"/>
  <c r="Q623" i="15" s="1"/>
  <c r="Z622" i="15"/>
  <c r="X622" i="15"/>
  <c r="W622" i="15"/>
  <c r="U622" i="15"/>
  <c r="T622" i="15"/>
  <c r="R622" i="15"/>
  <c r="Q622" i="15"/>
  <c r="Z621" i="15"/>
  <c r="W621" i="15"/>
  <c r="U621" i="15"/>
  <c r="T621" i="15"/>
  <c r="Q621" i="15" s="1"/>
  <c r="R621" i="15"/>
  <c r="X620" i="15"/>
  <c r="Z620" i="15" s="1"/>
  <c r="U620" i="15"/>
  <c r="W620" i="15" s="1"/>
  <c r="R620" i="15"/>
  <c r="T620" i="15" s="1"/>
  <c r="Q620" i="15" s="1"/>
  <c r="Z619" i="15"/>
  <c r="U619" i="15"/>
  <c r="W619" i="15" s="1"/>
  <c r="R619" i="15"/>
  <c r="T619" i="15" s="1"/>
  <c r="Q619" i="15" s="1"/>
  <c r="Z618" i="15"/>
  <c r="U618" i="15"/>
  <c r="W618" i="15" s="1"/>
  <c r="R618" i="15"/>
  <c r="T618" i="15" s="1"/>
  <c r="Q618" i="15" s="1"/>
  <c r="Z617" i="15"/>
  <c r="U617" i="15"/>
  <c r="W617" i="15" s="1"/>
  <c r="R617" i="15"/>
  <c r="T617" i="15" s="1"/>
  <c r="Q617" i="15" s="1"/>
  <c r="Z616" i="15"/>
  <c r="U616" i="15"/>
  <c r="W616" i="15" s="1"/>
  <c r="R616" i="15"/>
  <c r="T616" i="15" s="1"/>
  <c r="Q616" i="15" s="1"/>
  <c r="Z615" i="15"/>
  <c r="W615" i="15"/>
  <c r="T615" i="15"/>
  <c r="Q615" i="15" s="1"/>
  <c r="Z614" i="15"/>
  <c r="U614" i="15"/>
  <c r="W614" i="15" s="1"/>
  <c r="R614" i="15"/>
  <c r="T614" i="15" s="1"/>
  <c r="Q614" i="15" s="1"/>
  <c r="Z613" i="15"/>
  <c r="W613" i="15"/>
  <c r="T613" i="15"/>
  <c r="Q613" i="15" s="1"/>
  <c r="Z612" i="15"/>
  <c r="U612" i="15"/>
  <c r="W612" i="15" s="1"/>
  <c r="R612" i="15"/>
  <c r="T612" i="15" s="1"/>
  <c r="Q612" i="15" s="1"/>
  <c r="Z611" i="15"/>
  <c r="U611" i="15"/>
  <c r="W611" i="15" s="1"/>
  <c r="R611" i="15"/>
  <c r="T611" i="15" s="1"/>
  <c r="Q611" i="15" s="1"/>
  <c r="Z610" i="15"/>
  <c r="U610" i="15"/>
  <c r="W610" i="15" s="1"/>
  <c r="R610" i="15"/>
  <c r="T610" i="15" s="1"/>
  <c r="Q610" i="15" s="1"/>
  <c r="Z609" i="15"/>
  <c r="W609" i="15"/>
  <c r="T609" i="15"/>
  <c r="Z608" i="15"/>
  <c r="W608" i="15"/>
  <c r="T608" i="15"/>
  <c r="Z607" i="15"/>
  <c r="W607" i="15"/>
  <c r="T607" i="15"/>
  <c r="Z606" i="15"/>
  <c r="W606" i="15"/>
  <c r="T606" i="15"/>
  <c r="Z605" i="15"/>
  <c r="W605" i="15"/>
  <c r="T605" i="15"/>
  <c r="Z604" i="15"/>
  <c r="W604" i="15"/>
  <c r="T604" i="15"/>
  <c r="Z603" i="15"/>
  <c r="X603" i="15"/>
  <c r="W603" i="15"/>
  <c r="U603" i="15"/>
  <c r="T603" i="15"/>
  <c r="Q603" i="15" s="1"/>
  <c r="R603" i="15"/>
  <c r="X602" i="15"/>
  <c r="Z602" i="15" s="1"/>
  <c r="U602" i="15"/>
  <c r="W602" i="15" s="1"/>
  <c r="R602" i="15"/>
  <c r="T602" i="15" s="1"/>
  <c r="Q602" i="15" s="1"/>
  <c r="Z601" i="15"/>
  <c r="U601" i="15"/>
  <c r="W601" i="15" s="1"/>
  <c r="R601" i="15"/>
  <c r="T601" i="15" s="1"/>
  <c r="Q601" i="15" s="1"/>
  <c r="Z600" i="15"/>
  <c r="X600" i="15"/>
  <c r="W600" i="15"/>
  <c r="U600" i="15"/>
  <c r="T600" i="15"/>
  <c r="Q600" i="15" s="1"/>
  <c r="R600" i="15"/>
  <c r="X599" i="15"/>
  <c r="Z599" i="15" s="1"/>
  <c r="U599" i="15"/>
  <c r="W599" i="15" s="1"/>
  <c r="S599" i="15"/>
  <c r="R599" i="15"/>
  <c r="Z598" i="15"/>
  <c r="W598" i="15"/>
  <c r="T598" i="15"/>
  <c r="Q598" i="15"/>
  <c r="Z597" i="15"/>
  <c r="W597" i="15"/>
  <c r="T597" i="15"/>
  <c r="Q597" i="15"/>
  <c r="Z596" i="15"/>
  <c r="W596" i="15"/>
  <c r="T596" i="15"/>
  <c r="Q596" i="15"/>
  <c r="Z595" i="15"/>
  <c r="W595" i="15"/>
  <c r="T595" i="15"/>
  <c r="Q595" i="15"/>
  <c r="Z594" i="15"/>
  <c r="W594" i="15"/>
  <c r="T594" i="15"/>
  <c r="Q594" i="15"/>
  <c r="Z593" i="15"/>
  <c r="W593" i="15"/>
  <c r="T593" i="15"/>
  <c r="Q593" i="15"/>
  <c r="Z592" i="15"/>
  <c r="W592" i="15"/>
  <c r="T592" i="15"/>
  <c r="Q592" i="15"/>
  <c r="X591" i="15"/>
  <c r="Z591" i="15" s="1"/>
  <c r="U591" i="15"/>
  <c r="W591" i="15" s="1"/>
  <c r="S591" i="15"/>
  <c r="R591" i="15"/>
  <c r="X590" i="15"/>
  <c r="Z590" i="15" s="1"/>
  <c r="U590" i="15"/>
  <c r="W590" i="15" s="1"/>
  <c r="R590" i="15"/>
  <c r="T590" i="15" s="1"/>
  <c r="Q590" i="15" s="1"/>
  <c r="Z589" i="15"/>
  <c r="W589" i="15"/>
  <c r="T589" i="15"/>
  <c r="Q589" i="15" s="1"/>
  <c r="R589" i="15"/>
  <c r="X588" i="15"/>
  <c r="Z588" i="15" s="1"/>
  <c r="U588" i="15"/>
  <c r="W588" i="15" s="1"/>
  <c r="R588" i="15"/>
  <c r="T588" i="15" s="1"/>
  <c r="Q588" i="15" s="1"/>
  <c r="Z587" i="15"/>
  <c r="X587" i="15"/>
  <c r="W587" i="15"/>
  <c r="U587" i="15"/>
  <c r="T587" i="15"/>
  <c r="R587" i="15"/>
  <c r="Q587" i="15"/>
  <c r="X586" i="15"/>
  <c r="Z586" i="15" s="1"/>
  <c r="U586" i="15"/>
  <c r="W586" i="15" s="1"/>
  <c r="R586" i="15"/>
  <c r="T586" i="15" s="1"/>
  <c r="Q586" i="15" s="1"/>
  <c r="Z585" i="15"/>
  <c r="W585" i="15"/>
  <c r="T585" i="15"/>
  <c r="Q585" i="15" s="1"/>
  <c r="Z584" i="15"/>
  <c r="X584" i="15"/>
  <c r="W584" i="15"/>
  <c r="U584" i="15"/>
  <c r="T584" i="15"/>
  <c r="Q584" i="15" s="1"/>
  <c r="R584" i="15"/>
  <c r="X583" i="15"/>
  <c r="Z583" i="15" s="1"/>
  <c r="U583" i="15"/>
  <c r="W583" i="15" s="1"/>
  <c r="R583" i="15"/>
  <c r="T583" i="15" s="1"/>
  <c r="Q583" i="15" s="1"/>
  <c r="Z582" i="15"/>
  <c r="X582" i="15"/>
  <c r="W582" i="15"/>
  <c r="U582" i="15"/>
  <c r="T582" i="15"/>
  <c r="R582" i="15"/>
  <c r="Q582" i="15"/>
  <c r="Z581" i="15"/>
  <c r="W581" i="15"/>
  <c r="U581" i="15"/>
  <c r="T581" i="15"/>
  <c r="Q581" i="15" s="1"/>
  <c r="R581" i="15"/>
  <c r="Z580" i="15"/>
  <c r="W580" i="15"/>
  <c r="U580" i="15"/>
  <c r="T580" i="15"/>
  <c r="R580" i="15"/>
  <c r="Q580" i="15"/>
  <c r="Z579" i="15"/>
  <c r="W579" i="15"/>
  <c r="U579" i="15"/>
  <c r="T579" i="15"/>
  <c r="Q579" i="15" s="1"/>
  <c r="R579" i="15"/>
  <c r="Z578" i="15"/>
  <c r="W578" i="15"/>
  <c r="U578" i="15"/>
  <c r="T578" i="15"/>
  <c r="R578" i="15"/>
  <c r="Q578" i="15"/>
  <c r="X577" i="15"/>
  <c r="Z577" i="15" s="1"/>
  <c r="U577" i="15"/>
  <c r="W577" i="15" s="1"/>
  <c r="R577" i="15"/>
  <c r="T577" i="15" s="1"/>
  <c r="Q577" i="15" s="1"/>
  <c r="Z576" i="15"/>
  <c r="U576" i="15"/>
  <c r="W576" i="15" s="1"/>
  <c r="R576" i="15"/>
  <c r="T576" i="15" s="1"/>
  <c r="Q576" i="15" s="1"/>
  <c r="Z575" i="15"/>
  <c r="X575" i="15"/>
  <c r="W575" i="15"/>
  <c r="U575" i="15"/>
  <c r="T575" i="15"/>
  <c r="R575" i="15"/>
  <c r="Q575" i="15"/>
  <c r="X574" i="15"/>
  <c r="Z574" i="15" s="1"/>
  <c r="U574" i="15"/>
  <c r="W574" i="15" s="1"/>
  <c r="R574" i="15"/>
  <c r="T574" i="15" s="1"/>
  <c r="Q574" i="15" s="1"/>
  <c r="Z573" i="15"/>
  <c r="X573" i="15"/>
  <c r="W573" i="15"/>
  <c r="U573" i="15"/>
  <c r="T573" i="15"/>
  <c r="Q573" i="15" s="1"/>
  <c r="R573" i="15"/>
  <c r="X572" i="15"/>
  <c r="Z572" i="15" s="1"/>
  <c r="U572" i="15"/>
  <c r="W572" i="15" s="1"/>
  <c r="R572" i="15"/>
  <c r="T572" i="15" s="1"/>
  <c r="Q572" i="15" s="1"/>
  <c r="Z571" i="15"/>
  <c r="X571" i="15"/>
  <c r="W571" i="15"/>
  <c r="U571" i="15"/>
  <c r="T571" i="15"/>
  <c r="R571" i="15"/>
  <c r="Q571" i="15"/>
  <c r="X570" i="15"/>
  <c r="Z570" i="15" s="1"/>
  <c r="U570" i="15"/>
  <c r="W570" i="15" s="1"/>
  <c r="R570" i="15"/>
  <c r="T570" i="15" s="1"/>
  <c r="Q570" i="15" s="1"/>
  <c r="Z569" i="15"/>
  <c r="X569" i="15"/>
  <c r="W569" i="15"/>
  <c r="U569" i="15"/>
  <c r="T569" i="15"/>
  <c r="R569" i="15"/>
  <c r="Q569" i="15"/>
  <c r="X568" i="15"/>
  <c r="Z568" i="15" s="1"/>
  <c r="U568" i="15"/>
  <c r="W568" i="15" s="1"/>
  <c r="R568" i="15"/>
  <c r="T568" i="15" s="1"/>
  <c r="Q568" i="15" s="1"/>
  <c r="Z567" i="15"/>
  <c r="X567" i="15"/>
  <c r="W567" i="15"/>
  <c r="U567" i="15"/>
  <c r="T567" i="15"/>
  <c r="Q567" i="15" s="1"/>
  <c r="R567" i="15"/>
  <c r="X566" i="15"/>
  <c r="Z566" i="15" s="1"/>
  <c r="U566" i="15"/>
  <c r="W566" i="15" s="1"/>
  <c r="R566" i="15"/>
  <c r="T566" i="15" s="1"/>
  <c r="Q566" i="15" s="1"/>
  <c r="Z565" i="15"/>
  <c r="X565" i="15"/>
  <c r="W565" i="15"/>
  <c r="U565" i="15"/>
  <c r="T565" i="15"/>
  <c r="R565" i="15"/>
  <c r="Q565" i="15"/>
  <c r="X564" i="15"/>
  <c r="Z564" i="15" s="1"/>
  <c r="U564" i="15"/>
  <c r="W564" i="15" s="1"/>
  <c r="R564" i="15"/>
  <c r="T564" i="15" s="1"/>
  <c r="Q564" i="15" s="1"/>
  <c r="Z563" i="15"/>
  <c r="X563" i="15"/>
  <c r="W563" i="15"/>
  <c r="U563" i="15"/>
  <c r="T563" i="15"/>
  <c r="Q563" i="15" s="1"/>
  <c r="R563" i="15"/>
  <c r="X562" i="15"/>
  <c r="Z562" i="15" s="1"/>
  <c r="U562" i="15"/>
  <c r="W562" i="15" s="1"/>
  <c r="R562" i="15"/>
  <c r="T562" i="15" s="1"/>
  <c r="Q562" i="15" s="1"/>
  <c r="Z561" i="15"/>
  <c r="X561" i="15"/>
  <c r="W561" i="15"/>
  <c r="U561" i="15"/>
  <c r="T561" i="15"/>
  <c r="R561" i="15"/>
  <c r="Q561" i="15"/>
  <c r="X560" i="15"/>
  <c r="Z560" i="15" s="1"/>
  <c r="U560" i="15"/>
  <c r="W560" i="15" s="1"/>
  <c r="R560" i="15"/>
  <c r="T560" i="15" s="1"/>
  <c r="Q560" i="15" s="1"/>
  <c r="Z559" i="15"/>
  <c r="X559" i="15"/>
  <c r="W559" i="15"/>
  <c r="U559" i="15"/>
  <c r="T559" i="15"/>
  <c r="Q559" i="15" s="1"/>
  <c r="R559" i="15"/>
  <c r="X558" i="15"/>
  <c r="Z558" i="15" s="1"/>
  <c r="U558" i="15"/>
  <c r="W558" i="15" s="1"/>
  <c r="R558" i="15"/>
  <c r="T558" i="15" s="1"/>
  <c r="Q558" i="15" s="1"/>
  <c r="Z557" i="15"/>
  <c r="X557" i="15"/>
  <c r="W557" i="15"/>
  <c r="U557" i="15"/>
  <c r="T557" i="15"/>
  <c r="R557" i="15"/>
  <c r="Q557" i="15"/>
  <c r="X556" i="15"/>
  <c r="Z556" i="15" s="1"/>
  <c r="U556" i="15"/>
  <c r="W556" i="15" s="1"/>
  <c r="R556" i="15"/>
  <c r="T556" i="15" s="1"/>
  <c r="Q556" i="15" s="1"/>
  <c r="Z555" i="15"/>
  <c r="X555" i="15"/>
  <c r="W555" i="15"/>
  <c r="U555" i="15"/>
  <c r="T555" i="15"/>
  <c r="Q555" i="15" s="1"/>
  <c r="R555" i="15"/>
  <c r="X554" i="15"/>
  <c r="Z554" i="15" s="1"/>
  <c r="U554" i="15"/>
  <c r="W554" i="15" s="1"/>
  <c r="R554" i="15"/>
  <c r="T554" i="15" s="1"/>
  <c r="Q554" i="15" s="1"/>
  <c r="Z553" i="15"/>
  <c r="X553" i="15"/>
  <c r="W553" i="15"/>
  <c r="U553" i="15"/>
  <c r="T553" i="15"/>
  <c r="R553" i="15"/>
  <c r="Q553" i="15"/>
  <c r="X552" i="15"/>
  <c r="Z552" i="15" s="1"/>
  <c r="U552" i="15"/>
  <c r="W552" i="15" s="1"/>
  <c r="R552" i="15"/>
  <c r="T552" i="15" s="1"/>
  <c r="Q552" i="15" s="1"/>
  <c r="Z551" i="15"/>
  <c r="X551" i="15"/>
  <c r="U551" i="15"/>
  <c r="W551" i="15" s="1"/>
  <c r="T551" i="15"/>
  <c r="Q551" i="15" s="1"/>
  <c r="R551" i="15"/>
  <c r="X550" i="15"/>
  <c r="Z550" i="15" s="1"/>
  <c r="U550" i="15"/>
  <c r="W550" i="15" s="1"/>
  <c r="R550" i="15"/>
  <c r="T550" i="15" s="1"/>
  <c r="Q550" i="15" s="1"/>
  <c r="Z549" i="15"/>
  <c r="X549" i="15"/>
  <c r="U549" i="15"/>
  <c r="W549" i="15" s="1"/>
  <c r="T549" i="15"/>
  <c r="Q549" i="15" s="1"/>
  <c r="R549" i="15"/>
  <c r="X548" i="15"/>
  <c r="Z548" i="15" s="1"/>
  <c r="W548" i="15"/>
  <c r="U548" i="15"/>
  <c r="T548" i="15"/>
  <c r="Q548" i="15" s="1"/>
  <c r="R548" i="15"/>
  <c r="X547" i="15"/>
  <c r="Z547" i="15" s="1"/>
  <c r="W547" i="15"/>
  <c r="U547" i="15"/>
  <c r="R547" i="15"/>
  <c r="T547" i="15" s="1"/>
  <c r="Q547" i="15" s="1"/>
  <c r="Z546" i="15"/>
  <c r="X546" i="15"/>
  <c r="U546" i="15"/>
  <c r="W546" i="15" s="1"/>
  <c r="T546" i="15"/>
  <c r="R546" i="15"/>
  <c r="Q546" i="15"/>
  <c r="Z545" i="15"/>
  <c r="X545" i="15"/>
  <c r="U545" i="15"/>
  <c r="W545" i="15" s="1"/>
  <c r="T545" i="15"/>
  <c r="Q545" i="15" s="1"/>
  <c r="R545" i="15"/>
  <c r="Z544" i="15"/>
  <c r="X544" i="15"/>
  <c r="W544" i="15"/>
  <c r="U544" i="15"/>
  <c r="T544" i="15"/>
  <c r="Q544" i="15" s="1"/>
  <c r="R544" i="15"/>
  <c r="X543" i="15"/>
  <c r="Z543" i="15" s="1"/>
  <c r="W543" i="15"/>
  <c r="U543" i="15"/>
  <c r="R543" i="15"/>
  <c r="T543" i="15" s="1"/>
  <c r="Q543" i="15" s="1"/>
  <c r="Z542" i="15"/>
  <c r="X542" i="15"/>
  <c r="U542" i="15"/>
  <c r="W542" i="15" s="1"/>
  <c r="T542" i="15"/>
  <c r="R542" i="15"/>
  <c r="Q542" i="15"/>
  <c r="Z541" i="15"/>
  <c r="X541" i="15"/>
  <c r="U541" i="15"/>
  <c r="W541" i="15" s="1"/>
  <c r="T541" i="15"/>
  <c r="Q541" i="15" s="1"/>
  <c r="R541" i="15"/>
  <c r="X540" i="15"/>
  <c r="Z540" i="15" s="1"/>
  <c r="W540" i="15"/>
  <c r="U540" i="15"/>
  <c r="T540" i="15"/>
  <c r="Q540" i="15" s="1"/>
  <c r="R540" i="15"/>
  <c r="X539" i="15"/>
  <c r="Z539" i="15" s="1"/>
  <c r="W539" i="15"/>
  <c r="U539" i="15"/>
  <c r="R539" i="15"/>
  <c r="T539" i="15" s="1"/>
  <c r="Q539" i="15" s="1"/>
  <c r="Z538" i="15"/>
  <c r="X538" i="15"/>
  <c r="U538" i="15"/>
  <c r="W538" i="15" s="1"/>
  <c r="T538" i="15"/>
  <c r="R538" i="15"/>
  <c r="Q538" i="15"/>
  <c r="Z537" i="15"/>
  <c r="X537" i="15"/>
  <c r="U537" i="15"/>
  <c r="W537" i="15" s="1"/>
  <c r="T537" i="15"/>
  <c r="Q537" i="15" s="1"/>
  <c r="R537" i="15"/>
  <c r="Z536" i="15"/>
  <c r="X536" i="15"/>
  <c r="W536" i="15"/>
  <c r="U536" i="15"/>
  <c r="T536" i="15"/>
  <c r="Q536" i="15" s="1"/>
  <c r="R536" i="15"/>
  <c r="X535" i="15"/>
  <c r="Z535" i="15" s="1"/>
  <c r="W535" i="15"/>
  <c r="U535" i="15"/>
  <c r="R535" i="15"/>
  <c r="T535" i="15" s="1"/>
  <c r="Q535" i="15" s="1"/>
  <c r="Z534" i="15"/>
  <c r="X534" i="15"/>
  <c r="U534" i="15"/>
  <c r="W534" i="15" s="1"/>
  <c r="T534" i="15"/>
  <c r="R534" i="15"/>
  <c r="Q534" i="15"/>
  <c r="Z533" i="15"/>
  <c r="X533" i="15"/>
  <c r="U533" i="15"/>
  <c r="W533" i="15" s="1"/>
  <c r="T533" i="15"/>
  <c r="Q533" i="15" s="1"/>
  <c r="R533" i="15"/>
  <c r="Z532" i="15"/>
  <c r="X532" i="15"/>
  <c r="W532" i="15"/>
  <c r="U532" i="15"/>
  <c r="T532" i="15"/>
  <c r="Q532" i="15" s="1"/>
  <c r="R532" i="15"/>
  <c r="X531" i="15"/>
  <c r="Z531" i="15" s="1"/>
  <c r="W531" i="15"/>
  <c r="U531" i="15"/>
  <c r="R531" i="15"/>
  <c r="T531" i="15" s="1"/>
  <c r="Q531" i="15" s="1"/>
  <c r="Z530" i="15"/>
  <c r="X530" i="15"/>
  <c r="U530" i="15"/>
  <c r="W530" i="15" s="1"/>
  <c r="T530" i="15"/>
  <c r="R530" i="15"/>
  <c r="Q530" i="15"/>
  <c r="Z529" i="15"/>
  <c r="X529" i="15"/>
  <c r="U529" i="15"/>
  <c r="W529" i="15" s="1"/>
  <c r="T529" i="15"/>
  <c r="Q529" i="15" s="1"/>
  <c r="R529" i="15"/>
  <c r="X528" i="15"/>
  <c r="Z528" i="15" s="1"/>
  <c r="W528" i="15"/>
  <c r="U528" i="15"/>
  <c r="T528" i="15"/>
  <c r="Q528" i="15" s="1"/>
  <c r="R528" i="15"/>
  <c r="X527" i="15"/>
  <c r="Z527" i="15" s="1"/>
  <c r="W527" i="15"/>
  <c r="U527" i="15"/>
  <c r="R527" i="15"/>
  <c r="T527" i="15" s="1"/>
  <c r="Q527" i="15" s="1"/>
  <c r="Z526" i="15"/>
  <c r="X526" i="15"/>
  <c r="U526" i="15"/>
  <c r="W526" i="15" s="1"/>
  <c r="T526" i="15"/>
  <c r="R526" i="15"/>
  <c r="Q526" i="15"/>
  <c r="Z525" i="15"/>
  <c r="X525" i="15"/>
  <c r="U525" i="15"/>
  <c r="W525" i="15" s="1"/>
  <c r="T525" i="15"/>
  <c r="Q525" i="15" s="1"/>
  <c r="R525" i="15"/>
  <c r="Z524" i="15"/>
  <c r="X524" i="15"/>
  <c r="W524" i="15"/>
  <c r="U524" i="15"/>
  <c r="T524" i="15"/>
  <c r="Q524" i="15" s="1"/>
  <c r="R524" i="15"/>
  <c r="X523" i="15"/>
  <c r="Z523" i="15" s="1"/>
  <c r="W523" i="15"/>
  <c r="U523" i="15"/>
  <c r="R523" i="15"/>
  <c r="T523" i="15" s="1"/>
  <c r="Q523" i="15" s="1"/>
  <c r="Z522" i="15"/>
  <c r="X522" i="15"/>
  <c r="W522" i="15"/>
  <c r="U522" i="15"/>
  <c r="T522" i="15"/>
  <c r="R522" i="15"/>
  <c r="Q522" i="15"/>
  <c r="Z521" i="15"/>
  <c r="X521" i="15"/>
  <c r="U521" i="15"/>
  <c r="W521" i="15" s="1"/>
  <c r="T521" i="15"/>
  <c r="Q521" i="15" s="1"/>
  <c r="R521" i="15"/>
  <c r="Z520" i="15"/>
  <c r="X520" i="15"/>
  <c r="W520" i="15"/>
  <c r="U520" i="15"/>
  <c r="T520" i="15"/>
  <c r="Q520" i="15" s="1"/>
  <c r="R520" i="15"/>
  <c r="X519" i="15"/>
  <c r="Z519" i="15" s="1"/>
  <c r="W519" i="15"/>
  <c r="U519" i="15"/>
  <c r="R519" i="15"/>
  <c r="T519" i="15" s="1"/>
  <c r="Q519" i="15" s="1"/>
  <c r="Z518" i="15"/>
  <c r="X518" i="15"/>
  <c r="W518" i="15"/>
  <c r="U518" i="15"/>
  <c r="T518" i="15"/>
  <c r="R518" i="15"/>
  <c r="Q518" i="15"/>
  <c r="Z517" i="15"/>
  <c r="W517" i="15"/>
  <c r="T517" i="15"/>
  <c r="Q517" i="15"/>
  <c r="Z516" i="15"/>
  <c r="X516" i="15"/>
  <c r="U516" i="15"/>
  <c r="W516" i="15" s="1"/>
  <c r="T516" i="15"/>
  <c r="Q516" i="15" s="1"/>
  <c r="R516" i="15"/>
  <c r="Z515" i="15"/>
  <c r="X515" i="15"/>
  <c r="W515" i="15"/>
  <c r="U515" i="15"/>
  <c r="T515" i="15"/>
  <c r="Q515" i="15" s="1"/>
  <c r="R515" i="15"/>
  <c r="X514" i="15"/>
  <c r="Z514" i="15" s="1"/>
  <c r="W514" i="15"/>
  <c r="U514" i="15"/>
  <c r="R514" i="15"/>
  <c r="T514" i="15" s="1"/>
  <c r="Q514" i="15" s="1"/>
  <c r="Z513" i="15"/>
  <c r="X513" i="15"/>
  <c r="W513" i="15"/>
  <c r="U513" i="15"/>
  <c r="T513" i="15"/>
  <c r="R513" i="15"/>
  <c r="Q513" i="15"/>
  <c r="Z512" i="15"/>
  <c r="W512" i="15"/>
  <c r="U512" i="15"/>
  <c r="T512" i="15"/>
  <c r="Q512" i="15" s="1"/>
  <c r="R512" i="15"/>
  <c r="Z511" i="15"/>
  <c r="W511" i="15"/>
  <c r="U511" i="15"/>
  <c r="S511" i="15"/>
  <c r="R511" i="15"/>
  <c r="T511" i="15" s="1"/>
  <c r="Q511" i="15" s="1"/>
  <c r="Z510" i="15"/>
  <c r="X510" i="15"/>
  <c r="W510" i="15"/>
  <c r="U510" i="15"/>
  <c r="T510" i="15"/>
  <c r="R510" i="15"/>
  <c r="Q510" i="15"/>
  <c r="Z509" i="15"/>
  <c r="X509" i="15"/>
  <c r="U509" i="15"/>
  <c r="W509" i="15" s="1"/>
  <c r="T509" i="15"/>
  <c r="Q509" i="15" s="1"/>
  <c r="R509" i="15"/>
  <c r="Z508" i="15"/>
  <c r="X508" i="15"/>
  <c r="W508" i="15"/>
  <c r="U508" i="15"/>
  <c r="T508" i="15"/>
  <c r="Q508" i="15" s="1"/>
  <c r="R508" i="15"/>
  <c r="Z507" i="15"/>
  <c r="W507" i="15"/>
  <c r="U507" i="15"/>
  <c r="T507" i="15"/>
  <c r="R507" i="15"/>
  <c r="Q507" i="15"/>
  <c r="Z506" i="15"/>
  <c r="W506" i="15"/>
  <c r="S506" i="15"/>
  <c r="T506" i="15" s="1"/>
  <c r="Q506" i="15" s="1"/>
  <c r="Z505" i="15"/>
  <c r="X505" i="15"/>
  <c r="W505" i="15"/>
  <c r="U505" i="15"/>
  <c r="T505" i="15"/>
  <c r="R505" i="15"/>
  <c r="Q505" i="15"/>
  <c r="Z504" i="15"/>
  <c r="W504" i="15"/>
  <c r="U504" i="15"/>
  <c r="T504" i="15"/>
  <c r="Q504" i="15" s="1"/>
  <c r="R504" i="15"/>
  <c r="X503" i="15"/>
  <c r="Z503" i="15" s="1"/>
  <c r="W503" i="15"/>
  <c r="U503" i="15"/>
  <c r="R503" i="15"/>
  <c r="T503" i="15" s="1"/>
  <c r="Q503" i="15" s="1"/>
  <c r="Z502" i="15"/>
  <c r="U502" i="15"/>
  <c r="W502" i="15" s="1"/>
  <c r="T502" i="15"/>
  <c r="Q502" i="15" s="1"/>
  <c r="R502" i="15"/>
  <c r="Z501" i="15"/>
  <c r="X501" i="15"/>
  <c r="W501" i="15"/>
  <c r="U501" i="15"/>
  <c r="T501" i="15"/>
  <c r="Q501" i="15" s="1"/>
  <c r="R501" i="15"/>
  <c r="Z500" i="15"/>
  <c r="W500" i="15"/>
  <c r="U500" i="15"/>
  <c r="T500" i="15"/>
  <c r="R500" i="15"/>
  <c r="Q500" i="15"/>
  <c r="Z499" i="15"/>
  <c r="X499" i="15"/>
  <c r="U499" i="15"/>
  <c r="W499" i="15" s="1"/>
  <c r="T499" i="15"/>
  <c r="Q499" i="15" s="1"/>
  <c r="R499" i="15"/>
  <c r="Z498" i="15"/>
  <c r="X498" i="15"/>
  <c r="W498" i="15"/>
  <c r="U498" i="15"/>
  <c r="T498" i="15"/>
  <c r="Q498" i="15" s="1"/>
  <c r="R498" i="15"/>
  <c r="X497" i="15"/>
  <c r="Z497" i="15" s="1"/>
  <c r="W497" i="15"/>
  <c r="U497" i="15"/>
  <c r="R497" i="15"/>
  <c r="T497" i="15" s="1"/>
  <c r="Q497" i="15" s="1"/>
  <c r="Z496" i="15"/>
  <c r="X496" i="15"/>
  <c r="W496" i="15"/>
  <c r="U496" i="15"/>
  <c r="T496" i="15"/>
  <c r="R496" i="15"/>
  <c r="Q496" i="15"/>
  <c r="Z495" i="15"/>
  <c r="X495" i="15"/>
  <c r="U495" i="15"/>
  <c r="W495" i="15" s="1"/>
  <c r="T495" i="15"/>
  <c r="Q495" i="15" s="1"/>
  <c r="R495" i="15"/>
  <c r="Z494" i="15"/>
  <c r="X494" i="15"/>
  <c r="W494" i="15"/>
  <c r="U494" i="15"/>
  <c r="T494" i="15"/>
  <c r="Q494" i="15" s="1"/>
  <c r="R494" i="15"/>
  <c r="X493" i="15"/>
  <c r="Z493" i="15" s="1"/>
  <c r="W493" i="15"/>
  <c r="U493" i="15"/>
  <c r="R493" i="15"/>
  <c r="T493" i="15" s="1"/>
  <c r="Q493" i="15" s="1"/>
  <c r="Z492" i="15"/>
  <c r="U492" i="15"/>
  <c r="W492" i="15" s="1"/>
  <c r="T492" i="15"/>
  <c r="Q492" i="15" s="1"/>
  <c r="R492" i="15"/>
  <c r="Z491" i="15"/>
  <c r="X491" i="15"/>
  <c r="W491" i="15"/>
  <c r="U491" i="15"/>
  <c r="T491" i="15"/>
  <c r="Q491" i="15" s="1"/>
  <c r="R491" i="15"/>
  <c r="Z490" i="15"/>
  <c r="W490" i="15"/>
  <c r="U490" i="15"/>
  <c r="T490" i="15"/>
  <c r="R490" i="15"/>
  <c r="Q490" i="15"/>
  <c r="Z489" i="15"/>
  <c r="X489" i="15"/>
  <c r="U489" i="15"/>
  <c r="W489" i="15" s="1"/>
  <c r="T489" i="15"/>
  <c r="Q489" i="15" s="1"/>
  <c r="R489" i="15"/>
  <c r="Z488" i="15"/>
  <c r="X488" i="15"/>
  <c r="W488" i="15"/>
  <c r="U488" i="15"/>
  <c r="T488" i="15"/>
  <c r="Q488" i="15" s="1"/>
  <c r="R488" i="15"/>
  <c r="X487" i="15"/>
  <c r="Z487" i="15" s="1"/>
  <c r="W487" i="15"/>
  <c r="U487" i="15"/>
  <c r="R487" i="15"/>
  <c r="T487" i="15" s="1"/>
  <c r="Q487" i="15" s="1"/>
  <c r="Z486" i="15"/>
  <c r="X486" i="15"/>
  <c r="W486" i="15"/>
  <c r="U486" i="15"/>
  <c r="T486" i="15"/>
  <c r="R486" i="15"/>
  <c r="Q486" i="15"/>
  <c r="Z485" i="15"/>
  <c r="X485" i="15"/>
  <c r="U485" i="15"/>
  <c r="W485" i="15" s="1"/>
  <c r="T485" i="15"/>
  <c r="Q485" i="15" s="1"/>
  <c r="R485" i="15"/>
  <c r="Z484" i="15"/>
  <c r="X484" i="15"/>
  <c r="W484" i="15"/>
  <c r="U484" i="15"/>
  <c r="T484" i="15"/>
  <c r="Q484" i="15" s="1"/>
  <c r="R484" i="15"/>
  <c r="X483" i="15"/>
  <c r="Z483" i="15" s="1"/>
  <c r="W483" i="15"/>
  <c r="U483" i="15"/>
  <c r="R483" i="15"/>
  <c r="T483" i="15" s="1"/>
  <c r="Q483" i="15" s="1"/>
  <c r="Z482" i="15"/>
  <c r="X482" i="15"/>
  <c r="W482" i="15"/>
  <c r="U482" i="15"/>
  <c r="T482" i="15"/>
  <c r="R482" i="15"/>
  <c r="Q482" i="15"/>
  <c r="Z481" i="15"/>
  <c r="X481" i="15"/>
  <c r="U481" i="15"/>
  <c r="W481" i="15" s="1"/>
  <c r="T481" i="15"/>
  <c r="Q481" i="15" s="1"/>
  <c r="R481" i="15"/>
  <c r="Z480" i="15"/>
  <c r="X480" i="15"/>
  <c r="W480" i="15"/>
  <c r="U480" i="15"/>
  <c r="T480" i="15"/>
  <c r="Q480" i="15" s="1"/>
  <c r="R480" i="15"/>
  <c r="X479" i="15"/>
  <c r="Z479" i="15" s="1"/>
  <c r="W479" i="15"/>
  <c r="U479" i="15"/>
  <c r="R479" i="15"/>
  <c r="T479" i="15" s="1"/>
  <c r="Q479" i="15" s="1"/>
  <c r="Z478" i="15"/>
  <c r="U478" i="15"/>
  <c r="W478" i="15" s="1"/>
  <c r="T478" i="15"/>
  <c r="Q478" i="15" s="1"/>
  <c r="R478" i="15"/>
  <c r="Z477" i="15"/>
  <c r="W477" i="15"/>
  <c r="U477" i="15"/>
  <c r="R477" i="15"/>
  <c r="T477" i="15" s="1"/>
  <c r="Q477" i="15" s="1"/>
  <c r="Z476" i="15"/>
  <c r="U476" i="15"/>
  <c r="W476" i="15" s="1"/>
  <c r="T476" i="15"/>
  <c r="Q476" i="15" s="1"/>
  <c r="R476" i="15"/>
  <c r="X475" i="15"/>
  <c r="Z475" i="15" s="1"/>
  <c r="W475" i="15"/>
  <c r="U475" i="15"/>
  <c r="R475" i="15"/>
  <c r="T475" i="15" s="1"/>
  <c r="Q475" i="15" s="1"/>
  <c r="X474" i="15"/>
  <c r="Z474" i="15" s="1"/>
  <c r="W474" i="15"/>
  <c r="U474" i="15"/>
  <c r="R474" i="15"/>
  <c r="T474" i="15" s="1"/>
  <c r="Q474" i="15" s="1"/>
  <c r="Z473" i="15"/>
  <c r="X473" i="15"/>
  <c r="U473" i="15"/>
  <c r="W473" i="15" s="1"/>
  <c r="T473" i="15"/>
  <c r="R473" i="15"/>
  <c r="Q473" i="15"/>
  <c r="Z472" i="15"/>
  <c r="X472" i="15"/>
  <c r="U472" i="15"/>
  <c r="W472" i="15" s="1"/>
  <c r="T472" i="15"/>
  <c r="Q472" i="15" s="1"/>
  <c r="R472" i="15"/>
  <c r="X471" i="15"/>
  <c r="Z471" i="15" s="1"/>
  <c r="W471" i="15"/>
  <c r="U471" i="15"/>
  <c r="T471" i="15"/>
  <c r="Q471" i="15" s="1"/>
  <c r="R471" i="15"/>
  <c r="X470" i="15"/>
  <c r="Z470" i="15" s="1"/>
  <c r="W470" i="15"/>
  <c r="U470" i="15"/>
  <c r="R470" i="15"/>
  <c r="T470" i="15" s="1"/>
  <c r="Q470" i="15" s="1"/>
  <c r="Z469" i="15"/>
  <c r="W469" i="15"/>
  <c r="T469" i="15"/>
  <c r="Q469" i="15" s="1"/>
  <c r="Z468" i="15"/>
  <c r="X468" i="15"/>
  <c r="U468" i="15"/>
  <c r="W468" i="15" s="1"/>
  <c r="T468" i="15"/>
  <c r="R468" i="15"/>
  <c r="Q468" i="15"/>
  <c r="Z467" i="15"/>
  <c r="X467" i="15"/>
  <c r="U467" i="15"/>
  <c r="W467" i="15" s="1"/>
  <c r="T467" i="15"/>
  <c r="Q467" i="15" s="1"/>
  <c r="R467" i="15"/>
  <c r="Z466" i="15"/>
  <c r="X466" i="15"/>
  <c r="W466" i="15"/>
  <c r="U466" i="15"/>
  <c r="T466" i="15"/>
  <c r="Q466" i="15" s="1"/>
  <c r="R466" i="15"/>
  <c r="X465" i="15"/>
  <c r="Z465" i="15" s="1"/>
  <c r="W465" i="15"/>
  <c r="U465" i="15"/>
  <c r="R465" i="15"/>
  <c r="T465" i="15" s="1"/>
  <c r="Q465" i="15" s="1"/>
  <c r="Z464" i="15"/>
  <c r="X464" i="15"/>
  <c r="W464" i="15"/>
  <c r="U464" i="15"/>
  <c r="T464" i="15"/>
  <c r="R464" i="15"/>
  <c r="Q464" i="15"/>
  <c r="Z463" i="15"/>
  <c r="X463" i="15"/>
  <c r="U463" i="15"/>
  <c r="W463" i="15" s="1"/>
  <c r="T463" i="15"/>
  <c r="Q463" i="15" s="1"/>
  <c r="R463" i="15"/>
  <c r="Z462" i="15"/>
  <c r="X462" i="15"/>
  <c r="W462" i="15"/>
  <c r="U462" i="15"/>
  <c r="T462" i="15"/>
  <c r="Q462" i="15" s="1"/>
  <c r="R462" i="15"/>
  <c r="X461" i="15"/>
  <c r="Z461" i="15" s="1"/>
  <c r="W461" i="15"/>
  <c r="U461" i="15"/>
  <c r="R461" i="15"/>
  <c r="T461" i="15" s="1"/>
  <c r="Q461" i="15" s="1"/>
  <c r="Z460" i="15"/>
  <c r="X460" i="15"/>
  <c r="W460" i="15"/>
  <c r="U460" i="15"/>
  <c r="T460" i="15"/>
  <c r="R460" i="15"/>
  <c r="Q460" i="15"/>
  <c r="Z459" i="15"/>
  <c r="X459" i="15"/>
  <c r="U459" i="15"/>
  <c r="W459" i="15" s="1"/>
  <c r="T459" i="15"/>
  <c r="Q459" i="15" s="1"/>
  <c r="R459" i="15"/>
  <c r="Z458" i="15"/>
  <c r="X458" i="15"/>
  <c r="U458" i="15"/>
  <c r="W458" i="15" s="1"/>
  <c r="T458" i="15"/>
  <c r="Q458" i="15" s="1"/>
  <c r="R458" i="15"/>
  <c r="X457" i="15"/>
  <c r="Z457" i="15" s="1"/>
  <c r="W457" i="15"/>
  <c r="U457" i="15"/>
  <c r="R457" i="15"/>
  <c r="T457" i="15" s="1"/>
  <c r="Q457" i="15" s="1"/>
  <c r="Z456" i="15"/>
  <c r="X456" i="15"/>
  <c r="W456" i="15"/>
  <c r="U456" i="15"/>
  <c r="T456" i="15"/>
  <c r="R456" i="15"/>
  <c r="Q456" i="15"/>
  <c r="Z455" i="15"/>
  <c r="X455" i="15"/>
  <c r="U455" i="15"/>
  <c r="W455" i="15" s="1"/>
  <c r="T455" i="15"/>
  <c r="Q455" i="15" s="1"/>
  <c r="R455" i="15"/>
  <c r="Z454" i="15"/>
  <c r="X454" i="15"/>
  <c r="U454" i="15"/>
  <c r="W454" i="15" s="1"/>
  <c r="T454" i="15"/>
  <c r="Q454" i="15" s="1"/>
  <c r="R454" i="15"/>
  <c r="X453" i="15"/>
  <c r="Z453" i="15" s="1"/>
  <c r="W453" i="15"/>
  <c r="U453" i="15"/>
  <c r="R453" i="15"/>
  <c r="T453" i="15" s="1"/>
  <c r="Q453" i="15" s="1"/>
  <c r="Z452" i="15"/>
  <c r="X452" i="15"/>
  <c r="U452" i="15"/>
  <c r="W452" i="15" s="1"/>
  <c r="T452" i="15"/>
  <c r="R452" i="15"/>
  <c r="Q452" i="15"/>
  <c r="Z451" i="15"/>
  <c r="X451" i="15"/>
  <c r="U451" i="15"/>
  <c r="W451" i="15" s="1"/>
  <c r="T451" i="15"/>
  <c r="Q451" i="15" s="1"/>
  <c r="R451" i="15"/>
  <c r="Z450" i="15"/>
  <c r="X450" i="15"/>
  <c r="U450" i="15"/>
  <c r="W450" i="15" s="1"/>
  <c r="T450" i="15"/>
  <c r="Q450" i="15" s="1"/>
  <c r="R450" i="15"/>
  <c r="X449" i="15"/>
  <c r="Z449" i="15" s="1"/>
  <c r="W449" i="15"/>
  <c r="U449" i="15"/>
  <c r="R449" i="15"/>
  <c r="T449" i="15" s="1"/>
  <c r="Q449" i="15" s="1"/>
  <c r="Z448" i="15"/>
  <c r="X448" i="15"/>
  <c r="U448" i="15"/>
  <c r="W448" i="15" s="1"/>
  <c r="T448" i="15"/>
  <c r="R448" i="15"/>
  <c r="Q448" i="15"/>
  <c r="Z447" i="15"/>
  <c r="X447" i="15"/>
  <c r="U447" i="15"/>
  <c r="W447" i="15" s="1"/>
  <c r="T447" i="15"/>
  <c r="Q447" i="15" s="1"/>
  <c r="R447" i="15"/>
  <c r="Z446" i="15"/>
  <c r="X446" i="15"/>
  <c r="U446" i="15"/>
  <c r="W446" i="15" s="1"/>
  <c r="T446" i="15"/>
  <c r="Q446" i="15" s="1"/>
  <c r="R446" i="15"/>
  <c r="X445" i="15"/>
  <c r="Z445" i="15" s="1"/>
  <c r="W445" i="15"/>
  <c r="U445" i="15"/>
  <c r="R445" i="15"/>
  <c r="T445" i="15" s="1"/>
  <c r="Q445" i="15" s="1"/>
  <c r="X444" i="15"/>
  <c r="Z444" i="15" s="1"/>
  <c r="W444" i="15"/>
  <c r="U444" i="15"/>
  <c r="T444" i="15"/>
  <c r="R444" i="15"/>
  <c r="Q444" i="15"/>
  <c r="Z443" i="15"/>
  <c r="X443" i="15"/>
  <c r="U443" i="15"/>
  <c r="W443" i="15" s="1"/>
  <c r="T443" i="15"/>
  <c r="Q443" i="15" s="1"/>
  <c r="R443" i="15"/>
  <c r="X442" i="15"/>
  <c r="Z442" i="15" s="1"/>
  <c r="U442" i="15"/>
  <c r="W442" i="15" s="1"/>
  <c r="T442" i="15"/>
  <c r="Q442" i="15" s="1"/>
  <c r="R442" i="15"/>
  <c r="X441" i="15"/>
  <c r="Z441" i="15" s="1"/>
  <c r="W441" i="15"/>
  <c r="U441" i="15"/>
  <c r="R441" i="15"/>
  <c r="T441" i="15" s="1"/>
  <c r="Q441" i="15" s="1"/>
  <c r="X440" i="15"/>
  <c r="Z440" i="15" s="1"/>
  <c r="U440" i="15"/>
  <c r="W440" i="15" s="1"/>
  <c r="T440" i="15"/>
  <c r="R440" i="15"/>
  <c r="Q440" i="15"/>
  <c r="Z439" i="15"/>
  <c r="X439" i="15"/>
  <c r="U439" i="15"/>
  <c r="W439" i="15" s="1"/>
  <c r="T439" i="15"/>
  <c r="Q439" i="15" s="1"/>
  <c r="R439" i="15"/>
  <c r="Z438" i="15"/>
  <c r="X438" i="15"/>
  <c r="W438" i="15"/>
  <c r="U438" i="15"/>
  <c r="T438" i="15"/>
  <c r="Q438" i="15" s="1"/>
  <c r="R438" i="15"/>
  <c r="X437" i="15"/>
  <c r="Z437" i="15" s="1"/>
  <c r="W437" i="15"/>
  <c r="U437" i="15"/>
  <c r="R437" i="15"/>
  <c r="T437" i="15" s="1"/>
  <c r="Q437" i="15" s="1"/>
  <c r="Z436" i="15"/>
  <c r="X436" i="15"/>
  <c r="W436" i="15"/>
  <c r="U436" i="15"/>
  <c r="T436" i="15"/>
  <c r="R436" i="15"/>
  <c r="Q436" i="15"/>
  <c r="Z435" i="15"/>
  <c r="X435" i="15"/>
  <c r="U435" i="15"/>
  <c r="W435" i="15" s="1"/>
  <c r="T435" i="15"/>
  <c r="Q435" i="15" s="1"/>
  <c r="R435" i="15"/>
  <c r="X434" i="15"/>
  <c r="Z434" i="15" s="1"/>
  <c r="U434" i="15"/>
  <c r="W434" i="15" s="1"/>
  <c r="T434" i="15"/>
  <c r="Q434" i="15" s="1"/>
  <c r="R434" i="15"/>
  <c r="X433" i="15"/>
  <c r="Z433" i="15" s="1"/>
  <c r="W433" i="15"/>
  <c r="U433" i="15"/>
  <c r="R433" i="15"/>
  <c r="T433" i="15" s="1"/>
  <c r="Q433" i="15" s="1"/>
  <c r="Z432" i="15"/>
  <c r="X432" i="15"/>
  <c r="W432" i="15"/>
  <c r="U432" i="15"/>
  <c r="T432" i="15"/>
  <c r="R432" i="15"/>
  <c r="Q432" i="15"/>
  <c r="Z431" i="15"/>
  <c r="X431" i="15"/>
  <c r="U431" i="15"/>
  <c r="W431" i="15" s="1"/>
  <c r="T431" i="15"/>
  <c r="Q431" i="15" s="1"/>
  <c r="R431" i="15"/>
  <c r="Z430" i="15"/>
  <c r="X430" i="15"/>
  <c r="U430" i="15"/>
  <c r="W430" i="15" s="1"/>
  <c r="T430" i="15"/>
  <c r="Q430" i="15" s="1"/>
  <c r="R430" i="15"/>
  <c r="X429" i="15"/>
  <c r="Z429" i="15" s="1"/>
  <c r="W429" i="15"/>
  <c r="U429" i="15"/>
  <c r="R429" i="15"/>
  <c r="T429" i="15" s="1"/>
  <c r="Q429" i="15" s="1"/>
  <c r="X428" i="15"/>
  <c r="Z428" i="15" s="1"/>
  <c r="U428" i="15"/>
  <c r="W428" i="15" s="1"/>
  <c r="T428" i="15"/>
  <c r="R428" i="15"/>
  <c r="Q428" i="15"/>
  <c r="Z427" i="15"/>
  <c r="X427" i="15"/>
  <c r="U427" i="15"/>
  <c r="W427" i="15" s="1"/>
  <c r="T427" i="15"/>
  <c r="Q427" i="15" s="1"/>
  <c r="R427" i="15"/>
  <c r="Z426" i="15"/>
  <c r="X426" i="15"/>
  <c r="U426" i="15"/>
  <c r="W426" i="15" s="1"/>
  <c r="T426" i="15"/>
  <c r="Q426" i="15" s="1"/>
  <c r="R426" i="15"/>
  <c r="X425" i="15"/>
  <c r="Z425" i="15" s="1"/>
  <c r="W425" i="15"/>
  <c r="U425" i="15"/>
  <c r="R425" i="15"/>
  <c r="T425" i="15" s="1"/>
  <c r="Q425" i="15" s="1"/>
  <c r="X424" i="15"/>
  <c r="Z424" i="15" s="1"/>
  <c r="W424" i="15"/>
  <c r="U424" i="15"/>
  <c r="T424" i="15"/>
  <c r="R424" i="15"/>
  <c r="Q424" i="15"/>
  <c r="Z423" i="15"/>
  <c r="X423" i="15"/>
  <c r="U423" i="15"/>
  <c r="W423" i="15" s="1"/>
  <c r="T423" i="15"/>
  <c r="Q423" i="15" s="1"/>
  <c r="R423" i="15"/>
  <c r="Z422" i="15"/>
  <c r="X422" i="15"/>
  <c r="U422" i="15"/>
  <c r="W422" i="15" s="1"/>
  <c r="T422" i="15"/>
  <c r="Q422" i="15" s="1"/>
  <c r="R422" i="15"/>
  <c r="X421" i="15"/>
  <c r="Z421" i="15" s="1"/>
  <c r="W421" i="15"/>
  <c r="U421" i="15"/>
  <c r="R421" i="15"/>
  <c r="T421" i="15" s="1"/>
  <c r="Q421" i="15" s="1"/>
  <c r="X420" i="15"/>
  <c r="Z420" i="15" s="1"/>
  <c r="W420" i="15"/>
  <c r="U420" i="15"/>
  <c r="T420" i="15"/>
  <c r="R420" i="15"/>
  <c r="Q420" i="15"/>
  <c r="Z419" i="15"/>
  <c r="X419" i="15"/>
  <c r="U419" i="15"/>
  <c r="W419" i="15" s="1"/>
  <c r="T419" i="15"/>
  <c r="Q419" i="15" s="1"/>
  <c r="R419" i="15"/>
  <c r="Z418" i="15"/>
  <c r="X418" i="15"/>
  <c r="U418" i="15"/>
  <c r="W418" i="15" s="1"/>
  <c r="T418" i="15"/>
  <c r="Q418" i="15" s="1"/>
  <c r="R418" i="15"/>
  <c r="X417" i="15"/>
  <c r="Z417" i="15" s="1"/>
  <c r="W417" i="15"/>
  <c r="U417" i="15"/>
  <c r="R417" i="15"/>
  <c r="T417" i="15" s="1"/>
  <c r="Q417" i="15" s="1"/>
  <c r="Z416" i="15"/>
  <c r="X416" i="15"/>
  <c r="W416" i="15"/>
  <c r="U416" i="15"/>
  <c r="T416" i="15"/>
  <c r="R416" i="15"/>
  <c r="Q416" i="15"/>
  <c r="Z415" i="15"/>
  <c r="X415" i="15"/>
  <c r="U415" i="15"/>
  <c r="W415" i="15" s="1"/>
  <c r="T415" i="15"/>
  <c r="Q415" i="15" s="1"/>
  <c r="R415" i="15"/>
  <c r="Z414" i="15"/>
  <c r="X414" i="15"/>
  <c r="W414" i="15"/>
  <c r="U414" i="15"/>
  <c r="T414" i="15"/>
  <c r="Q414" i="15" s="1"/>
  <c r="R414" i="15"/>
  <c r="X413" i="15"/>
  <c r="Z413" i="15" s="1"/>
  <c r="W413" i="15"/>
  <c r="U413" i="15"/>
  <c r="R413" i="15"/>
  <c r="T413" i="15" s="1"/>
  <c r="Q413" i="15" s="1"/>
  <c r="Z412" i="15"/>
  <c r="X412" i="15"/>
  <c r="U412" i="15"/>
  <c r="W412" i="15" s="1"/>
  <c r="T412" i="15"/>
  <c r="R412" i="15"/>
  <c r="Q412" i="15"/>
  <c r="Z411" i="15"/>
  <c r="X411" i="15"/>
  <c r="U411" i="15"/>
  <c r="W411" i="15" s="1"/>
  <c r="T411" i="15"/>
  <c r="Q411" i="15" s="1"/>
  <c r="R411" i="15"/>
  <c r="X410" i="15"/>
  <c r="Z410" i="15" s="1"/>
  <c r="W410" i="15"/>
  <c r="U410" i="15"/>
  <c r="T410" i="15"/>
  <c r="Q410" i="15" s="1"/>
  <c r="R410" i="15"/>
  <c r="X409" i="15"/>
  <c r="Z409" i="15" s="1"/>
  <c r="W409" i="15"/>
  <c r="U409" i="15"/>
  <c r="R409" i="15"/>
  <c r="T409" i="15" s="1"/>
  <c r="Q409" i="15" s="1"/>
  <c r="X408" i="15"/>
  <c r="Z408" i="15" s="1"/>
  <c r="W408" i="15"/>
  <c r="U408" i="15"/>
  <c r="T408" i="15"/>
  <c r="R408" i="15"/>
  <c r="Q408" i="15"/>
  <c r="Z407" i="15"/>
  <c r="X407" i="15"/>
  <c r="U407" i="15"/>
  <c r="W407" i="15" s="1"/>
  <c r="T407" i="15"/>
  <c r="Q407" i="15" s="1"/>
  <c r="R407" i="15"/>
  <c r="Z406" i="15"/>
  <c r="X406" i="15"/>
  <c r="U406" i="15"/>
  <c r="W406" i="15" s="1"/>
  <c r="T406" i="15"/>
  <c r="Q406" i="15" s="1"/>
  <c r="R406" i="15"/>
  <c r="X405" i="15"/>
  <c r="Z405" i="15" s="1"/>
  <c r="W405" i="15"/>
  <c r="U405" i="15"/>
  <c r="R405" i="15"/>
  <c r="T405" i="15" s="1"/>
  <c r="Q405" i="15" s="1"/>
  <c r="Z404" i="15"/>
  <c r="X404" i="15"/>
  <c r="U404" i="15"/>
  <c r="W404" i="15" s="1"/>
  <c r="T404" i="15"/>
  <c r="R404" i="15"/>
  <c r="Q404" i="15"/>
  <c r="Z403" i="15"/>
  <c r="X403" i="15"/>
  <c r="U403" i="15"/>
  <c r="W403" i="15" s="1"/>
  <c r="T403" i="15"/>
  <c r="Q403" i="15" s="1"/>
  <c r="R403" i="15"/>
  <c r="Z402" i="15"/>
  <c r="X402" i="15"/>
  <c r="W402" i="15"/>
  <c r="U402" i="15"/>
  <c r="T402" i="15"/>
  <c r="Q402" i="15" s="1"/>
  <c r="R402" i="15"/>
  <c r="Z401" i="15"/>
  <c r="W401" i="15"/>
  <c r="U401" i="15"/>
  <c r="T401" i="15"/>
  <c r="R401" i="15"/>
  <c r="Q401" i="15"/>
  <c r="Z400" i="15"/>
  <c r="W400" i="15"/>
  <c r="U400" i="15"/>
  <c r="T400" i="15"/>
  <c r="Q400" i="15" s="1"/>
  <c r="R400" i="15"/>
  <c r="Z399" i="15"/>
  <c r="W399" i="15"/>
  <c r="U399" i="15"/>
  <c r="T399" i="15"/>
  <c r="R399" i="15"/>
  <c r="Q399" i="15"/>
  <c r="X398" i="15"/>
  <c r="Z398" i="15" s="1"/>
  <c r="U398" i="15"/>
  <c r="W398" i="15" s="1"/>
  <c r="R398" i="15"/>
  <c r="T398" i="15" s="1"/>
  <c r="Q398" i="15" s="1"/>
  <c r="Z397" i="15"/>
  <c r="W397" i="15"/>
  <c r="T397" i="15"/>
  <c r="Q397" i="15" s="1"/>
  <c r="Z396" i="15"/>
  <c r="W396" i="15"/>
  <c r="T396" i="15"/>
  <c r="Q396" i="15" s="1"/>
  <c r="Z395" i="15"/>
  <c r="W395" i="15"/>
  <c r="U395" i="15"/>
  <c r="R395" i="15"/>
  <c r="T395" i="15" s="1"/>
  <c r="Q395" i="15" s="1"/>
  <c r="Z394" i="15"/>
  <c r="U394" i="15"/>
  <c r="W394" i="15" s="1"/>
  <c r="T394" i="15"/>
  <c r="Q394" i="15" s="1"/>
  <c r="R394" i="15"/>
  <c r="Z393" i="15"/>
  <c r="W393" i="15"/>
  <c r="T393" i="15"/>
  <c r="Q393" i="15"/>
  <c r="Z392" i="15"/>
  <c r="W392" i="15"/>
  <c r="U392" i="15"/>
  <c r="T392" i="15"/>
  <c r="Q392" i="15" s="1"/>
  <c r="R392" i="15"/>
  <c r="Z391" i="15"/>
  <c r="W391" i="15"/>
  <c r="U391" i="15"/>
  <c r="T391" i="15"/>
  <c r="R391" i="15"/>
  <c r="Q391" i="15"/>
  <c r="Z390" i="15"/>
  <c r="W390" i="15"/>
  <c r="R390" i="15"/>
  <c r="T390" i="15" s="1"/>
  <c r="Q390" i="15" s="1"/>
  <c r="Z389" i="15"/>
  <c r="W389" i="15"/>
  <c r="T389" i="15"/>
  <c r="Q389" i="15" s="1"/>
  <c r="Z388" i="15"/>
  <c r="X388" i="15"/>
  <c r="W388" i="15"/>
  <c r="U388" i="15"/>
  <c r="T388" i="15"/>
  <c r="R388" i="15"/>
  <c r="Q388" i="15"/>
  <c r="X387" i="15"/>
  <c r="Z387" i="15" s="1"/>
  <c r="U387" i="15"/>
  <c r="W387" i="15" s="1"/>
  <c r="R387" i="15"/>
  <c r="T387" i="15" s="1"/>
  <c r="Q387" i="15" s="1"/>
  <c r="Z386" i="15"/>
  <c r="X386" i="15"/>
  <c r="W386" i="15"/>
  <c r="U386" i="15"/>
  <c r="T386" i="15"/>
  <c r="R386" i="15"/>
  <c r="Z385" i="15"/>
  <c r="X385" i="15"/>
  <c r="W385" i="15"/>
  <c r="U385" i="15"/>
  <c r="T385" i="15"/>
  <c r="R385" i="15"/>
  <c r="Q385" i="15"/>
  <c r="Z384" i="15"/>
  <c r="W384" i="15"/>
  <c r="U384" i="15"/>
  <c r="T384" i="15"/>
  <c r="Q384" i="15" s="1"/>
  <c r="S384" i="15"/>
  <c r="R384" i="15"/>
  <c r="Z383" i="15"/>
  <c r="X383" i="15"/>
  <c r="W383" i="15"/>
  <c r="U383" i="15"/>
  <c r="T383" i="15"/>
  <c r="Q383" i="15" s="1"/>
  <c r="R383" i="15"/>
  <c r="X382" i="15"/>
  <c r="Z382" i="15" s="1"/>
  <c r="U382" i="15"/>
  <c r="W382" i="15" s="1"/>
  <c r="R382" i="15"/>
  <c r="T382" i="15" s="1"/>
  <c r="Q382" i="15" s="1"/>
  <c r="Z381" i="15"/>
  <c r="X381" i="15"/>
  <c r="W381" i="15"/>
  <c r="U381" i="15"/>
  <c r="T381" i="15"/>
  <c r="R381" i="15"/>
  <c r="Q381" i="15"/>
  <c r="Z380" i="15"/>
  <c r="W380" i="15"/>
  <c r="T380" i="15"/>
  <c r="Q380" i="15"/>
  <c r="Z379" i="15"/>
  <c r="W379" i="15"/>
  <c r="U379" i="15"/>
  <c r="T379" i="15"/>
  <c r="Q379" i="15" s="1"/>
  <c r="R379" i="15"/>
  <c r="Z378" i="15"/>
  <c r="W378" i="15"/>
  <c r="U378" i="15"/>
  <c r="T378" i="15"/>
  <c r="R378" i="15"/>
  <c r="Q378" i="15"/>
  <c r="X377" i="15"/>
  <c r="Z377" i="15" s="1"/>
  <c r="U377" i="15"/>
  <c r="W377" i="15" s="1"/>
  <c r="R377" i="15"/>
  <c r="T377" i="15" s="1"/>
  <c r="Q377" i="15" s="1"/>
  <c r="Z376" i="15"/>
  <c r="X376" i="15"/>
  <c r="W376" i="15"/>
  <c r="U376" i="15"/>
  <c r="T376" i="15"/>
  <c r="Q376" i="15" s="1"/>
  <c r="R376" i="15"/>
  <c r="X375" i="15"/>
  <c r="Z375" i="15" s="1"/>
  <c r="U375" i="15"/>
  <c r="W375" i="15" s="1"/>
  <c r="R375" i="15"/>
  <c r="T375" i="15" s="1"/>
  <c r="Q375" i="15" s="1"/>
  <c r="Z374" i="15"/>
  <c r="X374" i="15"/>
  <c r="W374" i="15"/>
  <c r="U374" i="15"/>
  <c r="T374" i="15"/>
  <c r="R374" i="15"/>
  <c r="Q374" i="15"/>
  <c r="X373" i="15"/>
  <c r="Z373" i="15" s="1"/>
  <c r="U373" i="15"/>
  <c r="W373" i="15" s="1"/>
  <c r="R373" i="15"/>
  <c r="T373" i="15" s="1"/>
  <c r="Q373" i="15" s="1"/>
  <c r="Z372" i="15"/>
  <c r="X372" i="15"/>
  <c r="W372" i="15"/>
  <c r="U372" i="15"/>
  <c r="T372" i="15"/>
  <c r="Q372" i="15" s="1"/>
  <c r="R372" i="15"/>
  <c r="X371" i="15"/>
  <c r="Z371" i="15" s="1"/>
  <c r="U371" i="15"/>
  <c r="W371" i="15" s="1"/>
  <c r="R371" i="15"/>
  <c r="T371" i="15" s="1"/>
  <c r="Q371" i="15" s="1"/>
  <c r="Z370" i="15"/>
  <c r="X370" i="15"/>
  <c r="W370" i="15"/>
  <c r="U370" i="15"/>
  <c r="T370" i="15"/>
  <c r="R370" i="15"/>
  <c r="Q370" i="15"/>
  <c r="Z369" i="15"/>
  <c r="W369" i="15"/>
  <c r="U369" i="15"/>
  <c r="T369" i="15"/>
  <c r="Q369" i="15" s="1"/>
  <c r="R369" i="15"/>
  <c r="X368" i="15"/>
  <c r="Z368" i="15" s="1"/>
  <c r="U368" i="15"/>
  <c r="W368" i="15" s="1"/>
  <c r="R368" i="15"/>
  <c r="T368" i="15" s="1"/>
  <c r="Q368" i="15" s="1"/>
  <c r="Z367" i="15"/>
  <c r="U367" i="15"/>
  <c r="W367" i="15" s="1"/>
  <c r="R367" i="15"/>
  <c r="T367" i="15" s="1"/>
  <c r="Q367" i="15" s="1"/>
  <c r="Z366" i="15"/>
  <c r="U366" i="15"/>
  <c r="W366" i="15" s="1"/>
  <c r="R366" i="15"/>
  <c r="T366" i="15" s="1"/>
  <c r="Q366" i="15" s="1"/>
  <c r="Z365" i="15"/>
  <c r="X365" i="15"/>
  <c r="U365" i="15"/>
  <c r="W365" i="15" s="1"/>
  <c r="T365" i="15"/>
  <c r="R365" i="15"/>
  <c r="Q365" i="15"/>
  <c r="X364" i="15"/>
  <c r="Z364" i="15" s="1"/>
  <c r="U364" i="15"/>
  <c r="W364" i="15" s="1"/>
  <c r="T364" i="15"/>
  <c r="Q364" i="15" s="1"/>
  <c r="R364" i="15"/>
  <c r="Z363" i="15"/>
  <c r="W363" i="15"/>
  <c r="U363" i="15"/>
  <c r="R363" i="15"/>
  <c r="T363" i="15" s="1"/>
  <c r="Q363" i="15" s="1"/>
  <c r="Z362" i="15"/>
  <c r="W362" i="15"/>
  <c r="T362" i="15"/>
  <c r="Q362" i="15"/>
  <c r="Z361" i="15"/>
  <c r="U361" i="15"/>
  <c r="W361" i="15" s="1"/>
  <c r="T361" i="15"/>
  <c r="Q361" i="15" s="1"/>
  <c r="R361" i="15"/>
  <c r="Z360" i="15"/>
  <c r="W360" i="15"/>
  <c r="U360" i="15"/>
  <c r="R360" i="15"/>
  <c r="T360" i="15" s="1"/>
  <c r="Q360" i="15" s="1"/>
  <c r="Z359" i="15"/>
  <c r="W359" i="15"/>
  <c r="T359" i="15"/>
  <c r="Q359" i="15"/>
  <c r="X358" i="15"/>
  <c r="Z358" i="15" s="1"/>
  <c r="U358" i="15"/>
  <c r="W358" i="15" s="1"/>
  <c r="R358" i="15"/>
  <c r="T358" i="15" s="1"/>
  <c r="Q358" i="15" s="1"/>
  <c r="Z357" i="15"/>
  <c r="W357" i="15"/>
  <c r="T357" i="15"/>
  <c r="Q357" i="15"/>
  <c r="Z356" i="15"/>
  <c r="W356" i="15"/>
  <c r="T356" i="15"/>
  <c r="Q356" i="15"/>
  <c r="Z355" i="15"/>
  <c r="W355" i="15"/>
  <c r="U355" i="15"/>
  <c r="R355" i="15"/>
  <c r="T355" i="15" s="1"/>
  <c r="Q355" i="15" s="1"/>
  <c r="Z354" i="15"/>
  <c r="W354" i="15"/>
  <c r="T354" i="15"/>
  <c r="Q354" i="15" s="1"/>
  <c r="Z353" i="15"/>
  <c r="W353" i="15"/>
  <c r="T353" i="15"/>
  <c r="Q353" i="15" s="1"/>
  <c r="X352" i="15"/>
  <c r="Z352" i="15" s="1"/>
  <c r="W352" i="15"/>
  <c r="T352" i="15"/>
  <c r="Q352" i="15" s="1"/>
  <c r="Z351" i="15"/>
  <c r="W351" i="15"/>
  <c r="T351" i="15"/>
  <c r="Q351" i="15" s="1"/>
  <c r="Z350" i="15"/>
  <c r="U350" i="15"/>
  <c r="W350" i="15" s="1"/>
  <c r="R350" i="15"/>
  <c r="T350" i="15" s="1"/>
  <c r="Q350" i="15" s="1"/>
  <c r="Z349" i="15"/>
  <c r="W349" i="15"/>
  <c r="T349" i="15"/>
  <c r="Q349" i="15"/>
  <c r="Z348" i="15"/>
  <c r="U348" i="15"/>
  <c r="W348" i="15" s="1"/>
  <c r="R348" i="15"/>
  <c r="T348" i="15" s="1"/>
  <c r="Q348" i="15" s="1"/>
  <c r="X347" i="15"/>
  <c r="Z347" i="15" s="1"/>
  <c r="W347" i="15"/>
  <c r="U347" i="15"/>
  <c r="R347" i="15"/>
  <c r="T347" i="15" s="1"/>
  <c r="Q347" i="15" s="1"/>
  <c r="X346" i="15"/>
  <c r="Z346" i="15" s="1"/>
  <c r="U346" i="15"/>
  <c r="W346" i="15" s="1"/>
  <c r="R346" i="15"/>
  <c r="T346" i="15" s="1"/>
  <c r="Q346" i="15" s="1"/>
  <c r="Z345" i="15"/>
  <c r="X345" i="15"/>
  <c r="U345" i="15"/>
  <c r="W345" i="15" s="1"/>
  <c r="T345" i="15"/>
  <c r="Q345" i="15" s="1"/>
  <c r="R345" i="15"/>
  <c r="X344" i="15"/>
  <c r="Z344" i="15" s="1"/>
  <c r="U344" i="15"/>
  <c r="W344" i="15" s="1"/>
  <c r="R344" i="15"/>
  <c r="T344" i="15" s="1"/>
  <c r="Z343" i="15"/>
  <c r="W343" i="15"/>
  <c r="T343" i="15"/>
  <c r="Z342" i="15"/>
  <c r="X342" i="15"/>
  <c r="U342" i="15"/>
  <c r="W342" i="15" s="1"/>
  <c r="T342" i="15"/>
  <c r="R342" i="15"/>
  <c r="X341" i="15"/>
  <c r="Z341" i="15" s="1"/>
  <c r="W341" i="15"/>
  <c r="U341" i="15"/>
  <c r="R341" i="15"/>
  <c r="T341" i="15" s="1"/>
  <c r="Z340" i="15"/>
  <c r="X340" i="15"/>
  <c r="U340" i="15"/>
  <c r="W340" i="15" s="1"/>
  <c r="T340" i="15"/>
  <c r="Q340" i="15" s="1"/>
  <c r="R340" i="15"/>
  <c r="X339" i="15"/>
  <c r="Z339" i="15" s="1"/>
  <c r="U339" i="15"/>
  <c r="W339" i="15" s="1"/>
  <c r="R339" i="15"/>
  <c r="T339" i="15" s="1"/>
  <c r="Q339" i="15" s="1"/>
  <c r="X338" i="15"/>
  <c r="Z338" i="15" s="1"/>
  <c r="W338" i="15"/>
  <c r="U338" i="15"/>
  <c r="R338" i="15"/>
  <c r="T338" i="15" s="1"/>
  <c r="Q338" i="15" s="1"/>
  <c r="X337" i="15"/>
  <c r="Z337" i="15" s="1"/>
  <c r="U337" i="15"/>
  <c r="W337" i="15" s="1"/>
  <c r="R337" i="15"/>
  <c r="T337" i="15" s="1"/>
  <c r="Q337" i="15" s="1"/>
  <c r="Z336" i="15"/>
  <c r="X336" i="15"/>
  <c r="U336" i="15"/>
  <c r="W336" i="15" s="1"/>
  <c r="T336" i="15"/>
  <c r="Q336" i="15" s="1"/>
  <c r="R336" i="15"/>
  <c r="X335" i="15"/>
  <c r="Z335" i="15" s="1"/>
  <c r="U335" i="15"/>
  <c r="W335" i="15" s="1"/>
  <c r="R335" i="15"/>
  <c r="T335" i="15" s="1"/>
  <c r="Q335" i="15" s="1"/>
  <c r="X334" i="15"/>
  <c r="Z334" i="15" s="1"/>
  <c r="W334" i="15"/>
  <c r="U334" i="15"/>
  <c r="R334" i="15"/>
  <c r="T334" i="15" s="1"/>
  <c r="Q334" i="15" s="1"/>
  <c r="X333" i="15"/>
  <c r="Z333" i="15" s="1"/>
  <c r="U333" i="15"/>
  <c r="W333" i="15" s="1"/>
  <c r="R333" i="15"/>
  <c r="T333" i="15" s="1"/>
  <c r="Q333" i="15" s="1"/>
  <c r="Z332" i="15"/>
  <c r="U332" i="15"/>
  <c r="W332" i="15" s="1"/>
  <c r="R332" i="15"/>
  <c r="T332" i="15" s="1"/>
  <c r="Q332" i="15" s="1"/>
  <c r="X331" i="15"/>
  <c r="Z331" i="15" s="1"/>
  <c r="W331" i="15"/>
  <c r="U331" i="15"/>
  <c r="R331" i="15"/>
  <c r="T331" i="15" s="1"/>
  <c r="Q331" i="15" s="1"/>
  <c r="X330" i="15"/>
  <c r="Z330" i="15" s="1"/>
  <c r="U330" i="15"/>
  <c r="W330" i="15" s="1"/>
  <c r="S330" i="15"/>
  <c r="R330" i="15"/>
  <c r="T330" i="15" s="1"/>
  <c r="Q330" i="15" s="1"/>
  <c r="Z329" i="15"/>
  <c r="U329" i="15"/>
  <c r="W329" i="15" s="1"/>
  <c r="T329" i="15"/>
  <c r="Q329" i="15" s="1"/>
  <c r="R329" i="15"/>
  <c r="X328" i="15"/>
  <c r="Z328" i="15" s="1"/>
  <c r="U328" i="15"/>
  <c r="W328" i="15" s="1"/>
  <c r="R328" i="15"/>
  <c r="T328" i="15" s="1"/>
  <c r="Q328" i="15" s="1"/>
  <c r="Z327" i="15"/>
  <c r="U327" i="15"/>
  <c r="W327" i="15" s="1"/>
  <c r="R327" i="15"/>
  <c r="T327" i="15" s="1"/>
  <c r="Q327" i="15" s="1"/>
  <c r="Z326" i="15"/>
  <c r="U326" i="15"/>
  <c r="W326" i="15" s="1"/>
  <c r="R326" i="15"/>
  <c r="T326" i="15" s="1"/>
  <c r="Q326" i="15" s="1"/>
  <c r="Z325" i="15"/>
  <c r="U325" i="15"/>
  <c r="W325" i="15" s="1"/>
  <c r="R325" i="15"/>
  <c r="T325" i="15" s="1"/>
  <c r="Q325" i="15" s="1"/>
  <c r="Z324" i="15"/>
  <c r="X324" i="15"/>
  <c r="U324" i="15"/>
  <c r="W324" i="15" s="1"/>
  <c r="T324" i="15"/>
  <c r="Q324" i="15" s="1"/>
  <c r="S324" i="15"/>
  <c r="R324" i="15"/>
  <c r="Z323" i="15"/>
  <c r="X323" i="15"/>
  <c r="U323" i="15"/>
  <c r="W323" i="15" s="1"/>
  <c r="T323" i="15"/>
  <c r="Q323" i="15" s="1"/>
  <c r="R323" i="15"/>
  <c r="Z322" i="15"/>
  <c r="W322" i="15"/>
  <c r="T322" i="15"/>
  <c r="Q322" i="15"/>
  <c r="X321" i="15"/>
  <c r="Z321" i="15" s="1"/>
  <c r="U321" i="15"/>
  <c r="W321" i="15" s="1"/>
  <c r="R321" i="15"/>
  <c r="T321" i="15" s="1"/>
  <c r="Q321" i="15" s="1"/>
  <c r="X320" i="15"/>
  <c r="Z320" i="15" s="1"/>
  <c r="W320" i="15"/>
  <c r="U320" i="15"/>
  <c r="R320" i="15"/>
  <c r="T320" i="15" s="1"/>
  <c r="Q320" i="15" s="1"/>
  <c r="X319" i="15"/>
  <c r="Z319" i="15" s="1"/>
  <c r="U319" i="15"/>
  <c r="W319" i="15" s="1"/>
  <c r="R319" i="15"/>
  <c r="T319" i="15" s="1"/>
  <c r="Q319" i="15" s="1"/>
  <c r="Z318" i="15"/>
  <c r="U318" i="15"/>
  <c r="W318" i="15" s="1"/>
  <c r="S318" i="15"/>
  <c r="T318" i="15" s="1"/>
  <c r="Q318" i="15" s="1"/>
  <c r="R318" i="15"/>
  <c r="Z317" i="15"/>
  <c r="W317" i="15"/>
  <c r="U317" i="15"/>
  <c r="R317" i="15"/>
  <c r="T317" i="15" s="1"/>
  <c r="Q317" i="15" s="1"/>
  <c r="Z316" i="15"/>
  <c r="U316" i="15"/>
  <c r="W316" i="15" s="1"/>
  <c r="T316" i="15"/>
  <c r="Q316" i="15" s="1"/>
  <c r="R316" i="15"/>
  <c r="Z315" i="15"/>
  <c r="W315" i="15"/>
  <c r="U315" i="15"/>
  <c r="R315" i="15"/>
  <c r="T315" i="15" s="1"/>
  <c r="Q315" i="15" s="1"/>
  <c r="X314" i="15"/>
  <c r="Z314" i="15" s="1"/>
  <c r="U314" i="15"/>
  <c r="W314" i="15" s="1"/>
  <c r="R314" i="15"/>
  <c r="T314" i="15" s="1"/>
  <c r="Q314" i="15" s="1"/>
  <c r="Z313" i="15"/>
  <c r="U313" i="15"/>
  <c r="W313" i="15" s="1"/>
  <c r="R313" i="15"/>
  <c r="T313" i="15" s="1"/>
  <c r="Q313" i="15" s="1"/>
  <c r="Z312" i="15"/>
  <c r="W312" i="15"/>
  <c r="T312" i="15"/>
  <c r="Q312" i="15" s="1"/>
  <c r="X311" i="15"/>
  <c r="Z311" i="15" s="1"/>
  <c r="W311" i="15"/>
  <c r="U311" i="15"/>
  <c r="R311" i="15"/>
  <c r="T311" i="15" s="1"/>
  <c r="Q311" i="15" s="1"/>
  <c r="X310" i="15"/>
  <c r="Z310" i="15" s="1"/>
  <c r="U310" i="15"/>
  <c r="W310" i="15" s="1"/>
  <c r="R310" i="15"/>
  <c r="T310" i="15" s="1"/>
  <c r="Q310" i="15" s="1"/>
  <c r="Z309" i="15"/>
  <c r="X309" i="15"/>
  <c r="U309" i="15"/>
  <c r="W309" i="15" s="1"/>
  <c r="T309" i="15"/>
  <c r="Q309" i="15" s="1"/>
  <c r="R309" i="15"/>
  <c r="X308" i="15"/>
  <c r="Z308" i="15" s="1"/>
  <c r="U308" i="15"/>
  <c r="W308" i="15" s="1"/>
  <c r="R308" i="15"/>
  <c r="T308" i="15" s="1"/>
  <c r="Q308" i="15" s="1"/>
  <c r="X307" i="15"/>
  <c r="Z307" i="15" s="1"/>
  <c r="W307" i="15"/>
  <c r="U307" i="15"/>
  <c r="R307" i="15"/>
  <c r="T307" i="15" s="1"/>
  <c r="Q307" i="15" s="1"/>
  <c r="X306" i="15"/>
  <c r="Z306" i="15" s="1"/>
  <c r="U306" i="15"/>
  <c r="W306" i="15" s="1"/>
  <c r="R306" i="15"/>
  <c r="T306" i="15" s="1"/>
  <c r="Q306" i="15" s="1"/>
  <c r="Z305" i="15"/>
  <c r="X305" i="15"/>
  <c r="U305" i="15"/>
  <c r="W305" i="15" s="1"/>
  <c r="T305" i="15"/>
  <c r="Q305" i="15" s="1"/>
  <c r="R305" i="15"/>
  <c r="Z304" i="15"/>
  <c r="W304" i="15"/>
  <c r="U304" i="15"/>
  <c r="R304" i="15"/>
  <c r="T304" i="15" s="1"/>
  <c r="Q304" i="15" s="1"/>
  <c r="Z303" i="15"/>
  <c r="U303" i="15"/>
  <c r="W303" i="15" s="1"/>
  <c r="T303" i="15"/>
  <c r="Q303" i="15" s="1"/>
  <c r="R303" i="15"/>
  <c r="Z302" i="15"/>
  <c r="W302" i="15"/>
  <c r="U302" i="15"/>
  <c r="T302" i="15"/>
  <c r="R302" i="15"/>
  <c r="Q302" i="15"/>
  <c r="Z301" i="15"/>
  <c r="W301" i="15"/>
  <c r="U301" i="15"/>
  <c r="T301" i="15"/>
  <c r="Q301" i="15" s="1"/>
  <c r="R301" i="15"/>
  <c r="Z300" i="15"/>
  <c r="W300" i="15"/>
  <c r="U300" i="15"/>
  <c r="T300" i="15"/>
  <c r="R300" i="15"/>
  <c r="Q300" i="15"/>
  <c r="Z299" i="15"/>
  <c r="W299" i="15"/>
  <c r="U299" i="15"/>
  <c r="T299" i="15"/>
  <c r="Q299" i="15" s="1"/>
  <c r="R299" i="15"/>
  <c r="X298" i="15"/>
  <c r="Z298" i="15" s="1"/>
  <c r="U298" i="15"/>
  <c r="W298" i="15" s="1"/>
  <c r="R298" i="15"/>
  <c r="T298" i="15" s="1"/>
  <c r="Q298" i="15" s="1"/>
  <c r="Z297" i="15"/>
  <c r="U297" i="15"/>
  <c r="W297" i="15" s="1"/>
  <c r="R297" i="15"/>
  <c r="T297" i="15" s="1"/>
  <c r="Q297" i="15" s="1"/>
  <c r="Z296" i="15"/>
  <c r="U296" i="15"/>
  <c r="W296" i="15" s="1"/>
  <c r="R296" i="15"/>
  <c r="T296" i="15" s="1"/>
  <c r="Q296" i="15" s="1"/>
  <c r="Z295" i="15"/>
  <c r="U295" i="15"/>
  <c r="W295" i="15" s="1"/>
  <c r="R295" i="15"/>
  <c r="T295" i="15" s="1"/>
  <c r="Q295" i="15" s="1"/>
  <c r="Z294" i="15"/>
  <c r="U294" i="15"/>
  <c r="W294" i="15" s="1"/>
  <c r="R294" i="15"/>
  <c r="T294" i="15" s="1"/>
  <c r="Q294" i="15" s="1"/>
  <c r="X293" i="15"/>
  <c r="Z293" i="15" s="1"/>
  <c r="W293" i="15"/>
  <c r="U293" i="15"/>
  <c r="R293" i="15"/>
  <c r="T293" i="15" s="1"/>
  <c r="Q293" i="15" s="1"/>
  <c r="Z292" i="15"/>
  <c r="U292" i="15"/>
  <c r="W292" i="15" s="1"/>
  <c r="T292" i="15"/>
  <c r="Q292" i="15" s="1"/>
  <c r="R292" i="15"/>
  <c r="Z291" i="15"/>
  <c r="W291" i="15"/>
  <c r="U291" i="15"/>
  <c r="T291" i="15"/>
  <c r="R291" i="15"/>
  <c r="Q291" i="15"/>
  <c r="X290" i="15"/>
  <c r="Z290" i="15" s="1"/>
  <c r="U290" i="15"/>
  <c r="W290" i="15" s="1"/>
  <c r="R290" i="15"/>
  <c r="T290" i="15" s="1"/>
  <c r="Q290" i="15" s="1"/>
  <c r="Z289" i="15"/>
  <c r="U289" i="15"/>
  <c r="W289" i="15" s="1"/>
  <c r="R289" i="15"/>
  <c r="T289" i="15" s="1"/>
  <c r="Q289" i="15" s="1"/>
  <c r="X288" i="15"/>
  <c r="Z288" i="15" s="1"/>
  <c r="W288" i="15"/>
  <c r="U288" i="15"/>
  <c r="T288" i="15"/>
  <c r="R288" i="15"/>
  <c r="Q288" i="15"/>
  <c r="Z287" i="15"/>
  <c r="W287" i="15"/>
  <c r="U287" i="15"/>
  <c r="T287" i="15"/>
  <c r="R287" i="15"/>
  <c r="Q287" i="15"/>
  <c r="Z286" i="15"/>
  <c r="W286" i="15"/>
  <c r="U286" i="15"/>
  <c r="T286" i="15"/>
  <c r="Q286" i="15" s="1"/>
  <c r="R286" i="15"/>
  <c r="Z285" i="15"/>
  <c r="W285" i="15"/>
  <c r="U285" i="15"/>
  <c r="T285" i="15"/>
  <c r="R285" i="15"/>
  <c r="Q285" i="15"/>
  <c r="Z284" i="15"/>
  <c r="W284" i="15"/>
  <c r="U284" i="15"/>
  <c r="T284" i="15"/>
  <c r="Q284" i="15" s="1"/>
  <c r="R284" i="15"/>
  <c r="Z283" i="15"/>
  <c r="W283" i="15"/>
  <c r="U283" i="15"/>
  <c r="T283" i="15"/>
  <c r="R283" i="15"/>
  <c r="Q283" i="15"/>
  <c r="Z282" i="15"/>
  <c r="W282" i="15"/>
  <c r="T282" i="15"/>
  <c r="Q282" i="15"/>
  <c r="Z281" i="15"/>
  <c r="W281" i="15"/>
  <c r="T281" i="15"/>
  <c r="Q281" i="15"/>
  <c r="Z280" i="15"/>
  <c r="W280" i="15"/>
  <c r="T280" i="15"/>
  <c r="Q280" i="15"/>
  <c r="Z279" i="15"/>
  <c r="W279" i="15"/>
  <c r="R279" i="15"/>
  <c r="T279" i="15" s="1"/>
  <c r="Q279" i="15" s="1"/>
  <c r="Z278" i="15"/>
  <c r="U278" i="15"/>
  <c r="W278" i="15" s="1"/>
  <c r="R278" i="15"/>
  <c r="T278" i="15" s="1"/>
  <c r="Q278" i="15" s="1"/>
  <c r="Z277" i="15"/>
  <c r="X277" i="15"/>
  <c r="W277" i="15"/>
  <c r="U277" i="15"/>
  <c r="T277" i="15"/>
  <c r="R277" i="15"/>
  <c r="Q277" i="15"/>
  <c r="Z276" i="15"/>
  <c r="W276" i="15"/>
  <c r="U276" i="15"/>
  <c r="T276" i="15"/>
  <c r="Q276" i="15" s="1"/>
  <c r="R276" i="15"/>
  <c r="Z275" i="15"/>
  <c r="W275" i="15"/>
  <c r="T275" i="15"/>
  <c r="Q275" i="15"/>
  <c r="X274" i="15"/>
  <c r="Z274" i="15" s="1"/>
  <c r="U274" i="15"/>
  <c r="W274" i="15" s="1"/>
  <c r="R274" i="15"/>
  <c r="T274" i="15" s="1"/>
  <c r="Q274" i="15" s="1"/>
  <c r="Z273" i="15"/>
  <c r="X273" i="15"/>
  <c r="W273" i="15"/>
  <c r="U273" i="15"/>
  <c r="T273" i="15"/>
  <c r="Q273" i="15" s="1"/>
  <c r="R273" i="15"/>
  <c r="X272" i="15"/>
  <c r="Z272" i="15" s="1"/>
  <c r="U272" i="15"/>
  <c r="W272" i="15" s="1"/>
  <c r="R272" i="15"/>
  <c r="T272" i="15" s="1"/>
  <c r="Q272" i="15" s="1"/>
  <c r="Z271" i="15"/>
  <c r="X271" i="15"/>
  <c r="W271" i="15"/>
  <c r="U271" i="15"/>
  <c r="T271" i="15"/>
  <c r="Q271" i="15" s="1"/>
  <c r="R271" i="15"/>
  <c r="X270" i="15"/>
  <c r="Z270" i="15" s="1"/>
  <c r="U270" i="15"/>
  <c r="W270" i="15" s="1"/>
  <c r="R270" i="15"/>
  <c r="T270" i="15" s="1"/>
  <c r="Q270" i="15" s="1"/>
  <c r="Z269" i="15"/>
  <c r="X269" i="15"/>
  <c r="W269" i="15"/>
  <c r="U269" i="15"/>
  <c r="T269" i="15"/>
  <c r="Q269" i="15" s="1"/>
  <c r="R269" i="15"/>
  <c r="X268" i="15"/>
  <c r="Z268" i="15" s="1"/>
  <c r="U268" i="15"/>
  <c r="W268" i="15" s="1"/>
  <c r="R268" i="15"/>
  <c r="T268" i="15" s="1"/>
  <c r="Q268" i="15" s="1"/>
  <c r="Z267" i="15"/>
  <c r="X267" i="15"/>
  <c r="W267" i="15"/>
  <c r="U267" i="15"/>
  <c r="T267" i="15"/>
  <c r="R267" i="15"/>
  <c r="Q267" i="15"/>
  <c r="X266" i="15"/>
  <c r="Z266" i="15" s="1"/>
  <c r="U266" i="15"/>
  <c r="W266" i="15" s="1"/>
  <c r="R266" i="15"/>
  <c r="T266" i="15" s="1"/>
  <c r="Q266" i="15" s="1"/>
  <c r="Z265" i="15"/>
  <c r="X265" i="15"/>
  <c r="W265" i="15"/>
  <c r="U265" i="15"/>
  <c r="T265" i="15"/>
  <c r="Q265" i="15" s="1"/>
  <c r="R265" i="15"/>
  <c r="X264" i="15"/>
  <c r="Z264" i="15" s="1"/>
  <c r="U264" i="15"/>
  <c r="W264" i="15" s="1"/>
  <c r="R264" i="15"/>
  <c r="T264" i="15" s="1"/>
  <c r="Q264" i="15" s="1"/>
  <c r="Z263" i="15"/>
  <c r="X263" i="15"/>
  <c r="W263" i="15"/>
  <c r="U263" i="15"/>
  <c r="T263" i="15"/>
  <c r="R263" i="15"/>
  <c r="Q263" i="15"/>
  <c r="Z262" i="15"/>
  <c r="W262" i="15"/>
  <c r="T262" i="15"/>
  <c r="Q262" i="15"/>
  <c r="X261" i="15"/>
  <c r="Z261" i="15" s="1"/>
  <c r="U261" i="15"/>
  <c r="W261" i="15" s="1"/>
  <c r="R261" i="15"/>
  <c r="T261" i="15" s="1"/>
  <c r="Q261" i="15" s="1"/>
  <c r="Z260" i="15"/>
  <c r="X260" i="15"/>
  <c r="W260" i="15"/>
  <c r="U260" i="15"/>
  <c r="T260" i="15"/>
  <c r="Q260" i="15" s="1"/>
  <c r="R260" i="15"/>
  <c r="X259" i="15"/>
  <c r="Z259" i="15" s="1"/>
  <c r="U259" i="15"/>
  <c r="W259" i="15" s="1"/>
  <c r="R259" i="15"/>
  <c r="T259" i="15" s="1"/>
  <c r="Q259" i="15" s="1"/>
  <c r="Z258" i="15"/>
  <c r="X258" i="15"/>
  <c r="W258" i="15"/>
  <c r="U258" i="15"/>
  <c r="T258" i="15"/>
  <c r="R258" i="15"/>
  <c r="Q258" i="15"/>
  <c r="X257" i="15"/>
  <c r="Z257" i="15" s="1"/>
  <c r="U257" i="15"/>
  <c r="W257" i="15" s="1"/>
  <c r="R257" i="15"/>
  <c r="T257" i="15" s="1"/>
  <c r="Q257" i="15" s="1"/>
  <c r="Z256" i="15"/>
  <c r="X256" i="15"/>
  <c r="W256" i="15"/>
  <c r="U256" i="15"/>
  <c r="T256" i="15"/>
  <c r="Q256" i="15" s="1"/>
  <c r="R256" i="15"/>
  <c r="X255" i="15"/>
  <c r="Z255" i="15" s="1"/>
  <c r="U255" i="15"/>
  <c r="W255" i="15" s="1"/>
  <c r="R255" i="15"/>
  <c r="T255" i="15" s="1"/>
  <c r="Q255" i="15" s="1"/>
  <c r="Z254" i="15"/>
  <c r="U254" i="15"/>
  <c r="W254" i="15" s="1"/>
  <c r="R254" i="15"/>
  <c r="T254" i="15" s="1"/>
  <c r="Q254" i="15" s="1"/>
  <c r="Z253" i="15"/>
  <c r="U253" i="15"/>
  <c r="W253" i="15" s="1"/>
  <c r="R253" i="15"/>
  <c r="T253" i="15" s="1"/>
  <c r="Q253" i="15" s="1"/>
  <c r="Z252" i="15"/>
  <c r="U252" i="15"/>
  <c r="W252" i="15" s="1"/>
  <c r="R252" i="15"/>
  <c r="T252" i="15" s="1"/>
  <c r="Q252" i="15" s="1"/>
  <c r="Z251" i="15"/>
  <c r="U251" i="15"/>
  <c r="W251" i="15" s="1"/>
  <c r="R251" i="15"/>
  <c r="T251" i="15" s="1"/>
  <c r="Q251" i="15" s="1"/>
  <c r="Z250" i="15"/>
  <c r="U250" i="15"/>
  <c r="W250" i="15" s="1"/>
  <c r="R250" i="15"/>
  <c r="T250" i="15" s="1"/>
  <c r="Q250" i="15" s="1"/>
  <c r="Z249" i="15"/>
  <c r="U249" i="15"/>
  <c r="W249" i="15" s="1"/>
  <c r="R249" i="15"/>
  <c r="T249" i="15" s="1"/>
  <c r="Q249" i="15" s="1"/>
  <c r="Z248" i="15"/>
  <c r="U248" i="15"/>
  <c r="W248" i="15" s="1"/>
  <c r="R248" i="15"/>
  <c r="T248" i="15" s="1"/>
  <c r="Q248" i="15" s="1"/>
  <c r="Z247" i="15"/>
  <c r="U247" i="15"/>
  <c r="W247" i="15" s="1"/>
  <c r="R247" i="15"/>
  <c r="T247" i="15" s="1"/>
  <c r="Q247" i="15" s="1"/>
  <c r="X246" i="15"/>
  <c r="Z246" i="15" s="1"/>
  <c r="U246" i="15"/>
  <c r="W246" i="15" s="1"/>
  <c r="R246" i="15"/>
  <c r="T246" i="15" s="1"/>
  <c r="Q246" i="15" s="1"/>
  <c r="X245" i="15"/>
  <c r="Z245" i="15" s="1"/>
  <c r="U245" i="15"/>
  <c r="W245" i="15" s="1"/>
  <c r="R245" i="15"/>
  <c r="T245" i="15" s="1"/>
  <c r="Q245" i="15" s="1"/>
  <c r="Z244" i="15"/>
  <c r="X244" i="15"/>
  <c r="U244" i="15"/>
  <c r="W244" i="15" s="1"/>
  <c r="T244" i="15"/>
  <c r="Q244" i="15" s="1"/>
  <c r="R244" i="15"/>
  <c r="X243" i="15"/>
  <c r="Z243" i="15" s="1"/>
  <c r="U243" i="15"/>
  <c r="W243" i="15" s="1"/>
  <c r="R243" i="15"/>
  <c r="T243" i="15" s="1"/>
  <c r="Q243" i="15" s="1"/>
  <c r="X242" i="15"/>
  <c r="Z242" i="15" s="1"/>
  <c r="U242" i="15"/>
  <c r="W242" i="15" s="1"/>
  <c r="R242" i="15"/>
  <c r="T242" i="15" s="1"/>
  <c r="Q242" i="15" s="1"/>
  <c r="X241" i="15"/>
  <c r="Z241" i="15" s="1"/>
  <c r="U241" i="15"/>
  <c r="W241" i="15" s="1"/>
  <c r="R241" i="15"/>
  <c r="T241" i="15" s="1"/>
  <c r="Q241" i="15" s="1"/>
  <c r="X240" i="15"/>
  <c r="Z240" i="15" s="1"/>
  <c r="U240" i="15"/>
  <c r="W240" i="15" s="1"/>
  <c r="T240" i="15"/>
  <c r="Q240" i="15" s="1"/>
  <c r="R240" i="15"/>
  <c r="X239" i="15"/>
  <c r="Z239" i="15" s="1"/>
  <c r="U239" i="15"/>
  <c r="W239" i="15" s="1"/>
  <c r="R239" i="15"/>
  <c r="T239" i="15" s="1"/>
  <c r="Q239" i="15" s="1"/>
  <c r="X238" i="15"/>
  <c r="Z238" i="15" s="1"/>
  <c r="W238" i="15"/>
  <c r="U238" i="15"/>
  <c r="R238" i="15"/>
  <c r="T238" i="15" s="1"/>
  <c r="Q238" i="15" s="1"/>
  <c r="X237" i="15"/>
  <c r="Z237" i="15" s="1"/>
  <c r="U237" i="15"/>
  <c r="W237" i="15" s="1"/>
  <c r="R237" i="15"/>
  <c r="T237" i="15" s="1"/>
  <c r="Q237" i="15" s="1"/>
  <c r="Z236" i="15"/>
  <c r="X236" i="15"/>
  <c r="U236" i="15"/>
  <c r="W236" i="15" s="1"/>
  <c r="T236" i="15"/>
  <c r="Q236" i="15" s="1"/>
  <c r="R236" i="15"/>
  <c r="Z235" i="15"/>
  <c r="W235" i="15"/>
  <c r="U235" i="15"/>
  <c r="T235" i="15"/>
  <c r="R235" i="15"/>
  <c r="Q235" i="15"/>
  <c r="Z234" i="15"/>
  <c r="W234" i="15"/>
  <c r="U234" i="15"/>
  <c r="T234" i="15"/>
  <c r="R234" i="15"/>
  <c r="Q234" i="15"/>
  <c r="Z233" i="15"/>
  <c r="W233" i="15"/>
  <c r="U233" i="15"/>
  <c r="T233" i="15"/>
  <c r="Q233" i="15" s="1"/>
  <c r="R233" i="15"/>
  <c r="Z232" i="15"/>
  <c r="W232" i="15"/>
  <c r="U232" i="15"/>
  <c r="T232" i="15"/>
  <c r="Q232" i="15" s="1"/>
  <c r="R232" i="15"/>
  <c r="Z231" i="15"/>
  <c r="W231" i="15"/>
  <c r="U231" i="15"/>
  <c r="T231" i="15"/>
  <c r="R231" i="15"/>
  <c r="Q231" i="15"/>
  <c r="Z230" i="15"/>
  <c r="W230" i="15"/>
  <c r="U230" i="15"/>
  <c r="T230" i="15"/>
  <c r="Q230" i="15" s="1"/>
  <c r="R230" i="15"/>
  <c r="Z229" i="15"/>
  <c r="W229" i="15"/>
  <c r="U229" i="15"/>
  <c r="T229" i="15"/>
  <c r="R229" i="15"/>
  <c r="Q229" i="15"/>
  <c r="Z228" i="15"/>
  <c r="W228" i="15"/>
  <c r="U228" i="15"/>
  <c r="T228" i="15"/>
  <c r="R228" i="15"/>
  <c r="Q228" i="15"/>
  <c r="X227" i="15"/>
  <c r="Z227" i="15" s="1"/>
  <c r="U227" i="15"/>
  <c r="W227" i="15" s="1"/>
  <c r="R227" i="15"/>
  <c r="T227" i="15" s="1"/>
  <c r="Q227" i="15" s="1"/>
  <c r="Z226" i="15"/>
  <c r="X226" i="15"/>
  <c r="W226" i="15"/>
  <c r="U226" i="15"/>
  <c r="T226" i="15"/>
  <c r="Q226" i="15" s="1"/>
  <c r="R226" i="15"/>
  <c r="X225" i="15"/>
  <c r="Z225" i="15" s="1"/>
  <c r="U225" i="15"/>
  <c r="W225" i="15" s="1"/>
  <c r="R225" i="15"/>
  <c r="T225" i="15" s="1"/>
  <c r="Q225" i="15" s="1"/>
  <c r="Z224" i="15"/>
  <c r="X224" i="15"/>
  <c r="W224" i="15"/>
  <c r="U224" i="15"/>
  <c r="T224" i="15"/>
  <c r="R224" i="15"/>
  <c r="Q224" i="15"/>
  <c r="X223" i="15"/>
  <c r="Z223" i="15" s="1"/>
  <c r="U223" i="15"/>
  <c r="W223" i="15" s="1"/>
  <c r="R223" i="15"/>
  <c r="T223" i="15" s="1"/>
  <c r="Q223" i="15" s="1"/>
  <c r="Z222" i="15"/>
  <c r="X222" i="15"/>
  <c r="W222" i="15"/>
  <c r="U222" i="15"/>
  <c r="T222" i="15"/>
  <c r="Q222" i="15" s="1"/>
  <c r="R222" i="15"/>
  <c r="X221" i="15"/>
  <c r="Z221" i="15" s="1"/>
  <c r="U221" i="15"/>
  <c r="W221" i="15" s="1"/>
  <c r="R221" i="15"/>
  <c r="T221" i="15" s="1"/>
  <c r="Q221" i="15" s="1"/>
  <c r="Z220" i="15"/>
  <c r="X220" i="15"/>
  <c r="W220" i="15"/>
  <c r="U220" i="15"/>
  <c r="T220" i="15"/>
  <c r="R220" i="15"/>
  <c r="Q220" i="15"/>
  <c r="X219" i="15"/>
  <c r="Z219" i="15" s="1"/>
  <c r="U219" i="15"/>
  <c r="W219" i="15" s="1"/>
  <c r="R219" i="15"/>
  <c r="T219" i="15" s="1"/>
  <c r="Q219" i="15" s="1"/>
  <c r="Z218" i="15"/>
  <c r="X218" i="15"/>
  <c r="W218" i="15"/>
  <c r="U218" i="15"/>
  <c r="T218" i="15"/>
  <c r="Q218" i="15" s="1"/>
  <c r="R218" i="15"/>
  <c r="X217" i="15"/>
  <c r="Z217" i="15" s="1"/>
  <c r="U217" i="15"/>
  <c r="W217" i="15" s="1"/>
  <c r="R217" i="15"/>
  <c r="T217" i="15" s="1"/>
  <c r="Q217" i="15" s="1"/>
  <c r="Z216" i="15"/>
  <c r="U216" i="15"/>
  <c r="W216" i="15" s="1"/>
  <c r="R216" i="15"/>
  <c r="T216" i="15" s="1"/>
  <c r="Q216" i="15" s="1"/>
  <c r="Z215" i="15"/>
  <c r="U215" i="15"/>
  <c r="W215" i="15" s="1"/>
  <c r="R215" i="15"/>
  <c r="T215" i="15" s="1"/>
  <c r="Q215" i="15" s="1"/>
  <c r="Z214" i="15"/>
  <c r="U214" i="15"/>
  <c r="W214" i="15" s="1"/>
  <c r="R214" i="15"/>
  <c r="T214" i="15" s="1"/>
  <c r="Q214" i="15" s="1"/>
  <c r="Z213" i="15"/>
  <c r="U213" i="15"/>
  <c r="W213" i="15" s="1"/>
  <c r="R213" i="15"/>
  <c r="T213" i="15" s="1"/>
  <c r="Q213" i="15" s="1"/>
  <c r="Z212" i="15"/>
  <c r="X212" i="15"/>
  <c r="W212" i="15"/>
  <c r="U212" i="15"/>
  <c r="T212" i="15"/>
  <c r="R212" i="15"/>
  <c r="Q212" i="15"/>
  <c r="X211" i="15"/>
  <c r="Z211" i="15" s="1"/>
  <c r="U211" i="15"/>
  <c r="W211" i="15" s="1"/>
  <c r="R211" i="15"/>
  <c r="T211" i="15" s="1"/>
  <c r="Q211" i="15" s="1"/>
  <c r="Z210" i="15"/>
  <c r="X210" i="15"/>
  <c r="W210" i="15"/>
  <c r="U210" i="15"/>
  <c r="T210" i="15"/>
  <c r="Q210" i="15" s="1"/>
  <c r="R210" i="15"/>
  <c r="X209" i="15"/>
  <c r="Z209" i="15" s="1"/>
  <c r="U209" i="15"/>
  <c r="W209" i="15" s="1"/>
  <c r="R209" i="15"/>
  <c r="T209" i="15" s="1"/>
  <c r="Q209" i="15" s="1"/>
  <c r="Z208" i="15"/>
  <c r="X208" i="15"/>
  <c r="W208" i="15"/>
  <c r="U208" i="15"/>
  <c r="T208" i="15"/>
  <c r="R208" i="15"/>
  <c r="Q208" i="15"/>
  <c r="X207" i="15"/>
  <c r="Z207" i="15" s="1"/>
  <c r="U207" i="15"/>
  <c r="W207" i="15" s="1"/>
  <c r="R207" i="15"/>
  <c r="T207" i="15" s="1"/>
  <c r="Q207" i="15" s="1"/>
  <c r="X206" i="15"/>
  <c r="Z206" i="15" s="1"/>
  <c r="W206" i="15"/>
  <c r="U206" i="15"/>
  <c r="T206" i="15"/>
  <c r="Q206" i="15" s="1"/>
  <c r="R206" i="15"/>
  <c r="X205" i="15"/>
  <c r="Z205" i="15" s="1"/>
  <c r="U205" i="15"/>
  <c r="W205" i="15" s="1"/>
  <c r="R205" i="15"/>
  <c r="T205" i="15" s="1"/>
  <c r="Q205" i="15" s="1"/>
  <c r="Z204" i="15"/>
  <c r="X204" i="15"/>
  <c r="W204" i="15"/>
  <c r="U204" i="15"/>
  <c r="T204" i="15"/>
  <c r="Q204" i="15" s="1"/>
  <c r="R204" i="15"/>
  <c r="X203" i="15"/>
  <c r="Z203" i="15" s="1"/>
  <c r="U203" i="15"/>
  <c r="W203" i="15" s="1"/>
  <c r="R203" i="15"/>
  <c r="T203" i="15" s="1"/>
  <c r="Q203" i="15" s="1"/>
  <c r="Z202" i="15"/>
  <c r="X202" i="15"/>
  <c r="W202" i="15"/>
  <c r="U202" i="15"/>
  <c r="T202" i="15"/>
  <c r="Q202" i="15" s="1"/>
  <c r="R202" i="15"/>
  <c r="X201" i="15"/>
  <c r="Z201" i="15" s="1"/>
  <c r="U201" i="15"/>
  <c r="W201" i="15" s="1"/>
  <c r="R201" i="15"/>
  <c r="T201" i="15" s="1"/>
  <c r="Q201" i="15" s="1"/>
  <c r="Z200" i="15"/>
  <c r="X200" i="15"/>
  <c r="W200" i="15"/>
  <c r="U200" i="15"/>
  <c r="T200" i="15"/>
  <c r="R200" i="15"/>
  <c r="Q200" i="15"/>
  <c r="Z199" i="15"/>
  <c r="W199" i="15"/>
  <c r="U199" i="15"/>
  <c r="T199" i="15"/>
  <c r="R199" i="15"/>
  <c r="Q199" i="15"/>
  <c r="X198" i="15"/>
  <c r="Z198" i="15" s="1"/>
  <c r="U198" i="15"/>
  <c r="W198" i="15" s="1"/>
  <c r="R198" i="15"/>
  <c r="T198" i="15" s="1"/>
  <c r="Q198" i="15" s="1"/>
  <c r="Z197" i="15"/>
  <c r="U197" i="15"/>
  <c r="W197" i="15" s="1"/>
  <c r="R197" i="15"/>
  <c r="T197" i="15" s="1"/>
  <c r="Q197" i="15" s="1"/>
  <c r="Z196" i="15"/>
  <c r="U196" i="15"/>
  <c r="W196" i="15" s="1"/>
  <c r="R196" i="15"/>
  <c r="T196" i="15" s="1"/>
  <c r="Q196" i="15" s="1"/>
  <c r="Z195" i="15"/>
  <c r="U195" i="15"/>
  <c r="W195" i="15" s="1"/>
  <c r="R195" i="15"/>
  <c r="T195" i="15" s="1"/>
  <c r="Q195" i="15" s="1"/>
  <c r="X194" i="15"/>
  <c r="Z194" i="15" s="1"/>
  <c r="W194" i="15"/>
  <c r="U194" i="15"/>
  <c r="R194" i="15"/>
  <c r="T194" i="15" s="1"/>
  <c r="Q194" i="15" s="1"/>
  <c r="Z193" i="15"/>
  <c r="U193" i="15"/>
  <c r="W193" i="15" s="1"/>
  <c r="T193" i="15"/>
  <c r="R193" i="15"/>
  <c r="Q193" i="15"/>
  <c r="X192" i="15"/>
  <c r="Z192" i="15" s="1"/>
  <c r="U192" i="15"/>
  <c r="W192" i="15" s="1"/>
  <c r="R192" i="15"/>
  <c r="T192" i="15" s="1"/>
  <c r="Q192" i="15" s="1"/>
  <c r="Z191" i="15"/>
  <c r="X191" i="15"/>
  <c r="W191" i="15"/>
  <c r="U191" i="15"/>
  <c r="T191" i="15"/>
  <c r="Q191" i="15" s="1"/>
  <c r="R191" i="15"/>
  <c r="Z190" i="15"/>
  <c r="W190" i="15"/>
  <c r="U190" i="15"/>
  <c r="T190" i="15"/>
  <c r="Q190" i="15" s="1"/>
  <c r="R190" i="15"/>
  <c r="X189" i="15"/>
  <c r="Z189" i="15" s="1"/>
  <c r="U189" i="15"/>
  <c r="W189" i="15" s="1"/>
  <c r="R189" i="15"/>
  <c r="T189" i="15" s="1"/>
  <c r="Q189" i="15" s="1"/>
  <c r="Z188" i="15"/>
  <c r="X188" i="15"/>
  <c r="W188" i="15"/>
  <c r="U188" i="15"/>
  <c r="T188" i="15"/>
  <c r="R188" i="15"/>
  <c r="Q188" i="15"/>
  <c r="X187" i="15"/>
  <c r="Z187" i="15" s="1"/>
  <c r="U187" i="15"/>
  <c r="W187" i="15" s="1"/>
  <c r="R187" i="15"/>
  <c r="T187" i="15" s="1"/>
  <c r="Q187" i="15" s="1"/>
  <c r="Z186" i="15"/>
  <c r="X186" i="15"/>
  <c r="W186" i="15"/>
  <c r="U186" i="15"/>
  <c r="T186" i="15"/>
  <c r="R186" i="15"/>
  <c r="Q186" i="15"/>
  <c r="X185" i="15"/>
  <c r="Z185" i="15" s="1"/>
  <c r="U185" i="15"/>
  <c r="W185" i="15" s="1"/>
  <c r="R185" i="15"/>
  <c r="T185" i="15" s="1"/>
  <c r="Q185" i="15" s="1"/>
  <c r="Z184" i="15"/>
  <c r="X184" i="15"/>
  <c r="W184" i="15"/>
  <c r="U184" i="15"/>
  <c r="T184" i="15"/>
  <c r="Q184" i="15" s="1"/>
  <c r="R184" i="15"/>
  <c r="X183" i="15"/>
  <c r="Z183" i="15" s="1"/>
  <c r="U183" i="15"/>
  <c r="W183" i="15" s="1"/>
  <c r="R183" i="15"/>
  <c r="T183" i="15" s="1"/>
  <c r="Q183" i="15" s="1"/>
  <c r="Z182" i="15"/>
  <c r="X182" i="15"/>
  <c r="W182" i="15"/>
  <c r="U182" i="15"/>
  <c r="T182" i="15"/>
  <c r="Q182" i="15" s="1"/>
  <c r="R182" i="15"/>
  <c r="X181" i="15"/>
  <c r="Z181" i="15" s="1"/>
  <c r="U181" i="15"/>
  <c r="W181" i="15" s="1"/>
  <c r="R181" i="15"/>
  <c r="T181" i="15" s="1"/>
  <c r="Q181" i="15" s="1"/>
  <c r="Z180" i="15"/>
  <c r="X180" i="15"/>
  <c r="W180" i="15"/>
  <c r="U180" i="15"/>
  <c r="T180" i="15"/>
  <c r="R180" i="15"/>
  <c r="Q180" i="15"/>
  <c r="X179" i="15"/>
  <c r="Z179" i="15" s="1"/>
  <c r="U179" i="15"/>
  <c r="W179" i="15" s="1"/>
  <c r="R179" i="15"/>
  <c r="T179" i="15" s="1"/>
  <c r="Q179" i="15" s="1"/>
  <c r="Z178" i="15"/>
  <c r="X178" i="15"/>
  <c r="W178" i="15"/>
  <c r="U178" i="15"/>
  <c r="T178" i="15"/>
  <c r="Q178" i="15" s="1"/>
  <c r="R178" i="15"/>
  <c r="Z177" i="15"/>
  <c r="W177" i="15"/>
  <c r="U177" i="15"/>
  <c r="T177" i="15"/>
  <c r="R177" i="15"/>
  <c r="Q177" i="15"/>
  <c r="Z176" i="15"/>
  <c r="W176" i="15"/>
  <c r="U176" i="15"/>
  <c r="T176" i="15"/>
  <c r="Q176" i="15" s="1"/>
  <c r="R176" i="15"/>
  <c r="Z175" i="15"/>
  <c r="W175" i="15"/>
  <c r="U175" i="15"/>
  <c r="T175" i="15"/>
  <c r="R175" i="15"/>
  <c r="Q175" i="15"/>
  <c r="Z174" i="15"/>
  <c r="W174" i="15"/>
  <c r="U174" i="15"/>
  <c r="T174" i="15"/>
  <c r="R174" i="15"/>
  <c r="Q174" i="15"/>
  <c r="Z173" i="15"/>
  <c r="W173" i="15"/>
  <c r="U173" i="15"/>
  <c r="T173" i="15"/>
  <c r="Q173" i="15" s="1"/>
  <c r="R173" i="15"/>
  <c r="Z172" i="15"/>
  <c r="W172" i="15"/>
  <c r="U172" i="15"/>
  <c r="T172" i="15"/>
  <c r="R172" i="15"/>
  <c r="Q172" i="15"/>
  <c r="Z171" i="15"/>
  <c r="W171" i="15"/>
  <c r="U171" i="15"/>
  <c r="T171" i="15"/>
  <c r="R171" i="15"/>
  <c r="Q171" i="15"/>
  <c r="Z170" i="15"/>
  <c r="W170" i="15"/>
  <c r="U170" i="15"/>
  <c r="T170" i="15"/>
  <c r="R170" i="15"/>
  <c r="Q170" i="15"/>
  <c r="X169" i="15"/>
  <c r="Z169" i="15" s="1"/>
  <c r="U169" i="15"/>
  <c r="W169" i="15" s="1"/>
  <c r="R169" i="15"/>
  <c r="T169" i="15" s="1"/>
  <c r="Q169" i="15" s="1"/>
  <c r="Z168" i="15"/>
  <c r="X168" i="15"/>
  <c r="W168" i="15"/>
  <c r="U168" i="15"/>
  <c r="T168" i="15"/>
  <c r="R168" i="15"/>
  <c r="Q168" i="15"/>
  <c r="X167" i="15"/>
  <c r="Z167" i="15" s="1"/>
  <c r="U167" i="15"/>
  <c r="W167" i="15" s="1"/>
  <c r="R167" i="15"/>
  <c r="T167" i="15" s="1"/>
  <c r="Q167" i="15" s="1"/>
  <c r="Z166" i="15"/>
  <c r="X166" i="15"/>
  <c r="W166" i="15"/>
  <c r="U166" i="15"/>
  <c r="T166" i="15"/>
  <c r="Q166" i="15" s="1"/>
  <c r="R166" i="15"/>
  <c r="X165" i="15"/>
  <c r="Z165" i="15" s="1"/>
  <c r="U165" i="15"/>
  <c r="W165" i="15" s="1"/>
  <c r="R165" i="15"/>
  <c r="T165" i="15" s="1"/>
  <c r="Q165" i="15" s="1"/>
  <c r="Z164" i="15"/>
  <c r="X164" i="15"/>
  <c r="W164" i="15"/>
  <c r="U164" i="15"/>
  <c r="T164" i="15"/>
  <c r="R164" i="15"/>
  <c r="Q164" i="15"/>
  <c r="X163" i="15"/>
  <c r="Z163" i="15" s="1"/>
  <c r="U163" i="15"/>
  <c r="W163" i="15" s="1"/>
  <c r="R163" i="15"/>
  <c r="T163" i="15" s="1"/>
  <c r="Q163" i="15" s="1"/>
  <c r="Z162" i="15"/>
  <c r="X162" i="15"/>
  <c r="W162" i="15"/>
  <c r="U162" i="15"/>
  <c r="T162" i="15"/>
  <c r="Q162" i="15" s="1"/>
  <c r="R162" i="15"/>
  <c r="X161" i="15"/>
  <c r="Z161" i="15" s="1"/>
  <c r="U161" i="15"/>
  <c r="W161" i="15" s="1"/>
  <c r="R161" i="15"/>
  <c r="T161" i="15" s="1"/>
  <c r="Q161" i="15" s="1"/>
  <c r="Z160" i="15"/>
  <c r="X160" i="15"/>
  <c r="W160" i="15"/>
  <c r="U160" i="15"/>
  <c r="T160" i="15"/>
  <c r="Q160" i="15" s="1"/>
  <c r="R160" i="15"/>
  <c r="X159" i="15"/>
  <c r="Z159" i="15" s="1"/>
  <c r="U159" i="15"/>
  <c r="W159" i="15" s="1"/>
  <c r="R159" i="15"/>
  <c r="T159" i="15" s="1"/>
  <c r="Q159" i="15" s="1"/>
  <c r="Z158" i="15"/>
  <c r="W158" i="15"/>
  <c r="T158" i="15"/>
  <c r="Q158" i="15" s="1"/>
  <c r="Z157" i="15"/>
  <c r="X157" i="15"/>
  <c r="W157" i="15"/>
  <c r="U157" i="15"/>
  <c r="T157" i="15"/>
  <c r="Q157" i="15" s="1"/>
  <c r="R157" i="15"/>
  <c r="X156" i="15"/>
  <c r="Z156" i="15" s="1"/>
  <c r="U156" i="15"/>
  <c r="W156" i="15" s="1"/>
  <c r="R156" i="15"/>
  <c r="T156" i="15" s="1"/>
  <c r="Q156" i="15" s="1"/>
  <c r="Z155" i="15"/>
  <c r="X155" i="15"/>
  <c r="W155" i="15"/>
  <c r="U155" i="15"/>
  <c r="T155" i="15"/>
  <c r="Q155" i="15" s="1"/>
  <c r="R155" i="15"/>
  <c r="X154" i="15"/>
  <c r="Z154" i="15" s="1"/>
  <c r="U154" i="15"/>
  <c r="W154" i="15" s="1"/>
  <c r="R154" i="15"/>
  <c r="T154" i="15" s="1"/>
  <c r="Q154" i="15" s="1"/>
  <c r="Z153" i="15"/>
  <c r="X153" i="15"/>
  <c r="W153" i="15"/>
  <c r="U153" i="15"/>
  <c r="T153" i="15"/>
  <c r="R153" i="15"/>
  <c r="Q153" i="15"/>
  <c r="X152" i="15"/>
  <c r="Z152" i="15" s="1"/>
  <c r="U152" i="15"/>
  <c r="W152" i="15" s="1"/>
  <c r="R152" i="15"/>
  <c r="T152" i="15" s="1"/>
  <c r="Q152" i="15" s="1"/>
  <c r="Z151" i="15"/>
  <c r="X151" i="15"/>
  <c r="W151" i="15"/>
  <c r="U151" i="15"/>
  <c r="T151" i="15"/>
  <c r="Q151" i="15" s="1"/>
  <c r="R151" i="15"/>
  <c r="X150" i="15"/>
  <c r="Z150" i="15" s="1"/>
  <c r="U150" i="15"/>
  <c r="W150" i="15" s="1"/>
  <c r="R150" i="15"/>
  <c r="T150" i="15" s="1"/>
  <c r="Q150" i="15" s="1"/>
  <c r="Z149" i="15"/>
  <c r="X149" i="15"/>
  <c r="W149" i="15"/>
  <c r="U149" i="15"/>
  <c r="T149" i="15"/>
  <c r="R149" i="15"/>
  <c r="Q149" i="15"/>
  <c r="X148" i="15"/>
  <c r="Z148" i="15" s="1"/>
  <c r="U148" i="15"/>
  <c r="W148" i="15" s="1"/>
  <c r="T148" i="15"/>
  <c r="Q148" i="15" s="1"/>
  <c r="R148" i="15"/>
  <c r="X147" i="15"/>
  <c r="Z147" i="15" s="1"/>
  <c r="W147" i="15"/>
  <c r="U147" i="15"/>
  <c r="R147" i="15"/>
  <c r="T147" i="15" s="1"/>
  <c r="Q147" i="15" s="1"/>
  <c r="Z146" i="15"/>
  <c r="U146" i="15"/>
  <c r="W146" i="15" s="1"/>
  <c r="T146" i="15"/>
  <c r="Q146" i="15" s="1"/>
  <c r="Z145" i="15"/>
  <c r="W145" i="15"/>
  <c r="T145" i="15"/>
  <c r="Q145" i="15" s="1"/>
  <c r="AB144" i="15"/>
  <c r="Z144" i="15"/>
  <c r="W144" i="15"/>
  <c r="T144" i="15"/>
  <c r="X143" i="15"/>
  <c r="Z143" i="15" s="1"/>
  <c r="W143" i="15"/>
  <c r="T143" i="15"/>
  <c r="Z142" i="15"/>
  <c r="W142" i="15"/>
  <c r="T142" i="15"/>
  <c r="X141" i="15"/>
  <c r="Z141" i="15" s="1"/>
  <c r="W141" i="15"/>
  <c r="U141" i="15"/>
  <c r="R141" i="15"/>
  <c r="T141" i="15" s="1"/>
  <c r="Q141" i="15" s="1"/>
  <c r="Z140" i="15"/>
  <c r="X140" i="15"/>
  <c r="U140" i="15"/>
  <c r="W140" i="15" s="1"/>
  <c r="T140" i="15"/>
  <c r="Q140" i="15" s="1"/>
  <c r="R140" i="15"/>
  <c r="Z139" i="15"/>
  <c r="X139" i="15"/>
  <c r="U139" i="15"/>
  <c r="W139" i="15" s="1"/>
  <c r="T139" i="15"/>
  <c r="Q139" i="15" s="1"/>
  <c r="R139" i="15"/>
  <c r="X138" i="15"/>
  <c r="Z138" i="15" s="1"/>
  <c r="W138" i="15"/>
  <c r="U138" i="15"/>
  <c r="R138" i="15"/>
  <c r="T138" i="15" s="1"/>
  <c r="Q138" i="15" s="1"/>
  <c r="Z137" i="15"/>
  <c r="U137" i="15"/>
  <c r="W137" i="15" s="1"/>
  <c r="T137" i="15"/>
  <c r="Q137" i="15" s="1"/>
  <c r="Z136" i="15"/>
  <c r="W136" i="15"/>
  <c r="U136" i="15"/>
  <c r="R136" i="15"/>
  <c r="T136" i="15" s="1"/>
  <c r="Q136" i="15" s="1"/>
  <c r="Z135" i="15"/>
  <c r="X135" i="15"/>
  <c r="U135" i="15"/>
  <c r="W135" i="15" s="1"/>
  <c r="T135" i="15"/>
  <c r="R135" i="15"/>
  <c r="X134" i="15"/>
  <c r="Z134" i="15" s="1"/>
  <c r="W134" i="15"/>
  <c r="U134" i="15"/>
  <c r="R134" i="15"/>
  <c r="T134" i="15" s="1"/>
  <c r="Z133" i="15"/>
  <c r="W133" i="15"/>
  <c r="T133" i="15"/>
  <c r="Q133" i="15"/>
  <c r="Z132" i="15"/>
  <c r="U132" i="15"/>
  <c r="W132" i="15" s="1"/>
  <c r="T132" i="15"/>
  <c r="Q132" i="15" s="1"/>
  <c r="R132" i="15"/>
  <c r="Z131" i="15"/>
  <c r="W131" i="15"/>
  <c r="U131" i="15"/>
  <c r="R131" i="15"/>
  <c r="T131" i="15" s="1"/>
  <c r="Q131" i="15" s="1"/>
  <c r="Z130" i="15"/>
  <c r="X130" i="15"/>
  <c r="U130" i="15"/>
  <c r="W130" i="15" s="1"/>
  <c r="T130" i="15"/>
  <c r="R130" i="15"/>
  <c r="Q130" i="15"/>
  <c r="Z129" i="15"/>
  <c r="W129" i="15"/>
  <c r="T129" i="15"/>
  <c r="Q129" i="15"/>
  <c r="Z128" i="15"/>
  <c r="X128" i="15"/>
  <c r="U128" i="15"/>
  <c r="W128" i="15" s="1"/>
  <c r="T128" i="15"/>
  <c r="Q128" i="15" s="1"/>
  <c r="X127" i="15"/>
  <c r="Z127" i="15" s="1"/>
  <c r="W127" i="15"/>
  <c r="U127" i="15"/>
  <c r="R127" i="15"/>
  <c r="T127" i="15" s="1"/>
  <c r="Q127" i="15" s="1"/>
  <c r="Z126" i="15"/>
  <c r="U126" i="15"/>
  <c r="W126" i="15" s="1"/>
  <c r="T126" i="15"/>
  <c r="Q126" i="15" s="1"/>
  <c r="R126" i="15"/>
  <c r="X125" i="15"/>
  <c r="Z125" i="15" s="1"/>
  <c r="W125" i="15"/>
  <c r="U125" i="15"/>
  <c r="R125" i="15"/>
  <c r="T125" i="15" s="1"/>
  <c r="Q125" i="15" s="1"/>
  <c r="Z124" i="15"/>
  <c r="W124" i="15"/>
  <c r="T124" i="15"/>
  <c r="Q124" i="15" s="1"/>
  <c r="Z123" i="15"/>
  <c r="W123" i="15"/>
  <c r="T123" i="15"/>
  <c r="Q123" i="15" s="1"/>
  <c r="X122" i="15"/>
  <c r="Z122" i="15" s="1"/>
  <c r="W122" i="15"/>
  <c r="U122" i="15"/>
  <c r="S122" i="15"/>
  <c r="T122" i="15" s="1"/>
  <c r="Q122" i="15" s="1"/>
  <c r="Z121" i="15"/>
  <c r="W121" i="15"/>
  <c r="R121" i="15"/>
  <c r="T121" i="15" s="1"/>
  <c r="Q121" i="15" s="1"/>
  <c r="Z120" i="15"/>
  <c r="W120" i="15"/>
  <c r="T120" i="15"/>
  <c r="Q120" i="15" s="1"/>
  <c r="Z119" i="15"/>
  <c r="W119" i="15"/>
  <c r="T119" i="15"/>
  <c r="Q119" i="15" s="1"/>
  <c r="Z118" i="15"/>
  <c r="W118" i="15"/>
  <c r="T118" i="15"/>
  <c r="Q118" i="15" s="1"/>
  <c r="Z117" i="15"/>
  <c r="W117" i="15"/>
  <c r="T117" i="15"/>
  <c r="Q117" i="15" s="1"/>
  <c r="R117" i="15"/>
  <c r="X116" i="15"/>
  <c r="Z116" i="15" s="1"/>
  <c r="W116" i="15"/>
  <c r="U116" i="15"/>
  <c r="R116" i="15"/>
  <c r="T116" i="15" s="1"/>
  <c r="Q116" i="15" s="1"/>
  <c r="X115" i="15"/>
  <c r="Z115" i="15" s="1"/>
  <c r="W115" i="15"/>
  <c r="U115" i="15"/>
  <c r="R115" i="15"/>
  <c r="T115" i="15" s="1"/>
  <c r="Q115" i="15" s="1"/>
  <c r="Z114" i="15"/>
  <c r="X114" i="15"/>
  <c r="U114" i="15"/>
  <c r="W114" i="15" s="1"/>
  <c r="T114" i="15"/>
  <c r="Q114" i="15" s="1"/>
  <c r="Z113" i="15"/>
  <c r="W113" i="15"/>
  <c r="T113" i="15"/>
  <c r="Q113" i="15" s="1"/>
  <c r="X112" i="15"/>
  <c r="Z112" i="15" s="1"/>
  <c r="W112" i="15"/>
  <c r="U112" i="15"/>
  <c r="R112" i="15"/>
  <c r="T112" i="15" s="1"/>
  <c r="Q112" i="15" s="1"/>
  <c r="X111" i="15"/>
  <c r="Z111" i="15" s="1"/>
  <c r="W111" i="15"/>
  <c r="U111" i="15"/>
  <c r="R111" i="15"/>
  <c r="T111" i="15" s="1"/>
  <c r="Q111" i="15" s="1"/>
  <c r="Z110" i="15"/>
  <c r="W110" i="15"/>
  <c r="U110" i="15"/>
  <c r="T110" i="15"/>
  <c r="Q110" i="15" s="1"/>
  <c r="R110" i="15"/>
  <c r="Z109" i="15"/>
  <c r="W109" i="15"/>
  <c r="T109" i="15"/>
  <c r="Q109" i="15" s="1"/>
  <c r="Z108" i="15"/>
  <c r="W108" i="15"/>
  <c r="T108" i="15"/>
  <c r="Q108" i="15" s="1"/>
  <c r="Z107" i="15"/>
  <c r="W107" i="15"/>
  <c r="T107" i="15"/>
  <c r="Q107" i="15" s="1"/>
  <c r="Z106" i="15"/>
  <c r="W106" i="15"/>
  <c r="T106" i="15"/>
  <c r="Q106" i="15"/>
  <c r="X105" i="15"/>
  <c r="Z105" i="15" s="1"/>
  <c r="U105" i="15"/>
  <c r="W105" i="15" s="1"/>
  <c r="T105" i="15"/>
  <c r="Q105" i="15"/>
  <c r="Z104" i="15"/>
  <c r="W104" i="15"/>
  <c r="T104" i="15"/>
  <c r="Q104" i="15"/>
  <c r="Z103" i="15"/>
  <c r="W103" i="15"/>
  <c r="T103" i="15"/>
  <c r="Q103" i="15"/>
  <c r="Z102" i="15"/>
  <c r="W102" i="15"/>
  <c r="T102" i="15"/>
  <c r="Q102" i="15"/>
  <c r="Z101" i="15"/>
  <c r="W101" i="15"/>
  <c r="T101" i="15"/>
  <c r="Q101" i="15"/>
  <c r="Z100" i="15"/>
  <c r="W100" i="15"/>
  <c r="T100" i="15"/>
  <c r="Q100" i="15"/>
  <c r="Z99" i="15"/>
  <c r="W99" i="15"/>
  <c r="T99" i="15"/>
  <c r="Q99" i="15"/>
  <c r="Z98" i="15"/>
  <c r="W98" i="15"/>
  <c r="T98" i="15"/>
  <c r="Q98" i="15"/>
  <c r="Z97" i="15"/>
  <c r="W97" i="15"/>
  <c r="T97" i="15"/>
  <c r="Q97" i="15"/>
  <c r="X96" i="15"/>
  <c r="Z96" i="15" s="1"/>
  <c r="U96" i="15"/>
  <c r="W96" i="15" s="1"/>
  <c r="R96" i="15"/>
  <c r="T96" i="15" s="1"/>
  <c r="Q96" i="15" s="1"/>
  <c r="Z95" i="15"/>
  <c r="U95" i="15"/>
  <c r="W95" i="15" s="1"/>
  <c r="R95" i="15"/>
  <c r="T95" i="15" s="1"/>
  <c r="Q95" i="15" s="1"/>
  <c r="Z94" i="15"/>
  <c r="X94" i="15"/>
  <c r="U94" i="15"/>
  <c r="W94" i="15" s="1"/>
  <c r="T94" i="15"/>
  <c r="Q94" i="15" s="1"/>
  <c r="R94" i="15"/>
  <c r="Z93" i="15"/>
  <c r="W93" i="15"/>
  <c r="T93" i="15"/>
  <c r="Q93" i="15"/>
  <c r="X92" i="15"/>
  <c r="Z92" i="15" s="1"/>
  <c r="U92" i="15"/>
  <c r="W92" i="15" s="1"/>
  <c r="R92" i="15"/>
  <c r="T92" i="15" s="1"/>
  <c r="Q92" i="15" s="1"/>
  <c r="X91" i="15"/>
  <c r="Z91" i="15" s="1"/>
  <c r="W91" i="15"/>
  <c r="U91" i="15"/>
  <c r="R91" i="15"/>
  <c r="T91" i="15" s="1"/>
  <c r="Q91" i="15" s="1"/>
  <c r="Z90" i="15"/>
  <c r="W90" i="15"/>
  <c r="T90" i="15"/>
  <c r="Q90" i="15" s="1"/>
  <c r="X89" i="15"/>
  <c r="Z89" i="15" s="1"/>
  <c r="U89" i="15"/>
  <c r="W89" i="15" s="1"/>
  <c r="R89" i="15"/>
  <c r="T89" i="15" s="1"/>
  <c r="Q89" i="15" s="1"/>
  <c r="Z88" i="15"/>
  <c r="U88" i="15"/>
  <c r="W88" i="15" s="1"/>
  <c r="R88" i="15"/>
  <c r="T88" i="15" s="1"/>
  <c r="Q88" i="15" s="1"/>
  <c r="Z87" i="15"/>
  <c r="W87" i="15"/>
  <c r="U87" i="15"/>
  <c r="R87" i="15"/>
  <c r="T87" i="15" s="1"/>
  <c r="Q87" i="15" s="1"/>
  <c r="Z86" i="15"/>
  <c r="U86" i="15"/>
  <c r="W86" i="15" s="1"/>
  <c r="T86" i="15"/>
  <c r="Q86" i="15" s="1"/>
  <c r="R86" i="15"/>
  <c r="Z85" i="15"/>
  <c r="W85" i="15"/>
  <c r="U85" i="15"/>
  <c r="R85" i="15"/>
  <c r="T85" i="15" s="1"/>
  <c r="Q85" i="15" s="1"/>
  <c r="Z84" i="15"/>
  <c r="X84" i="15"/>
  <c r="U84" i="15"/>
  <c r="W84" i="15" s="1"/>
  <c r="T84" i="15"/>
  <c r="Q84" i="15" s="1"/>
  <c r="R84" i="15"/>
  <c r="Z83" i="15"/>
  <c r="W83" i="15"/>
  <c r="U83" i="15"/>
  <c r="R83" i="15"/>
  <c r="T83" i="15" s="1"/>
  <c r="Q83" i="15" s="1"/>
  <c r="X82" i="15"/>
  <c r="Z82" i="15" s="1"/>
  <c r="W82" i="15"/>
  <c r="U82" i="15"/>
  <c r="R82" i="15"/>
  <c r="T82" i="15" s="1"/>
  <c r="Q82" i="15" s="1"/>
  <c r="Z81" i="15"/>
  <c r="W81" i="15"/>
  <c r="T81" i="15"/>
  <c r="Q81" i="15"/>
  <c r="Z80" i="15"/>
  <c r="X80" i="15"/>
  <c r="U80" i="15"/>
  <c r="W80" i="15" s="1"/>
  <c r="T80" i="15"/>
  <c r="Q80" i="15" s="1"/>
  <c r="R80" i="15"/>
  <c r="Z79" i="15"/>
  <c r="W79" i="15"/>
  <c r="U79" i="15"/>
  <c r="R79" i="15"/>
  <c r="T79" i="15" s="1"/>
  <c r="Q79" i="15" s="1"/>
  <c r="X78" i="15"/>
  <c r="Z78" i="15" s="1"/>
  <c r="W78" i="15"/>
  <c r="U78" i="15"/>
  <c r="R78" i="15"/>
  <c r="T78" i="15" s="1"/>
  <c r="Q78" i="15" s="1"/>
  <c r="Z77" i="15"/>
  <c r="U77" i="15"/>
  <c r="W77" i="15" s="1"/>
  <c r="T77" i="15"/>
  <c r="Q77" i="15" s="1"/>
  <c r="R77" i="15"/>
  <c r="X76" i="15"/>
  <c r="Z76" i="15" s="1"/>
  <c r="W76" i="15"/>
  <c r="U76" i="15"/>
  <c r="R76" i="15"/>
  <c r="T76" i="15" s="1"/>
  <c r="Q76" i="15" s="1"/>
  <c r="X75" i="15"/>
  <c r="Z75" i="15" s="1"/>
  <c r="W75" i="15"/>
  <c r="U75" i="15"/>
  <c r="R75" i="15"/>
  <c r="T75" i="15" s="1"/>
  <c r="Q75" i="15" s="1"/>
  <c r="Z74" i="15"/>
  <c r="X74" i="15"/>
  <c r="U74" i="15"/>
  <c r="W74" i="15" s="1"/>
  <c r="T74" i="15"/>
  <c r="Q74" i="15" s="1"/>
  <c r="R74" i="15"/>
  <c r="X73" i="15"/>
  <c r="Z73" i="15" s="1"/>
  <c r="U73" i="15"/>
  <c r="W73" i="15" s="1"/>
  <c r="T73" i="15"/>
  <c r="Q73" i="15" s="1"/>
  <c r="R73" i="15"/>
  <c r="X72" i="15"/>
  <c r="Z72" i="15" s="1"/>
  <c r="W72" i="15"/>
  <c r="U72" i="15"/>
  <c r="R72" i="15"/>
  <c r="T72" i="15" s="1"/>
  <c r="Q72" i="15" s="1"/>
  <c r="Z71" i="15"/>
  <c r="W71" i="15"/>
  <c r="Q71" i="15"/>
  <c r="Z70" i="15"/>
  <c r="W70" i="15"/>
  <c r="T70" i="15"/>
  <c r="Q70" i="15" s="1"/>
  <c r="X69" i="15"/>
  <c r="Z69" i="15" s="1"/>
  <c r="U69" i="15"/>
  <c r="W69" i="15" s="1"/>
  <c r="R69" i="15"/>
  <c r="T69" i="15" s="1"/>
  <c r="Q69" i="15" s="1"/>
  <c r="Z68" i="15"/>
  <c r="X68" i="15"/>
  <c r="U68" i="15"/>
  <c r="W68" i="15" s="1"/>
  <c r="T68" i="15"/>
  <c r="Q68" i="15" s="1"/>
  <c r="R68" i="15"/>
  <c r="X67" i="15"/>
  <c r="Z67" i="15" s="1"/>
  <c r="U67" i="15"/>
  <c r="W67" i="15" s="1"/>
  <c r="R67" i="15"/>
  <c r="T67" i="15" s="1"/>
  <c r="Q67" i="15" s="1"/>
  <c r="X66" i="15"/>
  <c r="Z66" i="15" s="1"/>
  <c r="W66" i="15"/>
  <c r="U66" i="15"/>
  <c r="R66" i="15"/>
  <c r="T66" i="15" s="1"/>
  <c r="Q66" i="15" s="1"/>
  <c r="Z65" i="15"/>
  <c r="U65" i="15"/>
  <c r="W65" i="15" s="1"/>
  <c r="T65" i="15"/>
  <c r="Q65" i="15" s="1"/>
  <c r="R65" i="15"/>
  <c r="R756" i="15" s="1"/>
  <c r="X64" i="15"/>
  <c r="X756" i="15" s="1"/>
  <c r="W64" i="15"/>
  <c r="U64" i="15"/>
  <c r="U756" i="15" s="1"/>
  <c r="T64" i="15"/>
  <c r="Q64" i="15"/>
  <c r="Z63" i="15"/>
  <c r="X63" i="15"/>
  <c r="U63" i="15"/>
  <c r="W63" i="15" s="1"/>
  <c r="T63" i="15"/>
  <c r="Q63" i="15" s="1"/>
  <c r="R63" i="15"/>
  <c r="Z62" i="15"/>
  <c r="W62" i="15"/>
  <c r="U62" i="15"/>
  <c r="R62" i="15"/>
  <c r="T62" i="15" s="1"/>
  <c r="Q62" i="15" s="1"/>
  <c r="Z61" i="15"/>
  <c r="X61" i="15"/>
  <c r="W61" i="15"/>
  <c r="U61" i="15"/>
  <c r="T61" i="15"/>
  <c r="R61" i="15"/>
  <c r="Q61" i="15"/>
  <c r="Z60" i="15"/>
  <c r="X60" i="15"/>
  <c r="U60" i="15"/>
  <c r="W60" i="15" s="1"/>
  <c r="T60" i="15"/>
  <c r="Q60" i="15" s="1"/>
  <c r="X59" i="15"/>
  <c r="Z59" i="15" s="1"/>
  <c r="W59" i="15"/>
  <c r="U59" i="15"/>
  <c r="R59" i="15"/>
  <c r="T59" i="15" s="1"/>
  <c r="Q59" i="15" s="1"/>
  <c r="Z58" i="15"/>
  <c r="U58" i="15"/>
  <c r="W58" i="15" s="1"/>
  <c r="T58" i="15"/>
  <c r="Q58" i="15" s="1"/>
  <c r="R58" i="15"/>
  <c r="Z57" i="15"/>
  <c r="X57" i="15"/>
  <c r="W57" i="15"/>
  <c r="U57" i="15"/>
  <c r="T57" i="15"/>
  <c r="Q57" i="15" s="1"/>
  <c r="R57" i="15"/>
  <c r="X56" i="15"/>
  <c r="Z56" i="15" s="1"/>
  <c r="W56" i="15"/>
  <c r="U56" i="15"/>
  <c r="R56" i="15"/>
  <c r="T56" i="15" s="1"/>
  <c r="Q56" i="15" s="1"/>
  <c r="Z55" i="15"/>
  <c r="W55" i="15"/>
  <c r="T55" i="15"/>
  <c r="Q55" i="15" s="1"/>
  <c r="Z54" i="15"/>
  <c r="W54" i="15"/>
  <c r="T54" i="15"/>
  <c r="Q54" i="15" s="1"/>
  <c r="Z53" i="15"/>
  <c r="X53" i="15"/>
  <c r="W53" i="15"/>
  <c r="T53" i="15"/>
  <c r="Q53" i="15" s="1"/>
  <c r="X52" i="15"/>
  <c r="Z52" i="15" s="1"/>
  <c r="W52" i="15"/>
  <c r="U52" i="15"/>
  <c r="R52" i="15"/>
  <c r="T52" i="15" s="1"/>
  <c r="Q52" i="15" s="1"/>
  <c r="Z51" i="15"/>
  <c r="X51" i="15"/>
  <c r="W51" i="15"/>
  <c r="U51" i="15"/>
  <c r="T51" i="15"/>
  <c r="R51" i="15"/>
  <c r="Q51" i="15"/>
  <c r="Z50" i="15"/>
  <c r="W50" i="15"/>
  <c r="U50" i="15"/>
  <c r="T50" i="15"/>
  <c r="Q50" i="15" s="1"/>
  <c r="R50" i="15"/>
  <c r="X49" i="15"/>
  <c r="Z49" i="15" s="1"/>
  <c r="W49" i="15"/>
  <c r="U49" i="15"/>
  <c r="R49" i="15"/>
  <c r="T49" i="15" s="1"/>
  <c r="Q49" i="15" s="1"/>
  <c r="Z48" i="15"/>
  <c r="U48" i="15"/>
  <c r="W48" i="15" s="1"/>
  <c r="T48" i="15"/>
  <c r="Q48" i="15" s="1"/>
  <c r="R48" i="15"/>
  <c r="Z47" i="15"/>
  <c r="X47" i="15"/>
  <c r="W47" i="15"/>
  <c r="U47" i="15"/>
  <c r="T47" i="15"/>
  <c r="Q47" i="15" s="1"/>
  <c r="R47" i="15"/>
  <c r="X46" i="15"/>
  <c r="Z46" i="15" s="1"/>
  <c r="W46" i="15"/>
  <c r="U46" i="15"/>
  <c r="T46" i="15"/>
  <c r="Q46" i="15"/>
  <c r="Z45" i="15"/>
  <c r="X45" i="15"/>
  <c r="U45" i="15"/>
  <c r="W45" i="15" s="1"/>
  <c r="T45" i="15"/>
  <c r="Q45" i="15" s="1"/>
  <c r="R45" i="15"/>
  <c r="Z44" i="15"/>
  <c r="X44" i="15"/>
  <c r="W44" i="15"/>
  <c r="U44" i="15"/>
  <c r="T44" i="15"/>
  <c r="Q44" i="15" s="1"/>
  <c r="R44" i="15"/>
  <c r="Z43" i="15"/>
  <c r="W43" i="15"/>
  <c r="U43" i="15"/>
  <c r="S43" i="15"/>
  <c r="R43" i="15"/>
  <c r="T43" i="15" s="1"/>
  <c r="Q43" i="15" s="1"/>
  <c r="Z42" i="15"/>
  <c r="X42" i="15"/>
  <c r="W42" i="15"/>
  <c r="U42" i="15"/>
  <c r="T42" i="15"/>
  <c r="Q42" i="15" s="1"/>
  <c r="Z41" i="15"/>
  <c r="W41" i="15"/>
  <c r="V41" i="15"/>
  <c r="U41" i="15"/>
  <c r="T41" i="15"/>
  <c r="Q41" i="15" s="1"/>
  <c r="S41" i="15"/>
  <c r="R41" i="15"/>
  <c r="Z40" i="15"/>
  <c r="W40" i="15"/>
  <c r="V40" i="15"/>
  <c r="U40" i="15"/>
  <c r="T40" i="15"/>
  <c r="Q40" i="15" s="1"/>
  <c r="S40" i="15"/>
  <c r="R40" i="15"/>
  <c r="Z39" i="15"/>
  <c r="W39" i="15"/>
  <c r="T39" i="15"/>
  <c r="Q39" i="15" s="1"/>
  <c r="Z38" i="15"/>
  <c r="X38" i="15"/>
  <c r="W38" i="15"/>
  <c r="T38" i="15"/>
  <c r="Q38" i="15"/>
  <c r="Z37" i="15"/>
  <c r="X37" i="15"/>
  <c r="U37" i="15"/>
  <c r="W37" i="15" s="1"/>
  <c r="T37" i="15"/>
  <c r="Q37" i="15" s="1"/>
  <c r="R37" i="15"/>
  <c r="Z36" i="15"/>
  <c r="W36" i="15"/>
  <c r="U36" i="15"/>
  <c r="R36" i="15"/>
  <c r="T36" i="15" s="1"/>
  <c r="Q36" i="15" s="1"/>
  <c r="Z35" i="15"/>
  <c r="X35" i="15"/>
  <c r="W35" i="15"/>
  <c r="U35" i="15"/>
  <c r="T35" i="15"/>
  <c r="R35" i="15"/>
  <c r="Q35" i="15"/>
  <c r="Z34" i="15"/>
  <c r="X34" i="15"/>
  <c r="W34" i="15"/>
  <c r="T34" i="15"/>
  <c r="Q34" i="15" s="1"/>
  <c r="Z33" i="15"/>
  <c r="X33" i="15"/>
  <c r="W33" i="15"/>
  <c r="U33" i="15"/>
  <c r="T33" i="15"/>
  <c r="R33" i="15"/>
  <c r="Q33" i="15"/>
  <c r="Z32" i="15"/>
  <c r="X32" i="15"/>
  <c r="U32" i="15"/>
  <c r="W32" i="15" s="1"/>
  <c r="T32" i="15"/>
  <c r="Q32" i="15" s="1"/>
  <c r="R32" i="15"/>
  <c r="Z31" i="15"/>
  <c r="X31" i="15"/>
  <c r="W31" i="15"/>
  <c r="U31" i="15"/>
  <c r="T31" i="15"/>
  <c r="Q31" i="15" s="1"/>
  <c r="R31" i="15"/>
  <c r="Z30" i="15"/>
  <c r="W30" i="15"/>
  <c r="T30" i="15"/>
  <c r="Q30" i="15" s="1"/>
  <c r="X29" i="15"/>
  <c r="Z29" i="15" s="1"/>
  <c r="W29" i="15"/>
  <c r="U29" i="15"/>
  <c r="R29" i="15"/>
  <c r="T29" i="15" s="1"/>
  <c r="Q29" i="15" s="1"/>
  <c r="Z28" i="15"/>
  <c r="X28" i="15"/>
  <c r="W28" i="15"/>
  <c r="T28" i="15"/>
  <c r="Q28" i="15" s="1"/>
  <c r="X27" i="15"/>
  <c r="Z27" i="15" s="1"/>
  <c r="W27" i="15"/>
  <c r="U27" i="15"/>
  <c r="R27" i="15"/>
  <c r="T27" i="15" s="1"/>
  <c r="Q27" i="15" s="1"/>
  <c r="Z26" i="15"/>
  <c r="X26" i="15"/>
  <c r="W26" i="15"/>
  <c r="T26" i="15"/>
  <c r="Q26" i="15" s="1"/>
  <c r="X25" i="15"/>
  <c r="Z25" i="15" s="1"/>
  <c r="W25" i="15"/>
  <c r="T25" i="15"/>
  <c r="Q25" i="15" s="1"/>
  <c r="Z24" i="15"/>
  <c r="W24" i="15"/>
  <c r="U24" i="15"/>
  <c r="R24" i="15"/>
  <c r="T24" i="15" s="1"/>
  <c r="Q24" i="15" s="1"/>
  <c r="Z23" i="15"/>
  <c r="W23" i="15"/>
  <c r="T23" i="15"/>
  <c r="Q23" i="15" s="1"/>
  <c r="Z22" i="15"/>
  <c r="U22" i="15"/>
  <c r="W22" i="15" s="1"/>
  <c r="T22" i="15"/>
  <c r="Q22" i="15" s="1"/>
  <c r="R22" i="15"/>
  <c r="Z21" i="15"/>
  <c r="W21" i="15"/>
  <c r="U21" i="15"/>
  <c r="R21" i="15"/>
  <c r="T21" i="15" s="1"/>
  <c r="Q21" i="15" s="1"/>
  <c r="Z20" i="15"/>
  <c r="X20" i="15"/>
  <c r="W20" i="15"/>
  <c r="T20" i="15"/>
  <c r="Q20" i="15" s="1"/>
  <c r="Z19" i="15"/>
  <c r="W19" i="15"/>
  <c r="T19" i="15"/>
  <c r="Q19" i="15" s="1"/>
  <c r="Z18" i="15"/>
  <c r="W18" i="15"/>
  <c r="T18" i="15"/>
  <c r="Q18" i="15" s="1"/>
  <c r="X17" i="15"/>
  <c r="Z17" i="15" s="1"/>
  <c r="W17" i="15"/>
  <c r="U17" i="15"/>
  <c r="R17" i="15"/>
  <c r="T17" i="15" s="1"/>
  <c r="Q17" i="15" s="1"/>
  <c r="Z16" i="15"/>
  <c r="W16" i="15"/>
  <c r="T16" i="15"/>
  <c r="Q16" i="15"/>
  <c r="Z15" i="15"/>
  <c r="X15" i="15"/>
  <c r="U15" i="15"/>
  <c r="W15" i="15" s="1"/>
  <c r="T15" i="15"/>
  <c r="R15" i="15"/>
  <c r="Q15" i="15"/>
  <c r="Z14" i="15"/>
  <c r="W14" i="15"/>
  <c r="T14" i="15"/>
  <c r="Q14" i="15"/>
  <c r="Z13" i="15"/>
  <c r="X13" i="15"/>
  <c r="U13" i="15"/>
  <c r="W13" i="15" s="1"/>
  <c r="T13" i="15"/>
  <c r="Q13" i="15" s="1"/>
  <c r="R13" i="15"/>
  <c r="Z12" i="15"/>
  <c r="W12" i="15"/>
  <c r="T12" i="15"/>
  <c r="Q12" i="15" s="1"/>
  <c r="Z11" i="15"/>
  <c r="W11" i="15"/>
  <c r="T11" i="15"/>
  <c r="Q11" i="15" s="1"/>
  <c r="Z10" i="15"/>
  <c r="W10" i="15"/>
  <c r="U10" i="15"/>
  <c r="R10" i="15"/>
  <c r="T10" i="15" s="1"/>
  <c r="Q10" i="15" s="1"/>
  <c r="Z9" i="15"/>
  <c r="W9" i="15"/>
  <c r="T9" i="15"/>
  <c r="Q9" i="15"/>
  <c r="Z8" i="15"/>
  <c r="X8" i="15"/>
  <c r="U8" i="15"/>
  <c r="W8" i="15" s="1"/>
  <c r="T8" i="15"/>
  <c r="R8" i="15"/>
  <c r="Q8" i="15"/>
  <c r="Z7" i="15"/>
  <c r="X7" i="15"/>
  <c r="U7" i="15"/>
  <c r="W7" i="15" s="1"/>
  <c r="T7" i="15"/>
  <c r="Q7" i="15" s="1"/>
  <c r="R7" i="15"/>
  <c r="Z6" i="15"/>
  <c r="W6" i="15"/>
  <c r="U6" i="15"/>
  <c r="R6" i="15"/>
  <c r="T6" i="15" s="1"/>
  <c r="Q6" i="15" s="1"/>
  <c r="Z5" i="15"/>
  <c r="U5" i="15"/>
  <c r="W5" i="15" s="1"/>
  <c r="T5" i="15"/>
  <c r="Q5" i="15" s="1"/>
  <c r="R5" i="15"/>
  <c r="Z4" i="15"/>
  <c r="W4" i="15"/>
  <c r="U4" i="15"/>
  <c r="R4" i="15"/>
  <c r="T4" i="15" s="1"/>
  <c r="Q4" i="15" s="1"/>
  <c r="Z3" i="15"/>
  <c r="X3" i="15"/>
  <c r="U3" i="15"/>
  <c r="W3" i="15" s="1"/>
  <c r="T3" i="15"/>
  <c r="R3" i="15"/>
  <c r="Q3" i="15"/>
  <c r="Y756" i="14"/>
  <c r="P756" i="14"/>
  <c r="O756" i="14"/>
  <c r="N756" i="14"/>
  <c r="M756" i="14"/>
  <c r="L756" i="14"/>
  <c r="K756" i="14"/>
  <c r="J756" i="14"/>
  <c r="I756" i="14"/>
  <c r="H756" i="14"/>
  <c r="G756" i="14"/>
  <c r="X755" i="14"/>
  <c r="Z755" i="14" s="1"/>
  <c r="W755" i="14"/>
  <c r="U755" i="14"/>
  <c r="R755" i="14"/>
  <c r="T755" i="14" s="1"/>
  <c r="Q755" i="14"/>
  <c r="Z754" i="14"/>
  <c r="X754" i="14"/>
  <c r="U754" i="14"/>
  <c r="W754" i="14" s="1"/>
  <c r="T754" i="14"/>
  <c r="R754" i="14"/>
  <c r="X753" i="14"/>
  <c r="Z753" i="14" s="1"/>
  <c r="W753" i="14"/>
  <c r="U753" i="14"/>
  <c r="R753" i="14"/>
  <c r="T753" i="14" s="1"/>
  <c r="Q753" i="14" s="1"/>
  <c r="X752" i="14"/>
  <c r="Z752" i="14" s="1"/>
  <c r="U752" i="14"/>
  <c r="W752" i="14" s="1"/>
  <c r="R752" i="14"/>
  <c r="T752" i="14" s="1"/>
  <c r="Z751" i="14"/>
  <c r="W751" i="14"/>
  <c r="T751" i="14"/>
  <c r="Z750" i="14"/>
  <c r="W750" i="14"/>
  <c r="T750" i="14"/>
  <c r="Z749" i="14"/>
  <c r="W749" i="14"/>
  <c r="T749" i="14"/>
  <c r="Z748" i="14"/>
  <c r="W748" i="14"/>
  <c r="T748" i="14"/>
  <c r="Z747" i="14"/>
  <c r="W747" i="14"/>
  <c r="T747" i="14"/>
  <c r="Z746" i="14"/>
  <c r="W746" i="14"/>
  <c r="T746" i="14"/>
  <c r="Z745" i="14"/>
  <c r="W745" i="14"/>
  <c r="T745" i="14"/>
  <c r="W744" i="14"/>
  <c r="T744" i="14"/>
  <c r="Z743" i="14"/>
  <c r="U743" i="14"/>
  <c r="W743" i="14" s="1"/>
  <c r="R743" i="14"/>
  <c r="T743" i="14" s="1"/>
  <c r="Q743" i="14" s="1"/>
  <c r="Z742" i="14"/>
  <c r="U742" i="14"/>
  <c r="W742" i="14" s="1"/>
  <c r="T742" i="14"/>
  <c r="Q742" i="14" s="1"/>
  <c r="R742" i="14"/>
  <c r="Z741" i="14"/>
  <c r="W741" i="14"/>
  <c r="U741" i="14"/>
  <c r="R741" i="14"/>
  <c r="T741" i="14" s="1"/>
  <c r="Q741" i="14"/>
  <c r="Z740" i="14"/>
  <c r="U740" i="14"/>
  <c r="W740" i="14" s="1"/>
  <c r="R740" i="14"/>
  <c r="T740" i="14" s="1"/>
  <c r="Q740" i="14" s="1"/>
  <c r="Z739" i="14"/>
  <c r="W739" i="14"/>
  <c r="U739" i="14"/>
  <c r="R739" i="14"/>
  <c r="T739" i="14" s="1"/>
  <c r="Q739" i="14"/>
  <c r="Z738" i="14"/>
  <c r="U738" i="14"/>
  <c r="W738" i="14" s="1"/>
  <c r="R738" i="14"/>
  <c r="T738" i="14" s="1"/>
  <c r="Q738" i="14" s="1"/>
  <c r="Z737" i="14"/>
  <c r="U737" i="14"/>
  <c r="W737" i="14" s="1"/>
  <c r="R737" i="14"/>
  <c r="T737" i="14" s="1"/>
  <c r="Q737" i="14" s="1"/>
  <c r="Z736" i="14"/>
  <c r="U736" i="14"/>
  <c r="W736" i="14" s="1"/>
  <c r="T736" i="14"/>
  <c r="Q736" i="14" s="1"/>
  <c r="R736" i="14"/>
  <c r="X735" i="14"/>
  <c r="Z735" i="14" s="1"/>
  <c r="W735" i="14"/>
  <c r="U735" i="14"/>
  <c r="R735" i="14"/>
  <c r="T735" i="14" s="1"/>
  <c r="Q735" i="14" s="1"/>
  <c r="X734" i="14"/>
  <c r="Z734" i="14" s="1"/>
  <c r="U734" i="14"/>
  <c r="W734" i="14" s="1"/>
  <c r="R734" i="14"/>
  <c r="T734" i="14" s="1"/>
  <c r="Q734" i="14"/>
  <c r="Z733" i="14"/>
  <c r="W733" i="14"/>
  <c r="T733" i="14"/>
  <c r="Q733" i="14"/>
  <c r="Z732" i="14"/>
  <c r="W732" i="14"/>
  <c r="T732" i="14"/>
  <c r="Q732" i="14"/>
  <c r="Z731" i="14"/>
  <c r="W731" i="14"/>
  <c r="T731" i="14"/>
  <c r="Q731" i="14"/>
  <c r="Z730" i="14"/>
  <c r="W730" i="14"/>
  <c r="T730" i="14"/>
  <c r="Q730" i="14"/>
  <c r="Z729" i="14"/>
  <c r="W729" i="14"/>
  <c r="T729" i="14"/>
  <c r="Q729" i="14"/>
  <c r="Z728" i="14"/>
  <c r="W728" i="14"/>
  <c r="T728" i="14"/>
  <c r="Q728" i="14"/>
  <c r="Z727" i="14"/>
  <c r="W727" i="14"/>
  <c r="T727" i="14"/>
  <c r="Q727" i="14"/>
  <c r="Z726" i="14"/>
  <c r="X726" i="14"/>
  <c r="U726" i="14"/>
  <c r="W726" i="14" s="1"/>
  <c r="T726" i="14"/>
  <c r="Q726" i="14" s="1"/>
  <c r="R726" i="14"/>
  <c r="Z725" i="14"/>
  <c r="W725" i="14"/>
  <c r="U725" i="14"/>
  <c r="R725" i="14"/>
  <c r="T725" i="14" s="1"/>
  <c r="Q725" i="14"/>
  <c r="Z724" i="14"/>
  <c r="U724" i="14"/>
  <c r="W724" i="14" s="1"/>
  <c r="T724" i="14"/>
  <c r="Q724" i="14" s="1"/>
  <c r="R724" i="14"/>
  <c r="X723" i="14"/>
  <c r="Z723" i="14" s="1"/>
  <c r="U723" i="14"/>
  <c r="W723" i="14" s="1"/>
  <c r="T723" i="14"/>
  <c r="Q723" i="14" s="1"/>
  <c r="R723" i="14"/>
  <c r="Z722" i="14"/>
  <c r="U722" i="14"/>
  <c r="W722" i="14" s="1"/>
  <c r="R722" i="14"/>
  <c r="T722" i="14" s="1"/>
  <c r="Q722" i="14"/>
  <c r="Z721" i="14"/>
  <c r="U721" i="14"/>
  <c r="W721" i="14" s="1"/>
  <c r="R721" i="14"/>
  <c r="T721" i="14" s="1"/>
  <c r="Q721" i="14" s="1"/>
  <c r="Z720" i="14"/>
  <c r="W720" i="14"/>
  <c r="U720" i="14"/>
  <c r="R720" i="14"/>
  <c r="T720" i="14" s="1"/>
  <c r="Q720" i="14"/>
  <c r="Z719" i="14"/>
  <c r="X719" i="14"/>
  <c r="U719" i="14"/>
  <c r="W719" i="14" s="1"/>
  <c r="T719" i="14"/>
  <c r="Q719" i="14" s="1"/>
  <c r="R719" i="14"/>
  <c r="X718" i="14"/>
  <c r="Z718" i="14" s="1"/>
  <c r="U718" i="14"/>
  <c r="W718" i="14" s="1"/>
  <c r="T718" i="14"/>
  <c r="Q718" i="14" s="1"/>
  <c r="R718" i="14"/>
  <c r="X717" i="14"/>
  <c r="Z717" i="14" s="1"/>
  <c r="W717" i="14"/>
  <c r="U717" i="14"/>
  <c r="R717" i="14"/>
  <c r="T717" i="14" s="1"/>
  <c r="Q717" i="14"/>
  <c r="X716" i="14"/>
  <c r="Z716" i="14" s="1"/>
  <c r="W716" i="14"/>
  <c r="U716" i="14"/>
  <c r="R716" i="14"/>
  <c r="T716" i="14" s="1"/>
  <c r="Q716" i="14"/>
  <c r="Z715" i="14"/>
  <c r="X715" i="14"/>
  <c r="U715" i="14"/>
  <c r="W715" i="14" s="1"/>
  <c r="T715" i="14"/>
  <c r="Q715" i="14" s="1"/>
  <c r="R715" i="14"/>
  <c r="Z714" i="14"/>
  <c r="W714" i="14"/>
  <c r="U714" i="14"/>
  <c r="R714" i="14"/>
  <c r="T714" i="14" s="1"/>
  <c r="Q714" i="14" s="1"/>
  <c r="X713" i="14"/>
  <c r="Z713" i="14" s="1"/>
  <c r="W713" i="14"/>
  <c r="U713" i="14"/>
  <c r="R713" i="14"/>
  <c r="T713" i="14" s="1"/>
  <c r="Q713" i="14"/>
  <c r="Z712" i="14"/>
  <c r="X712" i="14"/>
  <c r="U712" i="14"/>
  <c r="W712" i="14" s="1"/>
  <c r="T712" i="14"/>
  <c r="Q712" i="14" s="1"/>
  <c r="R712" i="14"/>
  <c r="Z711" i="14"/>
  <c r="W711" i="14"/>
  <c r="T711" i="14"/>
  <c r="Q711" i="14"/>
  <c r="Z710" i="14"/>
  <c r="W710" i="14"/>
  <c r="U710" i="14"/>
  <c r="R710" i="14"/>
  <c r="T710" i="14" s="1"/>
  <c r="Q710" i="14" s="1"/>
  <c r="Z709" i="14"/>
  <c r="U709" i="14"/>
  <c r="W709" i="14" s="1"/>
  <c r="T709" i="14"/>
  <c r="Q709" i="14" s="1"/>
  <c r="R709" i="14"/>
  <c r="Z708" i="14"/>
  <c r="W708" i="14"/>
  <c r="U708" i="14"/>
  <c r="R708" i="14"/>
  <c r="T708" i="14" s="1"/>
  <c r="Q708" i="14" s="1"/>
  <c r="Y707" i="14"/>
  <c r="Z707" i="14" s="1"/>
  <c r="U707" i="14"/>
  <c r="W707" i="14" s="1"/>
  <c r="R707" i="14"/>
  <c r="T707" i="14" s="1"/>
  <c r="Q707" i="14"/>
  <c r="Z706" i="14"/>
  <c r="X706" i="14"/>
  <c r="U706" i="14"/>
  <c r="W706" i="14" s="1"/>
  <c r="T706" i="14"/>
  <c r="Q706" i="14" s="1"/>
  <c r="R706" i="14"/>
  <c r="Z705" i="14"/>
  <c r="X705" i="14"/>
  <c r="U705" i="14"/>
  <c r="W705" i="14" s="1"/>
  <c r="R705" i="14"/>
  <c r="T705" i="14" s="1"/>
  <c r="Q705" i="14" s="1"/>
  <c r="Z704" i="14"/>
  <c r="W704" i="14"/>
  <c r="T704" i="14"/>
  <c r="Q704" i="14" s="1"/>
  <c r="Z703" i="14"/>
  <c r="W703" i="14"/>
  <c r="T703" i="14"/>
  <c r="Q703" i="14" s="1"/>
  <c r="X702" i="14"/>
  <c r="Z702" i="14" s="1"/>
  <c r="W702" i="14"/>
  <c r="U702" i="14"/>
  <c r="R702" i="14"/>
  <c r="T702" i="14" s="1"/>
  <c r="Q702" i="14"/>
  <c r="X701" i="14"/>
  <c r="Z701" i="14" s="1"/>
  <c r="U701" i="14"/>
  <c r="W701" i="14" s="1"/>
  <c r="R701" i="14"/>
  <c r="T701" i="14" s="1"/>
  <c r="Q701" i="14"/>
  <c r="Z700" i="14"/>
  <c r="X700" i="14"/>
  <c r="U700" i="14"/>
  <c r="W700" i="14" s="1"/>
  <c r="T700" i="14"/>
  <c r="Q700" i="14" s="1"/>
  <c r="R700" i="14"/>
  <c r="Z699" i="14"/>
  <c r="W699" i="14"/>
  <c r="U699" i="14"/>
  <c r="R699" i="14"/>
  <c r="T699" i="14" s="1"/>
  <c r="Q699" i="14"/>
  <c r="X698" i="14"/>
  <c r="Z698" i="14" s="1"/>
  <c r="W698" i="14"/>
  <c r="U698" i="14"/>
  <c r="R698" i="14"/>
  <c r="T698" i="14" s="1"/>
  <c r="Q698" i="14"/>
  <c r="Z697" i="14"/>
  <c r="U697" i="14"/>
  <c r="W697" i="14" s="1"/>
  <c r="R697" i="14"/>
  <c r="T697" i="14" s="1"/>
  <c r="Q697" i="14" s="1"/>
  <c r="X696" i="14"/>
  <c r="Z696" i="14" s="1"/>
  <c r="W696" i="14"/>
  <c r="U696" i="14"/>
  <c r="R696" i="14"/>
  <c r="T696" i="14" s="1"/>
  <c r="Q696" i="14" s="1"/>
  <c r="X695" i="14"/>
  <c r="Z695" i="14" s="1"/>
  <c r="U695" i="14"/>
  <c r="W695" i="14" s="1"/>
  <c r="R695" i="14"/>
  <c r="T695" i="14" s="1"/>
  <c r="Q695" i="14" s="1"/>
  <c r="Z694" i="14"/>
  <c r="X694" i="14"/>
  <c r="U694" i="14"/>
  <c r="W694" i="14" s="1"/>
  <c r="T694" i="14"/>
  <c r="Q694" i="14" s="1"/>
  <c r="R694" i="14"/>
  <c r="X693" i="14"/>
  <c r="Z693" i="14" s="1"/>
  <c r="U693" i="14"/>
  <c r="W693" i="14" s="1"/>
  <c r="R693" i="14"/>
  <c r="T693" i="14" s="1"/>
  <c r="Q693" i="14" s="1"/>
  <c r="X692" i="14"/>
  <c r="Z692" i="14" s="1"/>
  <c r="W692" i="14"/>
  <c r="U692" i="14"/>
  <c r="R692" i="14"/>
  <c r="T692" i="14" s="1"/>
  <c r="Q692" i="14"/>
  <c r="X691" i="14"/>
  <c r="Z691" i="14" s="1"/>
  <c r="U691" i="14"/>
  <c r="W691" i="14" s="1"/>
  <c r="R691" i="14"/>
  <c r="T691" i="14" s="1"/>
  <c r="Q691" i="14" s="1"/>
  <c r="Z690" i="14"/>
  <c r="X690" i="14"/>
  <c r="U690" i="14"/>
  <c r="W690" i="14" s="1"/>
  <c r="T690" i="14"/>
  <c r="Q690" i="14" s="1"/>
  <c r="R690" i="14"/>
  <c r="Z689" i="14"/>
  <c r="X689" i="14"/>
  <c r="U689" i="14"/>
  <c r="W689" i="14" s="1"/>
  <c r="R689" i="14"/>
  <c r="T689" i="14" s="1"/>
  <c r="Q689" i="14" s="1"/>
  <c r="X688" i="14"/>
  <c r="Z688" i="14" s="1"/>
  <c r="W688" i="14"/>
  <c r="U688" i="14"/>
  <c r="R688" i="14"/>
  <c r="T688" i="14" s="1"/>
  <c r="Q688" i="14"/>
  <c r="Z687" i="14"/>
  <c r="U687" i="14"/>
  <c r="W687" i="14" s="1"/>
  <c r="T687" i="14"/>
  <c r="Q687" i="14" s="1"/>
  <c r="R687" i="14"/>
  <c r="X686" i="14"/>
  <c r="Z686" i="14" s="1"/>
  <c r="U686" i="14"/>
  <c r="W686" i="14" s="1"/>
  <c r="T686" i="14"/>
  <c r="Q686" i="14" s="1"/>
  <c r="R686" i="14"/>
  <c r="Z685" i="14"/>
  <c r="U685" i="14"/>
  <c r="W685" i="14" s="1"/>
  <c r="R685" i="14"/>
  <c r="T685" i="14" s="1"/>
  <c r="Q685" i="14"/>
  <c r="Z684" i="14"/>
  <c r="U684" i="14"/>
  <c r="W684" i="14" s="1"/>
  <c r="R684" i="14"/>
  <c r="T684" i="14" s="1"/>
  <c r="Q684" i="14" s="1"/>
  <c r="X683" i="14"/>
  <c r="Z683" i="14" s="1"/>
  <c r="W683" i="14"/>
  <c r="U683" i="14"/>
  <c r="R683" i="14"/>
  <c r="T683" i="14" s="1"/>
  <c r="Q683" i="14"/>
  <c r="Z682" i="14"/>
  <c r="W682" i="14"/>
  <c r="T682" i="14"/>
  <c r="Q682" i="14"/>
  <c r="Z681" i="14"/>
  <c r="W681" i="14"/>
  <c r="T681" i="14"/>
  <c r="Q681" i="14"/>
  <c r="Z680" i="14"/>
  <c r="W680" i="14"/>
  <c r="R680" i="14"/>
  <c r="T680" i="14" s="1"/>
  <c r="Q680" i="14" s="1"/>
  <c r="X679" i="14"/>
  <c r="Z679" i="14" s="1"/>
  <c r="W679" i="14"/>
  <c r="U679" i="14"/>
  <c r="R679" i="14"/>
  <c r="T679" i="14" s="1"/>
  <c r="Q679" i="14"/>
  <c r="Z678" i="14"/>
  <c r="W678" i="14"/>
  <c r="T678" i="14"/>
  <c r="Q678" i="14"/>
  <c r="X677" i="14"/>
  <c r="Z677" i="14" s="1"/>
  <c r="U677" i="14"/>
  <c r="W677" i="14" s="1"/>
  <c r="R677" i="14"/>
  <c r="T677" i="14" s="1"/>
  <c r="Q677" i="14" s="1"/>
  <c r="T676" i="14"/>
  <c r="T675" i="14"/>
  <c r="S674" i="14"/>
  <c r="T674" i="14" s="1"/>
  <c r="T673" i="14"/>
  <c r="S673" i="14"/>
  <c r="X672" i="14"/>
  <c r="Z672" i="14" s="1"/>
  <c r="W672" i="14"/>
  <c r="U672" i="14"/>
  <c r="R672" i="14"/>
  <c r="T672" i="14" s="1"/>
  <c r="Q672" i="14"/>
  <c r="Z671" i="14"/>
  <c r="W671" i="14"/>
  <c r="T671" i="14"/>
  <c r="Z670" i="14"/>
  <c r="X670" i="14"/>
  <c r="U670" i="14"/>
  <c r="W670" i="14" s="1"/>
  <c r="T670" i="14"/>
  <c r="Q670" i="14" s="1"/>
  <c r="R670" i="14"/>
  <c r="Z669" i="14"/>
  <c r="X669" i="14"/>
  <c r="U669" i="14"/>
  <c r="W669" i="14" s="1"/>
  <c r="S669" i="14"/>
  <c r="T669" i="14" s="1"/>
  <c r="Q669" i="14" s="1"/>
  <c r="R669" i="14"/>
  <c r="X668" i="14"/>
  <c r="Z668" i="14" s="1"/>
  <c r="U668" i="14"/>
  <c r="W668" i="14" s="1"/>
  <c r="R668" i="14"/>
  <c r="T668" i="14" s="1"/>
  <c r="X667" i="14"/>
  <c r="Z667" i="14" s="1"/>
  <c r="W667" i="14"/>
  <c r="U667" i="14"/>
  <c r="R667" i="14"/>
  <c r="T667" i="14" s="1"/>
  <c r="Z666" i="14"/>
  <c r="X666" i="14"/>
  <c r="U666" i="14"/>
  <c r="W666" i="14" s="1"/>
  <c r="R666" i="14"/>
  <c r="T666" i="14" s="1"/>
  <c r="X665" i="14"/>
  <c r="Z665" i="14" s="1"/>
  <c r="U665" i="14"/>
  <c r="W665" i="14" s="1"/>
  <c r="R665" i="14"/>
  <c r="T665" i="14" s="1"/>
  <c r="Z664" i="14"/>
  <c r="X664" i="14"/>
  <c r="U664" i="14"/>
  <c r="W664" i="14" s="1"/>
  <c r="R664" i="14"/>
  <c r="T664" i="14" s="1"/>
  <c r="X663" i="14"/>
  <c r="Z663" i="14" s="1"/>
  <c r="U663" i="14"/>
  <c r="W663" i="14" s="1"/>
  <c r="R663" i="14"/>
  <c r="T663" i="14" s="1"/>
  <c r="X662" i="14"/>
  <c r="Z662" i="14" s="1"/>
  <c r="U662" i="14"/>
  <c r="W662" i="14" s="1"/>
  <c r="T662" i="14"/>
  <c r="R662" i="14"/>
  <c r="X661" i="14"/>
  <c r="Z661" i="14" s="1"/>
  <c r="U661" i="14"/>
  <c r="W661" i="14" s="1"/>
  <c r="R661" i="14"/>
  <c r="T661" i="14" s="1"/>
  <c r="Q661" i="14"/>
  <c r="Z660" i="14"/>
  <c r="X660" i="14"/>
  <c r="U660" i="14"/>
  <c r="W660" i="14" s="1"/>
  <c r="T660" i="14"/>
  <c r="Q660" i="14" s="1"/>
  <c r="R660" i="14"/>
  <c r="Z659" i="14"/>
  <c r="X659" i="14"/>
  <c r="U659" i="14"/>
  <c r="W659" i="14" s="1"/>
  <c r="R659" i="14"/>
  <c r="T659" i="14" s="1"/>
  <c r="Q659" i="14" s="1"/>
  <c r="X658" i="14"/>
  <c r="Z658" i="14" s="1"/>
  <c r="W658" i="14"/>
  <c r="U658" i="14"/>
  <c r="R658" i="14"/>
  <c r="T658" i="14" s="1"/>
  <c r="Q658" i="14" s="1"/>
  <c r="X657" i="14"/>
  <c r="Z657" i="14" s="1"/>
  <c r="U657" i="14"/>
  <c r="W657" i="14" s="1"/>
  <c r="R657" i="14"/>
  <c r="T657" i="14" s="1"/>
  <c r="Q657" i="14"/>
  <c r="Z656" i="14"/>
  <c r="X656" i="14"/>
  <c r="U656" i="14"/>
  <c r="W656" i="14" s="1"/>
  <c r="T656" i="14"/>
  <c r="Q656" i="14" s="1"/>
  <c r="R656" i="14"/>
  <c r="Z655" i="14"/>
  <c r="W655" i="14"/>
  <c r="T655" i="14"/>
  <c r="Q655" i="14"/>
  <c r="Z654" i="14"/>
  <c r="X654" i="14"/>
  <c r="W654" i="14"/>
  <c r="T654" i="14"/>
  <c r="Q654" i="14"/>
  <c r="Z653" i="14"/>
  <c r="X653" i="14"/>
  <c r="W653" i="14"/>
  <c r="T653" i="14"/>
  <c r="Q653" i="14" s="1"/>
  <c r="X652" i="14"/>
  <c r="Z652" i="14" s="1"/>
  <c r="W652" i="14"/>
  <c r="T652" i="14"/>
  <c r="Q652" i="14" s="1"/>
  <c r="X651" i="14"/>
  <c r="Z651" i="14" s="1"/>
  <c r="W651" i="14"/>
  <c r="T651" i="14"/>
  <c r="Q651" i="14"/>
  <c r="X650" i="14"/>
  <c r="Z650" i="14" s="1"/>
  <c r="W650" i="14"/>
  <c r="T650" i="14"/>
  <c r="Q650" i="14"/>
  <c r="Z649" i="14"/>
  <c r="X649" i="14"/>
  <c r="W649" i="14"/>
  <c r="T649" i="14"/>
  <c r="Q649" i="14"/>
  <c r="X648" i="14"/>
  <c r="Z648" i="14" s="1"/>
  <c r="W648" i="14"/>
  <c r="U648" i="14"/>
  <c r="R648" i="14"/>
  <c r="T648" i="14" s="1"/>
  <c r="Q648" i="14"/>
  <c r="Z647" i="14"/>
  <c r="X647" i="14"/>
  <c r="U647" i="14"/>
  <c r="W647" i="14" s="1"/>
  <c r="T647" i="14"/>
  <c r="Q647" i="14" s="1"/>
  <c r="R647" i="14"/>
  <c r="X646" i="14"/>
  <c r="Z646" i="14" s="1"/>
  <c r="U646" i="14"/>
  <c r="W646" i="14" s="1"/>
  <c r="T646" i="14"/>
  <c r="Q646" i="14" s="1"/>
  <c r="R646" i="14"/>
  <c r="X645" i="14"/>
  <c r="Z645" i="14" s="1"/>
  <c r="W645" i="14"/>
  <c r="U645" i="14"/>
  <c r="R645" i="14"/>
  <c r="T645" i="14" s="1"/>
  <c r="Q645" i="14"/>
  <c r="Z644" i="14"/>
  <c r="U644" i="14"/>
  <c r="W644" i="14" s="1"/>
  <c r="T644" i="14"/>
  <c r="Q644" i="14" s="1"/>
  <c r="R644" i="14"/>
  <c r="Z643" i="14"/>
  <c r="X643" i="14"/>
  <c r="U643" i="14"/>
  <c r="W643" i="14" s="1"/>
  <c r="R643" i="14"/>
  <c r="T643" i="14" s="1"/>
  <c r="Q643" i="14"/>
  <c r="X642" i="14"/>
  <c r="Z642" i="14" s="1"/>
  <c r="U642" i="14"/>
  <c r="W642" i="14" s="1"/>
  <c r="R642" i="14"/>
  <c r="T642" i="14" s="1"/>
  <c r="Q642" i="14"/>
  <c r="Z641" i="14"/>
  <c r="X641" i="14"/>
  <c r="U641" i="14"/>
  <c r="W641" i="14" s="1"/>
  <c r="T641" i="14"/>
  <c r="Q641" i="14" s="1"/>
  <c r="R641" i="14"/>
  <c r="X640" i="14"/>
  <c r="Z640" i="14" s="1"/>
  <c r="U640" i="14"/>
  <c r="W640" i="14" s="1"/>
  <c r="R640" i="14"/>
  <c r="T640" i="14" s="1"/>
  <c r="Q640" i="14" s="1"/>
  <c r="X639" i="14"/>
  <c r="Z639" i="14" s="1"/>
  <c r="W639" i="14"/>
  <c r="U639" i="14"/>
  <c r="R639" i="14"/>
  <c r="T639" i="14" s="1"/>
  <c r="Q639" i="14"/>
  <c r="Z638" i="14"/>
  <c r="U638" i="14"/>
  <c r="W638" i="14" s="1"/>
  <c r="T638" i="14"/>
  <c r="Q638" i="14" s="1"/>
  <c r="R638" i="14"/>
  <c r="Z637" i="14"/>
  <c r="X637" i="14"/>
  <c r="U637" i="14"/>
  <c r="W637" i="14" s="1"/>
  <c r="R637" i="14"/>
  <c r="T637" i="14" s="1"/>
  <c r="Q637" i="14" s="1"/>
  <c r="X636" i="14"/>
  <c r="Z636" i="14" s="1"/>
  <c r="W636" i="14"/>
  <c r="U636" i="14"/>
  <c r="R636" i="14"/>
  <c r="T636" i="14" s="1"/>
  <c r="Q636" i="14" s="1"/>
  <c r="X635" i="14"/>
  <c r="Z635" i="14" s="1"/>
  <c r="W635" i="14"/>
  <c r="U635" i="14"/>
  <c r="S635" i="14"/>
  <c r="R635" i="14"/>
  <c r="T635" i="14" s="1"/>
  <c r="Q635" i="14"/>
  <c r="X634" i="14"/>
  <c r="Z634" i="14" s="1"/>
  <c r="U634" i="14"/>
  <c r="W634" i="14" s="1"/>
  <c r="R634" i="14"/>
  <c r="T634" i="14" s="1"/>
  <c r="Q634" i="14"/>
  <c r="Z633" i="14"/>
  <c r="X633" i="14"/>
  <c r="U633" i="14"/>
  <c r="W633" i="14" s="1"/>
  <c r="T633" i="14"/>
  <c r="Q633" i="14" s="1"/>
  <c r="R633" i="14"/>
  <c r="X632" i="14"/>
  <c r="Z632" i="14" s="1"/>
  <c r="U632" i="14"/>
  <c r="W632" i="14" s="1"/>
  <c r="R632" i="14"/>
  <c r="T632" i="14" s="1"/>
  <c r="Q632" i="14" s="1"/>
  <c r="X631" i="14"/>
  <c r="Z631" i="14" s="1"/>
  <c r="W631" i="14"/>
  <c r="U631" i="14"/>
  <c r="S631" i="14"/>
  <c r="R631" i="14"/>
  <c r="T631" i="14" s="1"/>
  <c r="Q631" i="14" s="1"/>
  <c r="Z630" i="14"/>
  <c r="W630" i="14"/>
  <c r="T630" i="14"/>
  <c r="Q630" i="14" s="1"/>
  <c r="X629" i="14"/>
  <c r="Z629" i="14" s="1"/>
  <c r="W629" i="14"/>
  <c r="U629" i="14"/>
  <c r="R629" i="14"/>
  <c r="T629" i="14" s="1"/>
  <c r="Q629" i="14"/>
  <c r="X628" i="14"/>
  <c r="Z628" i="14" s="1"/>
  <c r="U628" i="14"/>
  <c r="W628" i="14" s="1"/>
  <c r="R628" i="14"/>
  <c r="T628" i="14" s="1"/>
  <c r="Q628" i="14" s="1"/>
  <c r="Z627" i="14"/>
  <c r="X627" i="14"/>
  <c r="U627" i="14"/>
  <c r="W627" i="14" s="1"/>
  <c r="T627" i="14"/>
  <c r="Q627" i="14" s="1"/>
  <c r="R627" i="14"/>
  <c r="X626" i="14"/>
  <c r="Z626" i="14" s="1"/>
  <c r="U626" i="14"/>
  <c r="W626" i="14" s="1"/>
  <c r="R626" i="14"/>
  <c r="T626" i="14" s="1"/>
  <c r="Q626" i="14" s="1"/>
  <c r="X625" i="14"/>
  <c r="Z625" i="14" s="1"/>
  <c r="W625" i="14"/>
  <c r="U625" i="14"/>
  <c r="R625" i="14"/>
  <c r="T625" i="14" s="1"/>
  <c r="Q625" i="14"/>
  <c r="X624" i="14"/>
  <c r="Z624" i="14" s="1"/>
  <c r="U624" i="14"/>
  <c r="W624" i="14" s="1"/>
  <c r="R624" i="14"/>
  <c r="T624" i="14" s="1"/>
  <c r="Q624" i="14"/>
  <c r="Z623" i="14"/>
  <c r="X623" i="14"/>
  <c r="U623" i="14"/>
  <c r="W623" i="14" s="1"/>
  <c r="T623" i="14"/>
  <c r="Q623" i="14" s="1"/>
  <c r="R623" i="14"/>
  <c r="X622" i="14"/>
  <c r="Z622" i="14" s="1"/>
  <c r="U622" i="14"/>
  <c r="W622" i="14" s="1"/>
  <c r="R622" i="14"/>
  <c r="T622" i="14" s="1"/>
  <c r="Q622" i="14" s="1"/>
  <c r="Z621" i="14"/>
  <c r="W621" i="14"/>
  <c r="U621" i="14"/>
  <c r="R621" i="14"/>
  <c r="T621" i="14" s="1"/>
  <c r="Q621" i="14"/>
  <c r="Z620" i="14"/>
  <c r="X620" i="14"/>
  <c r="U620" i="14"/>
  <c r="W620" i="14" s="1"/>
  <c r="T620" i="14"/>
  <c r="Q620" i="14" s="1"/>
  <c r="R620" i="14"/>
  <c r="Z619" i="14"/>
  <c r="W619" i="14"/>
  <c r="U619" i="14"/>
  <c r="R619" i="14"/>
  <c r="T619" i="14" s="1"/>
  <c r="Q619" i="14" s="1"/>
  <c r="Z618" i="14"/>
  <c r="U618" i="14"/>
  <c r="W618" i="14" s="1"/>
  <c r="T618" i="14"/>
  <c r="Q618" i="14" s="1"/>
  <c r="R618" i="14"/>
  <c r="Z617" i="14"/>
  <c r="W617" i="14"/>
  <c r="U617" i="14"/>
  <c r="R617" i="14"/>
  <c r="T617" i="14" s="1"/>
  <c r="Q617" i="14"/>
  <c r="Z616" i="14"/>
  <c r="U616" i="14"/>
  <c r="W616" i="14" s="1"/>
  <c r="T616" i="14"/>
  <c r="Q616" i="14" s="1"/>
  <c r="R616" i="14"/>
  <c r="Z615" i="14"/>
  <c r="W615" i="14"/>
  <c r="T615" i="14"/>
  <c r="Q615" i="14"/>
  <c r="Z614" i="14"/>
  <c r="W614" i="14"/>
  <c r="U614" i="14"/>
  <c r="R614" i="14"/>
  <c r="T614" i="14" s="1"/>
  <c r="Q614" i="14"/>
  <c r="Z613" i="14"/>
  <c r="W613" i="14"/>
  <c r="T613" i="14"/>
  <c r="Q613" i="14"/>
  <c r="Z612" i="14"/>
  <c r="U612" i="14"/>
  <c r="W612" i="14" s="1"/>
  <c r="T612" i="14"/>
  <c r="Q612" i="14" s="1"/>
  <c r="R612" i="14"/>
  <c r="Z611" i="14"/>
  <c r="W611" i="14"/>
  <c r="U611" i="14"/>
  <c r="R611" i="14"/>
  <c r="T611" i="14" s="1"/>
  <c r="Q611" i="14" s="1"/>
  <c r="Z610" i="14"/>
  <c r="U610" i="14"/>
  <c r="W610" i="14" s="1"/>
  <c r="T610" i="14"/>
  <c r="Q610" i="14" s="1"/>
  <c r="R610" i="14"/>
  <c r="Z609" i="14"/>
  <c r="W609" i="14"/>
  <c r="T609" i="14"/>
  <c r="Z608" i="14"/>
  <c r="W608" i="14"/>
  <c r="T608" i="14"/>
  <c r="Z607" i="14"/>
  <c r="W607" i="14"/>
  <c r="T607" i="14"/>
  <c r="Z606" i="14"/>
  <c r="W606" i="14"/>
  <c r="T606" i="14"/>
  <c r="Z605" i="14"/>
  <c r="W605" i="14"/>
  <c r="T605" i="14"/>
  <c r="Z604" i="14"/>
  <c r="W604" i="14"/>
  <c r="T604" i="14"/>
  <c r="X603" i="14"/>
  <c r="Z603" i="14" s="1"/>
  <c r="W603" i="14"/>
  <c r="U603" i="14"/>
  <c r="R603" i="14"/>
  <c r="T603" i="14" s="1"/>
  <c r="Q603" i="14"/>
  <c r="Z602" i="14"/>
  <c r="X602" i="14"/>
  <c r="U602" i="14"/>
  <c r="W602" i="14" s="1"/>
  <c r="T602" i="14"/>
  <c r="Q602" i="14" s="1"/>
  <c r="R602" i="14"/>
  <c r="Z601" i="14"/>
  <c r="W601" i="14"/>
  <c r="U601" i="14"/>
  <c r="R601" i="14"/>
  <c r="T601" i="14" s="1"/>
  <c r="Q601" i="14" s="1"/>
  <c r="X600" i="14"/>
  <c r="Z600" i="14" s="1"/>
  <c r="U600" i="14"/>
  <c r="W600" i="14" s="1"/>
  <c r="R600" i="14"/>
  <c r="T600" i="14" s="1"/>
  <c r="Q600" i="14"/>
  <c r="Z599" i="14"/>
  <c r="X599" i="14"/>
  <c r="U599" i="14"/>
  <c r="W599" i="14" s="1"/>
  <c r="T599" i="14"/>
  <c r="Q599" i="14" s="1"/>
  <c r="S599" i="14"/>
  <c r="R599" i="14"/>
  <c r="Z598" i="14"/>
  <c r="W598" i="14"/>
  <c r="T598" i="14"/>
  <c r="Q598" i="14"/>
  <c r="Z597" i="14"/>
  <c r="W597" i="14"/>
  <c r="T597" i="14"/>
  <c r="Q597" i="14"/>
  <c r="Z596" i="14"/>
  <c r="W596" i="14"/>
  <c r="T596" i="14"/>
  <c r="Q596" i="14"/>
  <c r="Z595" i="14"/>
  <c r="W595" i="14"/>
  <c r="T595" i="14"/>
  <c r="Q595" i="14"/>
  <c r="Z594" i="14"/>
  <c r="W594" i="14"/>
  <c r="T594" i="14"/>
  <c r="Q594" i="14"/>
  <c r="Z593" i="14"/>
  <c r="W593" i="14"/>
  <c r="T593" i="14"/>
  <c r="Q593" i="14"/>
  <c r="Z592" i="14"/>
  <c r="W592" i="14"/>
  <c r="T592" i="14"/>
  <c r="Q592" i="14"/>
  <c r="Z591" i="14"/>
  <c r="X591" i="14"/>
  <c r="U591" i="14"/>
  <c r="W591" i="14" s="1"/>
  <c r="T591" i="14"/>
  <c r="S591" i="14"/>
  <c r="R591" i="14"/>
  <c r="Q591" i="14"/>
  <c r="Z590" i="14"/>
  <c r="X590" i="14"/>
  <c r="U590" i="14"/>
  <c r="W590" i="14" s="1"/>
  <c r="T590" i="14"/>
  <c r="Q590" i="14" s="1"/>
  <c r="R590" i="14"/>
  <c r="Z589" i="14"/>
  <c r="W589" i="14"/>
  <c r="R589" i="14"/>
  <c r="T589" i="14" s="1"/>
  <c r="Q589" i="14" s="1"/>
  <c r="Z588" i="14"/>
  <c r="X588" i="14"/>
  <c r="U588" i="14"/>
  <c r="W588" i="14" s="1"/>
  <c r="T588" i="14"/>
  <c r="Q588" i="14" s="1"/>
  <c r="R588" i="14"/>
  <c r="X587" i="14"/>
  <c r="Z587" i="14" s="1"/>
  <c r="U587" i="14"/>
  <c r="W587" i="14" s="1"/>
  <c r="R587" i="14"/>
  <c r="T587" i="14" s="1"/>
  <c r="Q587" i="14" s="1"/>
  <c r="X586" i="14"/>
  <c r="Z586" i="14" s="1"/>
  <c r="W586" i="14"/>
  <c r="U586" i="14"/>
  <c r="R586" i="14"/>
  <c r="T586" i="14" s="1"/>
  <c r="Q586" i="14" s="1"/>
  <c r="Z585" i="14"/>
  <c r="W585" i="14"/>
  <c r="T585" i="14"/>
  <c r="Q585" i="14" s="1"/>
  <c r="X584" i="14"/>
  <c r="Z584" i="14" s="1"/>
  <c r="U584" i="14"/>
  <c r="W584" i="14" s="1"/>
  <c r="R584" i="14"/>
  <c r="T584" i="14" s="1"/>
  <c r="Q584" i="14" s="1"/>
  <c r="Z583" i="14"/>
  <c r="X583" i="14"/>
  <c r="U583" i="14"/>
  <c r="W583" i="14" s="1"/>
  <c r="T583" i="14"/>
  <c r="Q583" i="14" s="1"/>
  <c r="R583" i="14"/>
  <c r="Z582" i="14"/>
  <c r="X582" i="14"/>
  <c r="U582" i="14"/>
  <c r="W582" i="14" s="1"/>
  <c r="R582" i="14"/>
  <c r="T582" i="14" s="1"/>
  <c r="Q582" i="14" s="1"/>
  <c r="Z581" i="14"/>
  <c r="U581" i="14"/>
  <c r="W581" i="14" s="1"/>
  <c r="R581" i="14"/>
  <c r="T581" i="14" s="1"/>
  <c r="Q581" i="14" s="1"/>
  <c r="Z580" i="14"/>
  <c r="U580" i="14"/>
  <c r="W580" i="14" s="1"/>
  <c r="T580" i="14"/>
  <c r="Q580" i="14" s="1"/>
  <c r="R580" i="14"/>
  <c r="Z579" i="14"/>
  <c r="U579" i="14"/>
  <c r="W579" i="14" s="1"/>
  <c r="R579" i="14"/>
  <c r="T579" i="14" s="1"/>
  <c r="Q579" i="14" s="1"/>
  <c r="Z578" i="14"/>
  <c r="U578" i="14"/>
  <c r="W578" i="14" s="1"/>
  <c r="T578" i="14"/>
  <c r="Q578" i="14" s="1"/>
  <c r="R578" i="14"/>
  <c r="X577" i="14"/>
  <c r="Z577" i="14" s="1"/>
  <c r="W577" i="14"/>
  <c r="U577" i="14"/>
  <c r="R577" i="14"/>
  <c r="T577" i="14" s="1"/>
  <c r="Q577" i="14"/>
  <c r="Z576" i="14"/>
  <c r="U576" i="14"/>
  <c r="W576" i="14" s="1"/>
  <c r="T576" i="14"/>
  <c r="Q576" i="14" s="1"/>
  <c r="R576" i="14"/>
  <c r="Z575" i="14"/>
  <c r="X575" i="14"/>
  <c r="U575" i="14"/>
  <c r="W575" i="14" s="1"/>
  <c r="R575" i="14"/>
  <c r="T575" i="14" s="1"/>
  <c r="Q575" i="14" s="1"/>
  <c r="X574" i="14"/>
  <c r="Z574" i="14" s="1"/>
  <c r="W574" i="14"/>
  <c r="U574" i="14"/>
  <c r="R574" i="14"/>
  <c r="T574" i="14" s="1"/>
  <c r="Q574" i="14"/>
  <c r="X573" i="14"/>
  <c r="Z573" i="14" s="1"/>
  <c r="U573" i="14"/>
  <c r="W573" i="14" s="1"/>
  <c r="R573" i="14"/>
  <c r="T573" i="14" s="1"/>
  <c r="Q573" i="14" s="1"/>
  <c r="Z572" i="14"/>
  <c r="X572" i="14"/>
  <c r="U572" i="14"/>
  <c r="W572" i="14" s="1"/>
  <c r="T572" i="14"/>
  <c r="Q572" i="14" s="1"/>
  <c r="R572" i="14"/>
  <c r="X571" i="14"/>
  <c r="Z571" i="14" s="1"/>
  <c r="U571" i="14"/>
  <c r="W571" i="14" s="1"/>
  <c r="R571" i="14"/>
  <c r="T571" i="14" s="1"/>
  <c r="Q571" i="14" s="1"/>
  <c r="X570" i="14"/>
  <c r="Z570" i="14" s="1"/>
  <c r="W570" i="14"/>
  <c r="U570" i="14"/>
  <c r="R570" i="14"/>
  <c r="T570" i="14" s="1"/>
  <c r="Q570" i="14" s="1"/>
  <c r="X569" i="14"/>
  <c r="Z569" i="14" s="1"/>
  <c r="U569" i="14"/>
  <c r="W569" i="14" s="1"/>
  <c r="R569" i="14"/>
  <c r="T569" i="14" s="1"/>
  <c r="Q569" i="14" s="1"/>
  <c r="Z568" i="14"/>
  <c r="X568" i="14"/>
  <c r="U568" i="14"/>
  <c r="W568" i="14" s="1"/>
  <c r="T568" i="14"/>
  <c r="Q568" i="14" s="1"/>
  <c r="R568" i="14"/>
  <c r="Z567" i="14"/>
  <c r="X567" i="14"/>
  <c r="U567" i="14"/>
  <c r="W567" i="14" s="1"/>
  <c r="R567" i="14"/>
  <c r="T567" i="14" s="1"/>
  <c r="Q567" i="14" s="1"/>
  <c r="X566" i="14"/>
  <c r="Z566" i="14" s="1"/>
  <c r="W566" i="14"/>
  <c r="U566" i="14"/>
  <c r="R566" i="14"/>
  <c r="T566" i="14" s="1"/>
  <c r="Q566" i="14"/>
  <c r="X565" i="14"/>
  <c r="Z565" i="14" s="1"/>
  <c r="U565" i="14"/>
  <c r="W565" i="14" s="1"/>
  <c r="R565" i="14"/>
  <c r="T565" i="14" s="1"/>
  <c r="Q565" i="14" s="1"/>
  <c r="Z564" i="14"/>
  <c r="X564" i="14"/>
  <c r="U564" i="14"/>
  <c r="W564" i="14" s="1"/>
  <c r="T564" i="14"/>
  <c r="Q564" i="14" s="1"/>
  <c r="R564" i="14"/>
  <c r="X563" i="14"/>
  <c r="Z563" i="14" s="1"/>
  <c r="U563" i="14"/>
  <c r="W563" i="14" s="1"/>
  <c r="R563" i="14"/>
  <c r="T563" i="14" s="1"/>
  <c r="Q563" i="14" s="1"/>
  <c r="X562" i="14"/>
  <c r="Z562" i="14" s="1"/>
  <c r="W562" i="14"/>
  <c r="U562" i="14"/>
  <c r="R562" i="14"/>
  <c r="T562" i="14" s="1"/>
  <c r="Q562" i="14" s="1"/>
  <c r="X561" i="14"/>
  <c r="Z561" i="14" s="1"/>
  <c r="U561" i="14"/>
  <c r="W561" i="14" s="1"/>
  <c r="R561" i="14"/>
  <c r="T561" i="14" s="1"/>
  <c r="Q561" i="14" s="1"/>
  <c r="Z560" i="14"/>
  <c r="X560" i="14"/>
  <c r="U560" i="14"/>
  <c r="W560" i="14" s="1"/>
  <c r="T560" i="14"/>
  <c r="Q560" i="14" s="1"/>
  <c r="R560" i="14"/>
  <c r="Z559" i="14"/>
  <c r="X559" i="14"/>
  <c r="U559" i="14"/>
  <c r="W559" i="14" s="1"/>
  <c r="R559" i="14"/>
  <c r="T559" i="14" s="1"/>
  <c r="Q559" i="14" s="1"/>
  <c r="X558" i="14"/>
  <c r="Z558" i="14" s="1"/>
  <c r="W558" i="14"/>
  <c r="U558" i="14"/>
  <c r="R558" i="14"/>
  <c r="T558" i="14" s="1"/>
  <c r="Q558" i="14"/>
  <c r="X557" i="14"/>
  <c r="Z557" i="14" s="1"/>
  <c r="U557" i="14"/>
  <c r="W557" i="14" s="1"/>
  <c r="R557" i="14"/>
  <c r="T557" i="14" s="1"/>
  <c r="Q557" i="14" s="1"/>
  <c r="Z556" i="14"/>
  <c r="X556" i="14"/>
  <c r="U556" i="14"/>
  <c r="W556" i="14" s="1"/>
  <c r="T556" i="14"/>
  <c r="Q556" i="14" s="1"/>
  <c r="R556" i="14"/>
  <c r="X555" i="14"/>
  <c r="Z555" i="14" s="1"/>
  <c r="U555" i="14"/>
  <c r="W555" i="14" s="1"/>
  <c r="R555" i="14"/>
  <c r="T555" i="14" s="1"/>
  <c r="Q555" i="14" s="1"/>
  <c r="Z554" i="14"/>
  <c r="X554" i="14"/>
  <c r="W554" i="14"/>
  <c r="U554" i="14"/>
  <c r="T554" i="14"/>
  <c r="Q554" i="14" s="1"/>
  <c r="R554" i="14"/>
  <c r="X553" i="14"/>
  <c r="Z553" i="14" s="1"/>
  <c r="W553" i="14"/>
  <c r="U553" i="14"/>
  <c r="R553" i="14"/>
  <c r="T553" i="14" s="1"/>
  <c r="Q553" i="14"/>
  <c r="Z552" i="14"/>
  <c r="X552" i="14"/>
  <c r="U552" i="14"/>
  <c r="W552" i="14" s="1"/>
  <c r="T552" i="14"/>
  <c r="Q552" i="14" s="1"/>
  <c r="R552" i="14"/>
  <c r="X551" i="14"/>
  <c r="Z551" i="14" s="1"/>
  <c r="U551" i="14"/>
  <c r="W551" i="14" s="1"/>
  <c r="R551" i="14"/>
  <c r="T551" i="14" s="1"/>
  <c r="Q551" i="14" s="1"/>
  <c r="Z550" i="14"/>
  <c r="X550" i="14"/>
  <c r="W550" i="14"/>
  <c r="U550" i="14"/>
  <c r="T550" i="14"/>
  <c r="Q550" i="14" s="1"/>
  <c r="R550" i="14"/>
  <c r="X549" i="14"/>
  <c r="Z549" i="14" s="1"/>
  <c r="W549" i="14"/>
  <c r="U549" i="14"/>
  <c r="R549" i="14"/>
  <c r="T549" i="14" s="1"/>
  <c r="Q549" i="14"/>
  <c r="Z548" i="14"/>
  <c r="X548" i="14"/>
  <c r="U548" i="14"/>
  <c r="W548" i="14" s="1"/>
  <c r="T548" i="14"/>
  <c r="Q548" i="14" s="1"/>
  <c r="R548" i="14"/>
  <c r="X547" i="14"/>
  <c r="Z547" i="14" s="1"/>
  <c r="U547" i="14"/>
  <c r="W547" i="14" s="1"/>
  <c r="R547" i="14"/>
  <c r="T547" i="14" s="1"/>
  <c r="Q547" i="14" s="1"/>
  <c r="Z546" i="14"/>
  <c r="X546" i="14"/>
  <c r="W546" i="14"/>
  <c r="U546" i="14"/>
  <c r="T546" i="14"/>
  <c r="Q546" i="14" s="1"/>
  <c r="R546" i="14"/>
  <c r="X545" i="14"/>
  <c r="Z545" i="14" s="1"/>
  <c r="W545" i="14"/>
  <c r="U545" i="14"/>
  <c r="R545" i="14"/>
  <c r="T545" i="14" s="1"/>
  <c r="Q545" i="14"/>
  <c r="Z544" i="14"/>
  <c r="X544" i="14"/>
  <c r="U544" i="14"/>
  <c r="W544" i="14" s="1"/>
  <c r="T544" i="14"/>
  <c r="Q544" i="14" s="1"/>
  <c r="R544" i="14"/>
  <c r="X543" i="14"/>
  <c r="Z543" i="14" s="1"/>
  <c r="U543" i="14"/>
  <c r="W543" i="14" s="1"/>
  <c r="R543" i="14"/>
  <c r="T543" i="14" s="1"/>
  <c r="Q543" i="14" s="1"/>
  <c r="Z542" i="14"/>
  <c r="X542" i="14"/>
  <c r="W542" i="14"/>
  <c r="U542" i="14"/>
  <c r="T542" i="14"/>
  <c r="Q542" i="14" s="1"/>
  <c r="R542" i="14"/>
  <c r="X541" i="14"/>
  <c r="Z541" i="14" s="1"/>
  <c r="W541" i="14"/>
  <c r="U541" i="14"/>
  <c r="R541" i="14"/>
  <c r="T541" i="14" s="1"/>
  <c r="Q541" i="14"/>
  <c r="Z540" i="14"/>
  <c r="X540" i="14"/>
  <c r="U540" i="14"/>
  <c r="W540" i="14" s="1"/>
  <c r="T540" i="14"/>
  <c r="Q540" i="14" s="1"/>
  <c r="R540" i="14"/>
  <c r="X539" i="14"/>
  <c r="Z539" i="14" s="1"/>
  <c r="U539" i="14"/>
  <c r="W539" i="14" s="1"/>
  <c r="R539" i="14"/>
  <c r="T539" i="14" s="1"/>
  <c r="Q539" i="14" s="1"/>
  <c r="Z538" i="14"/>
  <c r="X538" i="14"/>
  <c r="W538" i="14"/>
  <c r="U538" i="14"/>
  <c r="T538" i="14"/>
  <c r="Q538" i="14" s="1"/>
  <c r="R538" i="14"/>
  <c r="X537" i="14"/>
  <c r="Z537" i="14" s="1"/>
  <c r="W537" i="14"/>
  <c r="U537" i="14"/>
  <c r="R537" i="14"/>
  <c r="T537" i="14" s="1"/>
  <c r="Q537" i="14"/>
  <c r="Z536" i="14"/>
  <c r="X536" i="14"/>
  <c r="U536" i="14"/>
  <c r="W536" i="14" s="1"/>
  <c r="T536" i="14"/>
  <c r="Q536" i="14" s="1"/>
  <c r="R536" i="14"/>
  <c r="X535" i="14"/>
  <c r="Z535" i="14" s="1"/>
  <c r="U535" i="14"/>
  <c r="W535" i="14" s="1"/>
  <c r="R535" i="14"/>
  <c r="T535" i="14" s="1"/>
  <c r="Q535" i="14" s="1"/>
  <c r="Z534" i="14"/>
  <c r="X534" i="14"/>
  <c r="W534" i="14"/>
  <c r="U534" i="14"/>
  <c r="T534" i="14"/>
  <c r="Q534" i="14" s="1"/>
  <c r="R534" i="14"/>
  <c r="X533" i="14"/>
  <c r="Z533" i="14" s="1"/>
  <c r="W533" i="14"/>
  <c r="U533" i="14"/>
  <c r="R533" i="14"/>
  <c r="T533" i="14" s="1"/>
  <c r="Q533" i="14"/>
  <c r="Z532" i="14"/>
  <c r="X532" i="14"/>
  <c r="U532" i="14"/>
  <c r="W532" i="14" s="1"/>
  <c r="T532" i="14"/>
  <c r="Q532" i="14" s="1"/>
  <c r="R532" i="14"/>
  <c r="X531" i="14"/>
  <c r="Z531" i="14" s="1"/>
  <c r="U531" i="14"/>
  <c r="W531" i="14" s="1"/>
  <c r="R531" i="14"/>
  <c r="T531" i="14" s="1"/>
  <c r="Q531" i="14" s="1"/>
  <c r="Z530" i="14"/>
  <c r="X530" i="14"/>
  <c r="W530" i="14"/>
  <c r="U530" i="14"/>
  <c r="T530" i="14"/>
  <c r="Q530" i="14" s="1"/>
  <c r="R530" i="14"/>
  <c r="X529" i="14"/>
  <c r="Z529" i="14" s="1"/>
  <c r="W529" i="14"/>
  <c r="U529" i="14"/>
  <c r="R529" i="14"/>
  <c r="T529" i="14" s="1"/>
  <c r="Q529" i="14"/>
  <c r="Z528" i="14"/>
  <c r="X528" i="14"/>
  <c r="U528" i="14"/>
  <c r="W528" i="14" s="1"/>
  <c r="T528" i="14"/>
  <c r="Q528" i="14" s="1"/>
  <c r="R528" i="14"/>
  <c r="X527" i="14"/>
  <c r="Z527" i="14" s="1"/>
  <c r="U527" i="14"/>
  <c r="W527" i="14" s="1"/>
  <c r="R527" i="14"/>
  <c r="T527" i="14" s="1"/>
  <c r="Q527" i="14" s="1"/>
  <c r="Z526" i="14"/>
  <c r="X526" i="14"/>
  <c r="W526" i="14"/>
  <c r="U526" i="14"/>
  <c r="T526" i="14"/>
  <c r="Q526" i="14" s="1"/>
  <c r="R526" i="14"/>
  <c r="X525" i="14"/>
  <c r="Z525" i="14" s="1"/>
  <c r="W525" i="14"/>
  <c r="U525" i="14"/>
  <c r="R525" i="14"/>
  <c r="T525" i="14" s="1"/>
  <c r="Q525" i="14"/>
  <c r="Z524" i="14"/>
  <c r="X524" i="14"/>
  <c r="U524" i="14"/>
  <c r="W524" i="14" s="1"/>
  <c r="T524" i="14"/>
  <c r="Q524" i="14" s="1"/>
  <c r="R524" i="14"/>
  <c r="X523" i="14"/>
  <c r="Z523" i="14" s="1"/>
  <c r="U523" i="14"/>
  <c r="W523" i="14" s="1"/>
  <c r="R523" i="14"/>
  <c r="T523" i="14" s="1"/>
  <c r="Q523" i="14" s="1"/>
  <c r="Z522" i="14"/>
  <c r="X522" i="14"/>
  <c r="W522" i="14"/>
  <c r="U522" i="14"/>
  <c r="T522" i="14"/>
  <c r="Q522" i="14" s="1"/>
  <c r="R522" i="14"/>
  <c r="X521" i="14"/>
  <c r="Z521" i="14" s="1"/>
  <c r="W521" i="14"/>
  <c r="U521" i="14"/>
  <c r="R521" i="14"/>
  <c r="T521" i="14" s="1"/>
  <c r="Q521" i="14"/>
  <c r="Z520" i="14"/>
  <c r="X520" i="14"/>
  <c r="U520" i="14"/>
  <c r="W520" i="14" s="1"/>
  <c r="T520" i="14"/>
  <c r="Q520" i="14" s="1"/>
  <c r="R520" i="14"/>
  <c r="X519" i="14"/>
  <c r="Z519" i="14" s="1"/>
  <c r="U519" i="14"/>
  <c r="W519" i="14" s="1"/>
  <c r="R519" i="14"/>
  <c r="T519" i="14" s="1"/>
  <c r="Q519" i="14" s="1"/>
  <c r="Z518" i="14"/>
  <c r="X518" i="14"/>
  <c r="W518" i="14"/>
  <c r="U518" i="14"/>
  <c r="T518" i="14"/>
  <c r="Q518" i="14" s="1"/>
  <c r="R518" i="14"/>
  <c r="Z517" i="14"/>
  <c r="W517" i="14"/>
  <c r="T517" i="14"/>
  <c r="Q517" i="14"/>
  <c r="X516" i="14"/>
  <c r="Z516" i="14" s="1"/>
  <c r="W516" i="14"/>
  <c r="U516" i="14"/>
  <c r="R516" i="14"/>
  <c r="T516" i="14" s="1"/>
  <c r="Q516" i="14"/>
  <c r="Z515" i="14"/>
  <c r="X515" i="14"/>
  <c r="U515" i="14"/>
  <c r="W515" i="14" s="1"/>
  <c r="T515" i="14"/>
  <c r="Q515" i="14" s="1"/>
  <c r="R515" i="14"/>
  <c r="X514" i="14"/>
  <c r="Z514" i="14" s="1"/>
  <c r="U514" i="14"/>
  <c r="W514" i="14" s="1"/>
  <c r="R514" i="14"/>
  <c r="T514" i="14" s="1"/>
  <c r="Q514" i="14" s="1"/>
  <c r="Z513" i="14"/>
  <c r="X513" i="14"/>
  <c r="W513" i="14"/>
  <c r="U513" i="14"/>
  <c r="T513" i="14"/>
  <c r="Q513" i="14" s="1"/>
  <c r="R513" i="14"/>
  <c r="Z512" i="14"/>
  <c r="W512" i="14"/>
  <c r="U512" i="14"/>
  <c r="T512" i="14"/>
  <c r="R512" i="14"/>
  <c r="Q512" i="14"/>
  <c r="Z511" i="14"/>
  <c r="W511" i="14"/>
  <c r="U511" i="14"/>
  <c r="T511" i="14"/>
  <c r="Q511" i="14" s="1"/>
  <c r="S511" i="14"/>
  <c r="R511" i="14"/>
  <c r="X510" i="14"/>
  <c r="Z510" i="14" s="1"/>
  <c r="W510" i="14"/>
  <c r="U510" i="14"/>
  <c r="R510" i="14"/>
  <c r="T510" i="14" s="1"/>
  <c r="Q510" i="14" s="1"/>
  <c r="X509" i="14"/>
  <c r="Z509" i="14" s="1"/>
  <c r="W509" i="14"/>
  <c r="U509" i="14"/>
  <c r="R509" i="14"/>
  <c r="T509" i="14" s="1"/>
  <c r="Q509" i="14"/>
  <c r="Z508" i="14"/>
  <c r="X508" i="14"/>
  <c r="U508" i="14"/>
  <c r="W508" i="14" s="1"/>
  <c r="T508" i="14"/>
  <c r="Q508" i="14" s="1"/>
  <c r="R508" i="14"/>
  <c r="Z507" i="14"/>
  <c r="W507" i="14"/>
  <c r="U507" i="14"/>
  <c r="R507" i="14"/>
  <c r="T507" i="14" s="1"/>
  <c r="Q507" i="14" s="1"/>
  <c r="Z506" i="14"/>
  <c r="W506" i="14"/>
  <c r="S506" i="14"/>
  <c r="T506" i="14" s="1"/>
  <c r="Q506" i="14" s="1"/>
  <c r="X505" i="14"/>
  <c r="Z505" i="14" s="1"/>
  <c r="U505" i="14"/>
  <c r="W505" i="14" s="1"/>
  <c r="R505" i="14"/>
  <c r="T505" i="14" s="1"/>
  <c r="Q505" i="14"/>
  <c r="Z504" i="14"/>
  <c r="U504" i="14"/>
  <c r="W504" i="14" s="1"/>
  <c r="R504" i="14"/>
  <c r="T504" i="14" s="1"/>
  <c r="Q504" i="14" s="1"/>
  <c r="X503" i="14"/>
  <c r="Z503" i="14" s="1"/>
  <c r="W503" i="14"/>
  <c r="U503" i="14"/>
  <c r="R503" i="14"/>
  <c r="T503" i="14" s="1"/>
  <c r="Q503" i="14" s="1"/>
  <c r="Z502" i="14"/>
  <c r="U502" i="14"/>
  <c r="W502" i="14" s="1"/>
  <c r="T502" i="14"/>
  <c r="Q502" i="14" s="1"/>
  <c r="R502" i="14"/>
  <c r="Z501" i="14"/>
  <c r="X501" i="14"/>
  <c r="U501" i="14"/>
  <c r="W501" i="14" s="1"/>
  <c r="R501" i="14"/>
  <c r="T501" i="14" s="1"/>
  <c r="Q501" i="14" s="1"/>
  <c r="Z500" i="14"/>
  <c r="W500" i="14"/>
  <c r="U500" i="14"/>
  <c r="R500" i="14"/>
  <c r="T500" i="14" s="1"/>
  <c r="Q500" i="14" s="1"/>
  <c r="Z499" i="14"/>
  <c r="X499" i="14"/>
  <c r="U499" i="14"/>
  <c r="W499" i="14" s="1"/>
  <c r="T499" i="14"/>
  <c r="Q499" i="14" s="1"/>
  <c r="R499" i="14"/>
  <c r="X498" i="14"/>
  <c r="Z498" i="14" s="1"/>
  <c r="U498" i="14"/>
  <c r="W498" i="14" s="1"/>
  <c r="T498" i="14"/>
  <c r="Q498" i="14" s="1"/>
  <c r="R498" i="14"/>
  <c r="X497" i="14"/>
  <c r="Z497" i="14" s="1"/>
  <c r="W497" i="14"/>
  <c r="U497" i="14"/>
  <c r="R497" i="14"/>
  <c r="T497" i="14" s="1"/>
  <c r="Q497" i="14"/>
  <c r="X496" i="14"/>
  <c r="Z496" i="14" s="1"/>
  <c r="W496" i="14"/>
  <c r="U496" i="14"/>
  <c r="R496" i="14"/>
  <c r="T496" i="14" s="1"/>
  <c r="Q496" i="14" s="1"/>
  <c r="Z495" i="14"/>
  <c r="X495" i="14"/>
  <c r="U495" i="14"/>
  <c r="W495" i="14" s="1"/>
  <c r="T495" i="14"/>
  <c r="Q495" i="14" s="1"/>
  <c r="R495" i="14"/>
  <c r="X494" i="14"/>
  <c r="Z494" i="14" s="1"/>
  <c r="U494" i="14"/>
  <c r="W494" i="14" s="1"/>
  <c r="T494" i="14"/>
  <c r="Q494" i="14" s="1"/>
  <c r="R494" i="14"/>
  <c r="X493" i="14"/>
  <c r="Z493" i="14" s="1"/>
  <c r="W493" i="14"/>
  <c r="U493" i="14"/>
  <c r="R493" i="14"/>
  <c r="T493" i="14" s="1"/>
  <c r="Q493" i="14"/>
  <c r="Z492" i="14"/>
  <c r="U492" i="14"/>
  <c r="W492" i="14" s="1"/>
  <c r="T492" i="14"/>
  <c r="Q492" i="14" s="1"/>
  <c r="R492" i="14"/>
  <c r="X491" i="14"/>
  <c r="Z491" i="14" s="1"/>
  <c r="U491" i="14"/>
  <c r="W491" i="14" s="1"/>
  <c r="T491" i="14"/>
  <c r="Q491" i="14" s="1"/>
  <c r="R491" i="14"/>
  <c r="Z490" i="14"/>
  <c r="U490" i="14"/>
  <c r="W490" i="14" s="1"/>
  <c r="R490" i="14"/>
  <c r="T490" i="14" s="1"/>
  <c r="Q490" i="14"/>
  <c r="Z489" i="14"/>
  <c r="X489" i="14"/>
  <c r="U489" i="14"/>
  <c r="W489" i="14" s="1"/>
  <c r="T489" i="14"/>
  <c r="Q489" i="14" s="1"/>
  <c r="R489" i="14"/>
  <c r="Z488" i="14"/>
  <c r="X488" i="14"/>
  <c r="U488" i="14"/>
  <c r="W488" i="14" s="1"/>
  <c r="R488" i="14"/>
  <c r="T488" i="14" s="1"/>
  <c r="Q488" i="14" s="1"/>
  <c r="X487" i="14"/>
  <c r="Z487" i="14" s="1"/>
  <c r="W487" i="14"/>
  <c r="U487" i="14"/>
  <c r="R487" i="14"/>
  <c r="T487" i="14" s="1"/>
  <c r="Q487" i="14" s="1"/>
  <c r="X486" i="14"/>
  <c r="Z486" i="14" s="1"/>
  <c r="U486" i="14"/>
  <c r="W486" i="14" s="1"/>
  <c r="R486" i="14"/>
  <c r="T486" i="14" s="1"/>
  <c r="Q486" i="14"/>
  <c r="Z485" i="14"/>
  <c r="X485" i="14"/>
  <c r="U485" i="14"/>
  <c r="W485" i="14" s="1"/>
  <c r="T485" i="14"/>
  <c r="Q485" i="14" s="1"/>
  <c r="R485" i="14"/>
  <c r="Z484" i="14"/>
  <c r="X484" i="14"/>
  <c r="U484" i="14"/>
  <c r="W484" i="14" s="1"/>
  <c r="R484" i="14"/>
  <c r="T484" i="14" s="1"/>
  <c r="Q484" i="14" s="1"/>
  <c r="X483" i="14"/>
  <c r="Z483" i="14" s="1"/>
  <c r="W483" i="14"/>
  <c r="U483" i="14"/>
  <c r="R483" i="14"/>
  <c r="T483" i="14" s="1"/>
  <c r="Q483" i="14" s="1"/>
  <c r="X482" i="14"/>
  <c r="Z482" i="14" s="1"/>
  <c r="U482" i="14"/>
  <c r="W482" i="14" s="1"/>
  <c r="R482" i="14"/>
  <c r="T482" i="14" s="1"/>
  <c r="Q482" i="14"/>
  <c r="Z481" i="14"/>
  <c r="X481" i="14"/>
  <c r="U481" i="14"/>
  <c r="W481" i="14" s="1"/>
  <c r="T481" i="14"/>
  <c r="Q481" i="14" s="1"/>
  <c r="R481" i="14"/>
  <c r="Z480" i="14"/>
  <c r="X480" i="14"/>
  <c r="U480" i="14"/>
  <c r="W480" i="14" s="1"/>
  <c r="R480" i="14"/>
  <c r="T480" i="14" s="1"/>
  <c r="Q480" i="14" s="1"/>
  <c r="X479" i="14"/>
  <c r="Z479" i="14" s="1"/>
  <c r="W479" i="14"/>
  <c r="U479" i="14"/>
  <c r="R479" i="14"/>
  <c r="T479" i="14" s="1"/>
  <c r="Q479" i="14" s="1"/>
  <c r="Z478" i="14"/>
  <c r="U478" i="14"/>
  <c r="W478" i="14" s="1"/>
  <c r="T478" i="14"/>
  <c r="Q478" i="14" s="1"/>
  <c r="R478" i="14"/>
  <c r="Z477" i="14"/>
  <c r="W477" i="14"/>
  <c r="U477" i="14"/>
  <c r="R477" i="14"/>
  <c r="T477" i="14" s="1"/>
  <c r="Q477" i="14"/>
  <c r="Z476" i="14"/>
  <c r="U476" i="14"/>
  <c r="W476" i="14" s="1"/>
  <c r="T476" i="14"/>
  <c r="Q476" i="14" s="1"/>
  <c r="R476" i="14"/>
  <c r="X475" i="14"/>
  <c r="Z475" i="14" s="1"/>
  <c r="U475" i="14"/>
  <c r="W475" i="14" s="1"/>
  <c r="T475" i="14"/>
  <c r="Q475" i="14" s="1"/>
  <c r="R475" i="14"/>
  <c r="X474" i="14"/>
  <c r="Z474" i="14" s="1"/>
  <c r="W474" i="14"/>
  <c r="U474" i="14"/>
  <c r="R474" i="14"/>
  <c r="T474" i="14" s="1"/>
  <c r="Q474" i="14"/>
  <c r="X473" i="14"/>
  <c r="Z473" i="14" s="1"/>
  <c r="W473" i="14"/>
  <c r="U473" i="14"/>
  <c r="R473" i="14"/>
  <c r="T473" i="14" s="1"/>
  <c r="Q473" i="14" s="1"/>
  <c r="Z472" i="14"/>
  <c r="X472" i="14"/>
  <c r="U472" i="14"/>
  <c r="W472" i="14" s="1"/>
  <c r="T472" i="14"/>
  <c r="Q472" i="14" s="1"/>
  <c r="R472" i="14"/>
  <c r="X471" i="14"/>
  <c r="Z471" i="14" s="1"/>
  <c r="U471" i="14"/>
  <c r="W471" i="14" s="1"/>
  <c r="T471" i="14"/>
  <c r="Q471" i="14" s="1"/>
  <c r="R471" i="14"/>
  <c r="X470" i="14"/>
  <c r="Z470" i="14" s="1"/>
  <c r="W470" i="14"/>
  <c r="U470" i="14"/>
  <c r="R470" i="14"/>
  <c r="T470" i="14" s="1"/>
  <c r="Q470" i="14"/>
  <c r="Z469" i="14"/>
  <c r="W469" i="14"/>
  <c r="T469" i="14"/>
  <c r="Q469" i="14"/>
  <c r="X468" i="14"/>
  <c r="Z468" i="14" s="1"/>
  <c r="W468" i="14"/>
  <c r="U468" i="14"/>
  <c r="R468" i="14"/>
  <c r="T468" i="14" s="1"/>
  <c r="Q468" i="14" s="1"/>
  <c r="Z467" i="14"/>
  <c r="X467" i="14"/>
  <c r="U467" i="14"/>
  <c r="W467" i="14" s="1"/>
  <c r="T467" i="14"/>
  <c r="Q467" i="14" s="1"/>
  <c r="R467" i="14"/>
  <c r="X466" i="14"/>
  <c r="Z466" i="14" s="1"/>
  <c r="U466" i="14"/>
  <c r="W466" i="14" s="1"/>
  <c r="T466" i="14"/>
  <c r="Q466" i="14" s="1"/>
  <c r="R466" i="14"/>
  <c r="X465" i="14"/>
  <c r="Z465" i="14" s="1"/>
  <c r="W465" i="14"/>
  <c r="U465" i="14"/>
  <c r="R465" i="14"/>
  <c r="T465" i="14" s="1"/>
  <c r="Q465" i="14"/>
  <c r="X464" i="14"/>
  <c r="Z464" i="14" s="1"/>
  <c r="W464" i="14"/>
  <c r="U464" i="14"/>
  <c r="R464" i="14"/>
  <c r="T464" i="14" s="1"/>
  <c r="Q464" i="14" s="1"/>
  <c r="Z463" i="14"/>
  <c r="X463" i="14"/>
  <c r="U463" i="14"/>
  <c r="W463" i="14" s="1"/>
  <c r="T463" i="14"/>
  <c r="Q463" i="14" s="1"/>
  <c r="R463" i="14"/>
  <c r="X462" i="14"/>
  <c r="Z462" i="14" s="1"/>
  <c r="U462" i="14"/>
  <c r="W462" i="14" s="1"/>
  <c r="T462" i="14"/>
  <c r="Q462" i="14" s="1"/>
  <c r="R462" i="14"/>
  <c r="X461" i="14"/>
  <c r="Z461" i="14" s="1"/>
  <c r="W461" i="14"/>
  <c r="U461" i="14"/>
  <c r="R461" i="14"/>
  <c r="T461" i="14" s="1"/>
  <c r="Q461" i="14"/>
  <c r="X460" i="14"/>
  <c r="Z460" i="14" s="1"/>
  <c r="W460" i="14"/>
  <c r="U460" i="14"/>
  <c r="R460" i="14"/>
  <c r="T460" i="14" s="1"/>
  <c r="Q460" i="14" s="1"/>
  <c r="Z459" i="14"/>
  <c r="X459" i="14"/>
  <c r="U459" i="14"/>
  <c r="W459" i="14" s="1"/>
  <c r="T459" i="14"/>
  <c r="Q459" i="14" s="1"/>
  <c r="R459" i="14"/>
  <c r="X458" i="14"/>
  <c r="Z458" i="14" s="1"/>
  <c r="U458" i="14"/>
  <c r="W458" i="14" s="1"/>
  <c r="T458" i="14"/>
  <c r="Q458" i="14" s="1"/>
  <c r="R458" i="14"/>
  <c r="X457" i="14"/>
  <c r="Z457" i="14" s="1"/>
  <c r="W457" i="14"/>
  <c r="U457" i="14"/>
  <c r="R457" i="14"/>
  <c r="T457" i="14" s="1"/>
  <c r="Q457" i="14"/>
  <c r="X456" i="14"/>
  <c r="Z456" i="14" s="1"/>
  <c r="W456" i="14"/>
  <c r="U456" i="14"/>
  <c r="R456" i="14"/>
  <c r="T456" i="14" s="1"/>
  <c r="Q456" i="14" s="1"/>
  <c r="Z455" i="14"/>
  <c r="X455" i="14"/>
  <c r="U455" i="14"/>
  <c r="W455" i="14" s="1"/>
  <c r="T455" i="14"/>
  <c r="Q455" i="14" s="1"/>
  <c r="R455" i="14"/>
  <c r="X454" i="14"/>
  <c r="Z454" i="14" s="1"/>
  <c r="U454" i="14"/>
  <c r="W454" i="14" s="1"/>
  <c r="T454" i="14"/>
  <c r="Q454" i="14" s="1"/>
  <c r="R454" i="14"/>
  <c r="X453" i="14"/>
  <c r="Z453" i="14" s="1"/>
  <c r="W453" i="14"/>
  <c r="U453" i="14"/>
  <c r="R453" i="14"/>
  <c r="T453" i="14" s="1"/>
  <c r="Q453" i="14"/>
  <c r="X452" i="14"/>
  <c r="Z452" i="14" s="1"/>
  <c r="W452" i="14"/>
  <c r="U452" i="14"/>
  <c r="R452" i="14"/>
  <c r="T452" i="14" s="1"/>
  <c r="Q452" i="14" s="1"/>
  <c r="Z451" i="14"/>
  <c r="X451" i="14"/>
  <c r="U451" i="14"/>
  <c r="W451" i="14" s="1"/>
  <c r="T451" i="14"/>
  <c r="Q451" i="14" s="1"/>
  <c r="R451" i="14"/>
  <c r="X450" i="14"/>
  <c r="Z450" i="14" s="1"/>
  <c r="U450" i="14"/>
  <c r="W450" i="14" s="1"/>
  <c r="T450" i="14"/>
  <c r="Q450" i="14" s="1"/>
  <c r="R450" i="14"/>
  <c r="X449" i="14"/>
  <c r="Z449" i="14" s="1"/>
  <c r="W449" i="14"/>
  <c r="U449" i="14"/>
  <c r="R449" i="14"/>
  <c r="T449" i="14" s="1"/>
  <c r="Q449" i="14"/>
  <c r="X448" i="14"/>
  <c r="Z448" i="14" s="1"/>
  <c r="W448" i="14"/>
  <c r="U448" i="14"/>
  <c r="R448" i="14"/>
  <c r="T448" i="14" s="1"/>
  <c r="Q448" i="14" s="1"/>
  <c r="Z447" i="14"/>
  <c r="X447" i="14"/>
  <c r="U447" i="14"/>
  <c r="W447" i="14" s="1"/>
  <c r="T447" i="14"/>
  <c r="Q447" i="14" s="1"/>
  <c r="R447" i="14"/>
  <c r="X446" i="14"/>
  <c r="Z446" i="14" s="1"/>
  <c r="U446" i="14"/>
  <c r="W446" i="14" s="1"/>
  <c r="T446" i="14"/>
  <c r="Q446" i="14" s="1"/>
  <c r="R446" i="14"/>
  <c r="X445" i="14"/>
  <c r="Z445" i="14" s="1"/>
  <c r="W445" i="14"/>
  <c r="U445" i="14"/>
  <c r="R445" i="14"/>
  <c r="T445" i="14" s="1"/>
  <c r="Q445" i="14"/>
  <c r="X444" i="14"/>
  <c r="Z444" i="14" s="1"/>
  <c r="W444" i="14"/>
  <c r="U444" i="14"/>
  <c r="R444" i="14"/>
  <c r="T444" i="14" s="1"/>
  <c r="Q444" i="14" s="1"/>
  <c r="Z443" i="14"/>
  <c r="X443" i="14"/>
  <c r="U443" i="14"/>
  <c r="W443" i="14" s="1"/>
  <c r="T443" i="14"/>
  <c r="Q443" i="14" s="1"/>
  <c r="R443" i="14"/>
  <c r="X442" i="14"/>
  <c r="Z442" i="14" s="1"/>
  <c r="U442" i="14"/>
  <c r="W442" i="14" s="1"/>
  <c r="T442" i="14"/>
  <c r="Q442" i="14" s="1"/>
  <c r="R442" i="14"/>
  <c r="X441" i="14"/>
  <c r="Z441" i="14" s="1"/>
  <c r="W441" i="14"/>
  <c r="U441" i="14"/>
  <c r="R441" i="14"/>
  <c r="T441" i="14" s="1"/>
  <c r="Q441" i="14"/>
  <c r="X440" i="14"/>
  <c r="Z440" i="14" s="1"/>
  <c r="W440" i="14"/>
  <c r="U440" i="14"/>
  <c r="R440" i="14"/>
  <c r="T440" i="14" s="1"/>
  <c r="Q440" i="14" s="1"/>
  <c r="Z439" i="14"/>
  <c r="X439" i="14"/>
  <c r="U439" i="14"/>
  <c r="W439" i="14" s="1"/>
  <c r="T439" i="14"/>
  <c r="Q439" i="14" s="1"/>
  <c r="R439" i="14"/>
  <c r="X438" i="14"/>
  <c r="Z438" i="14" s="1"/>
  <c r="U438" i="14"/>
  <c r="W438" i="14" s="1"/>
  <c r="T438" i="14"/>
  <c r="Q438" i="14" s="1"/>
  <c r="R438" i="14"/>
  <c r="X437" i="14"/>
  <c r="Z437" i="14" s="1"/>
  <c r="W437" i="14"/>
  <c r="U437" i="14"/>
  <c r="R437" i="14"/>
  <c r="T437" i="14" s="1"/>
  <c r="Q437" i="14"/>
  <c r="X436" i="14"/>
  <c r="Z436" i="14" s="1"/>
  <c r="W436" i="14"/>
  <c r="U436" i="14"/>
  <c r="R436" i="14"/>
  <c r="T436" i="14" s="1"/>
  <c r="Q436" i="14" s="1"/>
  <c r="Z435" i="14"/>
  <c r="X435" i="14"/>
  <c r="U435" i="14"/>
  <c r="W435" i="14" s="1"/>
  <c r="T435" i="14"/>
  <c r="Q435" i="14" s="1"/>
  <c r="R435" i="14"/>
  <c r="X434" i="14"/>
  <c r="Z434" i="14" s="1"/>
  <c r="U434" i="14"/>
  <c r="W434" i="14" s="1"/>
  <c r="T434" i="14"/>
  <c r="Q434" i="14" s="1"/>
  <c r="R434" i="14"/>
  <c r="X433" i="14"/>
  <c r="Z433" i="14" s="1"/>
  <c r="W433" i="14"/>
  <c r="U433" i="14"/>
  <c r="R433" i="14"/>
  <c r="T433" i="14" s="1"/>
  <c r="Q433" i="14"/>
  <c r="X432" i="14"/>
  <c r="Z432" i="14" s="1"/>
  <c r="W432" i="14"/>
  <c r="U432" i="14"/>
  <c r="R432" i="14"/>
  <c r="T432" i="14" s="1"/>
  <c r="Q432" i="14" s="1"/>
  <c r="Z431" i="14"/>
  <c r="X431" i="14"/>
  <c r="W431" i="14"/>
  <c r="U431" i="14"/>
  <c r="T431" i="14"/>
  <c r="Q431" i="14" s="1"/>
  <c r="R431" i="14"/>
  <c r="X430" i="14"/>
  <c r="Z430" i="14" s="1"/>
  <c r="U430" i="14"/>
  <c r="W430" i="14" s="1"/>
  <c r="T430" i="14"/>
  <c r="Q430" i="14" s="1"/>
  <c r="R430" i="14"/>
  <c r="Z429" i="14"/>
  <c r="X429" i="14"/>
  <c r="W429" i="14"/>
  <c r="U429" i="14"/>
  <c r="T429" i="14"/>
  <c r="R429" i="14"/>
  <c r="Q429" i="14"/>
  <c r="X428" i="14"/>
  <c r="Z428" i="14" s="1"/>
  <c r="W428" i="14"/>
  <c r="U428" i="14"/>
  <c r="R428" i="14"/>
  <c r="T428" i="14" s="1"/>
  <c r="Q428" i="14" s="1"/>
  <c r="Z427" i="14"/>
  <c r="X427" i="14"/>
  <c r="W427" i="14"/>
  <c r="U427" i="14"/>
  <c r="T427" i="14"/>
  <c r="R427" i="14"/>
  <c r="Q427" i="14"/>
  <c r="X426" i="14"/>
  <c r="Z426" i="14" s="1"/>
  <c r="U426" i="14"/>
  <c r="W426" i="14" s="1"/>
  <c r="T426" i="14"/>
  <c r="Q426" i="14" s="1"/>
  <c r="R426" i="14"/>
  <c r="Z425" i="14"/>
  <c r="X425" i="14"/>
  <c r="W425" i="14"/>
  <c r="U425" i="14"/>
  <c r="T425" i="14"/>
  <c r="Q425" i="14" s="1"/>
  <c r="R425" i="14"/>
  <c r="X424" i="14"/>
  <c r="Z424" i="14" s="1"/>
  <c r="W424" i="14"/>
  <c r="U424" i="14"/>
  <c r="R424" i="14"/>
  <c r="T424" i="14" s="1"/>
  <c r="Q424" i="14" s="1"/>
  <c r="Z423" i="14"/>
  <c r="X423" i="14"/>
  <c r="W423" i="14"/>
  <c r="U423" i="14"/>
  <c r="T423" i="14"/>
  <c r="Q423" i="14" s="1"/>
  <c r="R423" i="14"/>
  <c r="X422" i="14"/>
  <c r="Z422" i="14" s="1"/>
  <c r="U422" i="14"/>
  <c r="W422" i="14" s="1"/>
  <c r="T422" i="14"/>
  <c r="Q422" i="14" s="1"/>
  <c r="R422" i="14"/>
  <c r="Z421" i="14"/>
  <c r="X421" i="14"/>
  <c r="W421" i="14"/>
  <c r="U421" i="14"/>
  <c r="T421" i="14"/>
  <c r="R421" i="14"/>
  <c r="Q421" i="14"/>
  <c r="X420" i="14"/>
  <c r="Z420" i="14" s="1"/>
  <c r="W420" i="14"/>
  <c r="U420" i="14"/>
  <c r="R420" i="14"/>
  <c r="T420" i="14" s="1"/>
  <c r="Q420" i="14" s="1"/>
  <c r="Z419" i="14"/>
  <c r="X419" i="14"/>
  <c r="W419" i="14"/>
  <c r="U419" i="14"/>
  <c r="T419" i="14"/>
  <c r="R419" i="14"/>
  <c r="Q419" i="14"/>
  <c r="X418" i="14"/>
  <c r="Z418" i="14" s="1"/>
  <c r="U418" i="14"/>
  <c r="W418" i="14" s="1"/>
  <c r="T418" i="14"/>
  <c r="Q418" i="14" s="1"/>
  <c r="R418" i="14"/>
  <c r="Z417" i="14"/>
  <c r="X417" i="14"/>
  <c r="W417" i="14"/>
  <c r="U417" i="14"/>
  <c r="T417" i="14"/>
  <c r="Q417" i="14" s="1"/>
  <c r="R417" i="14"/>
  <c r="X416" i="14"/>
  <c r="Z416" i="14" s="1"/>
  <c r="W416" i="14"/>
  <c r="U416" i="14"/>
  <c r="R416" i="14"/>
  <c r="T416" i="14" s="1"/>
  <c r="Q416" i="14" s="1"/>
  <c r="Z415" i="14"/>
  <c r="X415" i="14"/>
  <c r="W415" i="14"/>
  <c r="U415" i="14"/>
  <c r="T415" i="14"/>
  <c r="Q415" i="14" s="1"/>
  <c r="R415" i="14"/>
  <c r="X414" i="14"/>
  <c r="Z414" i="14" s="1"/>
  <c r="U414" i="14"/>
  <c r="W414" i="14" s="1"/>
  <c r="T414" i="14"/>
  <c r="Q414" i="14" s="1"/>
  <c r="R414" i="14"/>
  <c r="Z413" i="14"/>
  <c r="X413" i="14"/>
  <c r="W413" i="14"/>
  <c r="U413" i="14"/>
  <c r="T413" i="14"/>
  <c r="R413" i="14"/>
  <c r="Q413" i="14"/>
  <c r="X412" i="14"/>
  <c r="Z412" i="14" s="1"/>
  <c r="W412" i="14"/>
  <c r="U412" i="14"/>
  <c r="R412" i="14"/>
  <c r="T412" i="14" s="1"/>
  <c r="Q412" i="14" s="1"/>
  <c r="Z411" i="14"/>
  <c r="X411" i="14"/>
  <c r="W411" i="14"/>
  <c r="U411" i="14"/>
  <c r="T411" i="14"/>
  <c r="R411" i="14"/>
  <c r="Q411" i="14"/>
  <c r="X410" i="14"/>
  <c r="Z410" i="14" s="1"/>
  <c r="U410" i="14"/>
  <c r="W410" i="14" s="1"/>
  <c r="T410" i="14"/>
  <c r="Q410" i="14" s="1"/>
  <c r="R410" i="14"/>
  <c r="Z409" i="14"/>
  <c r="X409" i="14"/>
  <c r="W409" i="14"/>
  <c r="U409" i="14"/>
  <c r="T409" i="14"/>
  <c r="Q409" i="14" s="1"/>
  <c r="R409" i="14"/>
  <c r="X408" i="14"/>
  <c r="Z408" i="14" s="1"/>
  <c r="W408" i="14"/>
  <c r="U408" i="14"/>
  <c r="R408" i="14"/>
  <c r="T408" i="14" s="1"/>
  <c r="Q408" i="14" s="1"/>
  <c r="Z407" i="14"/>
  <c r="X407" i="14"/>
  <c r="W407" i="14"/>
  <c r="U407" i="14"/>
  <c r="T407" i="14"/>
  <c r="Q407" i="14" s="1"/>
  <c r="R407" i="14"/>
  <c r="X406" i="14"/>
  <c r="Z406" i="14" s="1"/>
  <c r="U406" i="14"/>
  <c r="W406" i="14" s="1"/>
  <c r="T406" i="14"/>
  <c r="Q406" i="14" s="1"/>
  <c r="R406" i="14"/>
  <c r="Z405" i="14"/>
  <c r="X405" i="14"/>
  <c r="W405" i="14"/>
  <c r="U405" i="14"/>
  <c r="T405" i="14"/>
  <c r="R405" i="14"/>
  <c r="Q405" i="14"/>
  <c r="X404" i="14"/>
  <c r="Z404" i="14" s="1"/>
  <c r="W404" i="14"/>
  <c r="U404" i="14"/>
  <c r="R404" i="14"/>
  <c r="T404" i="14" s="1"/>
  <c r="Q404" i="14" s="1"/>
  <c r="Z403" i="14"/>
  <c r="X403" i="14"/>
  <c r="W403" i="14"/>
  <c r="U403" i="14"/>
  <c r="T403" i="14"/>
  <c r="R403" i="14"/>
  <c r="Q403" i="14"/>
  <c r="X402" i="14"/>
  <c r="Z402" i="14" s="1"/>
  <c r="U402" i="14"/>
  <c r="W402" i="14" s="1"/>
  <c r="T402" i="14"/>
  <c r="Q402" i="14" s="1"/>
  <c r="R402" i="14"/>
  <c r="Z401" i="14"/>
  <c r="U401" i="14"/>
  <c r="W401" i="14" s="1"/>
  <c r="R401" i="14"/>
  <c r="T401" i="14" s="1"/>
  <c r="Q401" i="14"/>
  <c r="Z400" i="14"/>
  <c r="U400" i="14"/>
  <c r="W400" i="14" s="1"/>
  <c r="R400" i="14"/>
  <c r="T400" i="14" s="1"/>
  <c r="Q400" i="14" s="1"/>
  <c r="Z399" i="14"/>
  <c r="W399" i="14"/>
  <c r="U399" i="14"/>
  <c r="R399" i="14"/>
  <c r="T399" i="14" s="1"/>
  <c r="Q399" i="14" s="1"/>
  <c r="Z398" i="14"/>
  <c r="X398" i="14"/>
  <c r="W398" i="14"/>
  <c r="U398" i="14"/>
  <c r="T398" i="14"/>
  <c r="Q398" i="14" s="1"/>
  <c r="R398" i="14"/>
  <c r="Z397" i="14"/>
  <c r="W397" i="14"/>
  <c r="T397" i="14"/>
  <c r="Q397" i="14"/>
  <c r="Z396" i="14"/>
  <c r="W396" i="14"/>
  <c r="T396" i="14"/>
  <c r="Q396" i="14"/>
  <c r="Z395" i="14"/>
  <c r="W395" i="14"/>
  <c r="U395" i="14"/>
  <c r="T395" i="14"/>
  <c r="R395" i="14"/>
  <c r="Q395" i="14"/>
  <c r="Z394" i="14"/>
  <c r="W394" i="14"/>
  <c r="U394" i="14"/>
  <c r="T394" i="14"/>
  <c r="Q394" i="14" s="1"/>
  <c r="R394" i="14"/>
  <c r="Z393" i="14"/>
  <c r="W393" i="14"/>
  <c r="T393" i="14"/>
  <c r="Q393" i="14"/>
  <c r="Z392" i="14"/>
  <c r="W392" i="14"/>
  <c r="U392" i="14"/>
  <c r="T392" i="14"/>
  <c r="R392" i="14"/>
  <c r="Q392" i="14"/>
  <c r="Z391" i="14"/>
  <c r="W391" i="14"/>
  <c r="U391" i="14"/>
  <c r="T391" i="14"/>
  <c r="Q391" i="14" s="1"/>
  <c r="R391" i="14"/>
  <c r="Z390" i="14"/>
  <c r="W390" i="14"/>
  <c r="R390" i="14"/>
  <c r="T390" i="14" s="1"/>
  <c r="Q390" i="14"/>
  <c r="Z389" i="14"/>
  <c r="W389" i="14"/>
  <c r="T389" i="14"/>
  <c r="Q389" i="14"/>
  <c r="Z388" i="14"/>
  <c r="X388" i="14"/>
  <c r="W388" i="14"/>
  <c r="U388" i="14"/>
  <c r="T388" i="14"/>
  <c r="R388" i="14"/>
  <c r="Q388" i="14"/>
  <c r="Z387" i="14"/>
  <c r="X387" i="14"/>
  <c r="U387" i="14"/>
  <c r="W387" i="14" s="1"/>
  <c r="T387" i="14"/>
  <c r="Q387" i="14" s="1"/>
  <c r="R387" i="14"/>
  <c r="X386" i="14"/>
  <c r="Z386" i="14" s="1"/>
  <c r="W386" i="14"/>
  <c r="U386" i="14"/>
  <c r="R386" i="14"/>
  <c r="T386" i="14" s="1"/>
  <c r="Z385" i="14"/>
  <c r="X385" i="14"/>
  <c r="U385" i="14"/>
  <c r="W385" i="14" s="1"/>
  <c r="T385" i="14"/>
  <c r="Q385" i="14" s="1"/>
  <c r="R385" i="14"/>
  <c r="Z384" i="14"/>
  <c r="W384" i="14"/>
  <c r="U384" i="14"/>
  <c r="S384" i="14"/>
  <c r="R384" i="14"/>
  <c r="Z383" i="14"/>
  <c r="X383" i="14"/>
  <c r="W383" i="14"/>
  <c r="U383" i="14"/>
  <c r="T383" i="14"/>
  <c r="Q383" i="14" s="1"/>
  <c r="R383" i="14"/>
  <c r="X382" i="14"/>
  <c r="Z382" i="14" s="1"/>
  <c r="W382" i="14"/>
  <c r="U382" i="14"/>
  <c r="R382" i="14"/>
  <c r="T382" i="14" s="1"/>
  <c r="Q382" i="14" s="1"/>
  <c r="Z381" i="14"/>
  <c r="X381" i="14"/>
  <c r="W381" i="14"/>
  <c r="U381" i="14"/>
  <c r="T381" i="14"/>
  <c r="Q381" i="14" s="1"/>
  <c r="R381" i="14"/>
  <c r="Z380" i="14"/>
  <c r="W380" i="14"/>
  <c r="T380" i="14"/>
  <c r="Q380" i="14"/>
  <c r="Z379" i="14"/>
  <c r="W379" i="14"/>
  <c r="U379" i="14"/>
  <c r="T379" i="14"/>
  <c r="R379" i="14"/>
  <c r="Q379" i="14"/>
  <c r="Z378" i="14"/>
  <c r="W378" i="14"/>
  <c r="U378" i="14"/>
  <c r="T378" i="14"/>
  <c r="Q378" i="14" s="1"/>
  <c r="R378" i="14"/>
  <c r="X377" i="14"/>
  <c r="Z377" i="14" s="1"/>
  <c r="U377" i="14"/>
  <c r="W377" i="14" s="1"/>
  <c r="T377" i="14"/>
  <c r="Q377" i="14" s="1"/>
  <c r="R377" i="14"/>
  <c r="Z376" i="14"/>
  <c r="X376" i="14"/>
  <c r="W376" i="14"/>
  <c r="U376" i="14"/>
  <c r="T376" i="14"/>
  <c r="Q376" i="14" s="1"/>
  <c r="R376" i="14"/>
  <c r="X375" i="14"/>
  <c r="Z375" i="14" s="1"/>
  <c r="W375" i="14"/>
  <c r="U375" i="14"/>
  <c r="R375" i="14"/>
  <c r="T375" i="14" s="1"/>
  <c r="Q375" i="14" s="1"/>
  <c r="Z374" i="14"/>
  <c r="X374" i="14"/>
  <c r="W374" i="14"/>
  <c r="U374" i="14"/>
  <c r="T374" i="14"/>
  <c r="Q374" i="14" s="1"/>
  <c r="R374" i="14"/>
  <c r="X373" i="14"/>
  <c r="Z373" i="14" s="1"/>
  <c r="U373" i="14"/>
  <c r="W373" i="14" s="1"/>
  <c r="T373" i="14"/>
  <c r="Q373" i="14" s="1"/>
  <c r="R373" i="14"/>
  <c r="Z372" i="14"/>
  <c r="X372" i="14"/>
  <c r="W372" i="14"/>
  <c r="U372" i="14"/>
  <c r="T372" i="14"/>
  <c r="Q372" i="14" s="1"/>
  <c r="R372" i="14"/>
  <c r="X371" i="14"/>
  <c r="Z371" i="14" s="1"/>
  <c r="W371" i="14"/>
  <c r="U371" i="14"/>
  <c r="R371" i="14"/>
  <c r="T371" i="14" s="1"/>
  <c r="Q371" i="14" s="1"/>
  <c r="Z370" i="14"/>
  <c r="X370" i="14"/>
  <c r="W370" i="14"/>
  <c r="U370" i="14"/>
  <c r="T370" i="14"/>
  <c r="Q370" i="14" s="1"/>
  <c r="R370" i="14"/>
  <c r="Z369" i="14"/>
  <c r="W369" i="14"/>
  <c r="U369" i="14"/>
  <c r="T369" i="14"/>
  <c r="R369" i="14"/>
  <c r="Q369" i="14"/>
  <c r="X368" i="14"/>
  <c r="Z368" i="14" s="1"/>
  <c r="W368" i="14"/>
  <c r="U368" i="14"/>
  <c r="R368" i="14"/>
  <c r="T368" i="14" s="1"/>
  <c r="Q368" i="14" s="1"/>
  <c r="Z367" i="14"/>
  <c r="U367" i="14"/>
  <c r="W367" i="14" s="1"/>
  <c r="T367" i="14"/>
  <c r="Q367" i="14" s="1"/>
  <c r="R367" i="14"/>
  <c r="Z366" i="14"/>
  <c r="W366" i="14"/>
  <c r="U366" i="14"/>
  <c r="R366" i="14"/>
  <c r="T366" i="14" s="1"/>
  <c r="Q366" i="14"/>
  <c r="Z365" i="14"/>
  <c r="X365" i="14"/>
  <c r="U365" i="14"/>
  <c r="W365" i="14" s="1"/>
  <c r="T365" i="14"/>
  <c r="Q365" i="14" s="1"/>
  <c r="R365" i="14"/>
  <c r="X364" i="14"/>
  <c r="Z364" i="14" s="1"/>
  <c r="U364" i="14"/>
  <c r="W364" i="14" s="1"/>
  <c r="R364" i="14"/>
  <c r="T364" i="14" s="1"/>
  <c r="Q364" i="14" s="1"/>
  <c r="Z363" i="14"/>
  <c r="W363" i="14"/>
  <c r="U363" i="14"/>
  <c r="R363" i="14"/>
  <c r="T363" i="14" s="1"/>
  <c r="Q363" i="14" s="1"/>
  <c r="Z362" i="14"/>
  <c r="W362" i="14"/>
  <c r="T362" i="14"/>
  <c r="Q362" i="14" s="1"/>
  <c r="Z361" i="14"/>
  <c r="U361" i="14"/>
  <c r="W361" i="14" s="1"/>
  <c r="T361" i="14"/>
  <c r="Q361" i="14" s="1"/>
  <c r="R361" i="14"/>
  <c r="Z360" i="14"/>
  <c r="U360" i="14"/>
  <c r="W360" i="14" s="1"/>
  <c r="R360" i="14"/>
  <c r="T360" i="14" s="1"/>
  <c r="Q360" i="14" s="1"/>
  <c r="Z359" i="14"/>
  <c r="W359" i="14"/>
  <c r="T359" i="14"/>
  <c r="Q359" i="14" s="1"/>
  <c r="Z358" i="14"/>
  <c r="X358" i="14"/>
  <c r="W358" i="14"/>
  <c r="U358" i="14"/>
  <c r="T358" i="14"/>
  <c r="R358" i="14"/>
  <c r="Q358" i="14"/>
  <c r="Z357" i="14"/>
  <c r="W357" i="14"/>
  <c r="T357" i="14"/>
  <c r="Q357" i="14"/>
  <c r="Z356" i="14"/>
  <c r="W356" i="14"/>
  <c r="T356" i="14"/>
  <c r="Q356" i="14"/>
  <c r="Z355" i="14"/>
  <c r="W355" i="14"/>
  <c r="U355" i="14"/>
  <c r="T355" i="14"/>
  <c r="Q355" i="14" s="1"/>
  <c r="R355" i="14"/>
  <c r="Z354" i="14"/>
  <c r="W354" i="14"/>
  <c r="T354" i="14"/>
  <c r="Q354" i="14" s="1"/>
  <c r="Z353" i="14"/>
  <c r="W353" i="14"/>
  <c r="T353" i="14"/>
  <c r="Q353" i="14" s="1"/>
  <c r="X352" i="14"/>
  <c r="Z352" i="14" s="1"/>
  <c r="W352" i="14"/>
  <c r="T352" i="14"/>
  <c r="Q352" i="14" s="1"/>
  <c r="Z351" i="14"/>
  <c r="W351" i="14"/>
  <c r="T351" i="14"/>
  <c r="Q351" i="14" s="1"/>
  <c r="Z350" i="14"/>
  <c r="U350" i="14"/>
  <c r="W350" i="14" s="1"/>
  <c r="R350" i="14"/>
  <c r="T350" i="14" s="1"/>
  <c r="Q350" i="14" s="1"/>
  <c r="Z349" i="14"/>
  <c r="W349" i="14"/>
  <c r="T349" i="14"/>
  <c r="Q349" i="14" s="1"/>
  <c r="Z348" i="14"/>
  <c r="U348" i="14"/>
  <c r="W348" i="14" s="1"/>
  <c r="T348" i="14"/>
  <c r="Q348" i="14" s="1"/>
  <c r="R348" i="14"/>
  <c r="X347" i="14"/>
  <c r="Z347" i="14" s="1"/>
  <c r="W347" i="14"/>
  <c r="U347" i="14"/>
  <c r="R347" i="14"/>
  <c r="T347" i="14" s="1"/>
  <c r="Q347" i="14"/>
  <c r="X346" i="14"/>
  <c r="Z346" i="14" s="1"/>
  <c r="U346" i="14"/>
  <c r="W346" i="14" s="1"/>
  <c r="R346" i="14"/>
  <c r="T346" i="14" s="1"/>
  <c r="Q346" i="14"/>
  <c r="Z345" i="14"/>
  <c r="X345" i="14"/>
  <c r="U345" i="14"/>
  <c r="W345" i="14" s="1"/>
  <c r="T345" i="14"/>
  <c r="R345" i="14"/>
  <c r="Q345" i="14"/>
  <c r="Z344" i="14"/>
  <c r="X344" i="14"/>
  <c r="U344" i="14"/>
  <c r="W344" i="14" s="1"/>
  <c r="R344" i="14"/>
  <c r="T344" i="14" s="1"/>
  <c r="Z343" i="14"/>
  <c r="W343" i="14"/>
  <c r="T343" i="14"/>
  <c r="Z342" i="14"/>
  <c r="X342" i="14"/>
  <c r="W342" i="14"/>
  <c r="U342" i="14"/>
  <c r="T342" i="14"/>
  <c r="R342" i="14"/>
  <c r="Z341" i="14"/>
  <c r="X341" i="14"/>
  <c r="W341" i="14"/>
  <c r="U341" i="14"/>
  <c r="T341" i="14"/>
  <c r="R341" i="14"/>
  <c r="Z340" i="14"/>
  <c r="X340" i="14"/>
  <c r="W340" i="14"/>
  <c r="U340" i="14"/>
  <c r="T340" i="14"/>
  <c r="Q340" i="14" s="1"/>
  <c r="R340" i="14"/>
  <c r="X339" i="14"/>
  <c r="Z339" i="14" s="1"/>
  <c r="U339" i="14"/>
  <c r="W339" i="14" s="1"/>
  <c r="T339" i="14"/>
  <c r="R339" i="14"/>
  <c r="Q339" i="14"/>
  <c r="X338" i="14"/>
  <c r="Z338" i="14" s="1"/>
  <c r="W338" i="14"/>
  <c r="U338" i="14"/>
  <c r="R338" i="14"/>
  <c r="T338" i="14" s="1"/>
  <c r="Q338" i="14" s="1"/>
  <c r="Z337" i="14"/>
  <c r="X337" i="14"/>
  <c r="W337" i="14"/>
  <c r="U337" i="14"/>
  <c r="T337" i="14"/>
  <c r="R337" i="14"/>
  <c r="Q337" i="14"/>
  <c r="X336" i="14"/>
  <c r="Z336" i="14" s="1"/>
  <c r="U336" i="14"/>
  <c r="W336" i="14" s="1"/>
  <c r="T336" i="14"/>
  <c r="Q336" i="14" s="1"/>
  <c r="R336" i="14"/>
  <c r="Z335" i="14"/>
  <c r="X335" i="14"/>
  <c r="W335" i="14"/>
  <c r="U335" i="14"/>
  <c r="T335" i="14"/>
  <c r="R335" i="14"/>
  <c r="Q335" i="14"/>
  <c r="X334" i="14"/>
  <c r="Z334" i="14" s="1"/>
  <c r="W334" i="14"/>
  <c r="U334" i="14"/>
  <c r="R334" i="14"/>
  <c r="T334" i="14" s="1"/>
  <c r="Q334" i="14" s="1"/>
  <c r="Z333" i="14"/>
  <c r="X333" i="14"/>
  <c r="W333" i="14"/>
  <c r="U333" i="14"/>
  <c r="T333" i="14"/>
  <c r="R333" i="14"/>
  <c r="Q333" i="14"/>
  <c r="Z332" i="14"/>
  <c r="W332" i="14"/>
  <c r="U332" i="14"/>
  <c r="T332" i="14"/>
  <c r="Q332" i="14" s="1"/>
  <c r="R332" i="14"/>
  <c r="X331" i="14"/>
  <c r="Z331" i="14" s="1"/>
  <c r="W331" i="14"/>
  <c r="U331" i="14"/>
  <c r="R331" i="14"/>
  <c r="T331" i="14" s="1"/>
  <c r="Q331" i="14" s="1"/>
  <c r="Z330" i="14"/>
  <c r="X330" i="14"/>
  <c r="W330" i="14"/>
  <c r="U330" i="14"/>
  <c r="T330" i="14"/>
  <c r="Q330" i="14" s="1"/>
  <c r="S330" i="14"/>
  <c r="R330" i="14"/>
  <c r="Z329" i="14"/>
  <c r="U329" i="14"/>
  <c r="W329" i="14" s="1"/>
  <c r="T329" i="14"/>
  <c r="Q329" i="14" s="1"/>
  <c r="R329" i="14"/>
  <c r="Z328" i="14"/>
  <c r="X328" i="14"/>
  <c r="W328" i="14"/>
  <c r="U328" i="14"/>
  <c r="T328" i="14"/>
  <c r="Q328" i="14" s="1"/>
  <c r="R328" i="14"/>
  <c r="Z327" i="14"/>
  <c r="W327" i="14"/>
  <c r="U327" i="14"/>
  <c r="T327" i="14"/>
  <c r="R327" i="14"/>
  <c r="Q327" i="14"/>
  <c r="Z326" i="14"/>
  <c r="W326" i="14"/>
  <c r="U326" i="14"/>
  <c r="T326" i="14"/>
  <c r="Q326" i="14" s="1"/>
  <c r="R326" i="14"/>
  <c r="Z325" i="14"/>
  <c r="W325" i="14"/>
  <c r="U325" i="14"/>
  <c r="T325" i="14"/>
  <c r="R325" i="14"/>
  <c r="Q325" i="14"/>
  <c r="X324" i="14"/>
  <c r="Z324" i="14" s="1"/>
  <c r="U324" i="14"/>
  <c r="W324" i="14" s="1"/>
  <c r="T324" i="14"/>
  <c r="Q324" i="14" s="1"/>
  <c r="S324" i="14"/>
  <c r="R324" i="14"/>
  <c r="Z323" i="14"/>
  <c r="X323" i="14"/>
  <c r="U323" i="14"/>
  <c r="W323" i="14" s="1"/>
  <c r="R323" i="14"/>
  <c r="T323" i="14" s="1"/>
  <c r="Q323" i="14" s="1"/>
  <c r="Z322" i="14"/>
  <c r="W322" i="14"/>
  <c r="T322" i="14"/>
  <c r="Q322" i="14" s="1"/>
  <c r="Z321" i="14"/>
  <c r="X321" i="14"/>
  <c r="W321" i="14"/>
  <c r="U321" i="14"/>
  <c r="T321" i="14"/>
  <c r="Q321" i="14" s="1"/>
  <c r="R321" i="14"/>
  <c r="X320" i="14"/>
  <c r="Z320" i="14" s="1"/>
  <c r="W320" i="14"/>
  <c r="U320" i="14"/>
  <c r="R320" i="14"/>
  <c r="T320" i="14" s="1"/>
  <c r="Q320" i="14" s="1"/>
  <c r="Z319" i="14"/>
  <c r="X319" i="14"/>
  <c r="W319" i="14"/>
  <c r="U319" i="14"/>
  <c r="T319" i="14"/>
  <c r="Q319" i="14" s="1"/>
  <c r="R319" i="14"/>
  <c r="Z318" i="14"/>
  <c r="W318" i="14"/>
  <c r="U318" i="14"/>
  <c r="S318" i="14"/>
  <c r="R318" i="14"/>
  <c r="T318" i="14" s="1"/>
  <c r="Q318" i="14" s="1"/>
  <c r="Z317" i="14"/>
  <c r="W317" i="14"/>
  <c r="U317" i="14"/>
  <c r="R317" i="14"/>
  <c r="T317" i="14" s="1"/>
  <c r="Q317" i="14" s="1"/>
  <c r="Z316" i="14"/>
  <c r="U316" i="14"/>
  <c r="W316" i="14" s="1"/>
  <c r="T316" i="14"/>
  <c r="Q316" i="14" s="1"/>
  <c r="R316" i="14"/>
  <c r="Z315" i="14"/>
  <c r="U315" i="14"/>
  <c r="W315" i="14" s="1"/>
  <c r="R315" i="14"/>
  <c r="T315" i="14" s="1"/>
  <c r="Q315" i="14"/>
  <c r="Z314" i="14"/>
  <c r="X314" i="14"/>
  <c r="U314" i="14"/>
  <c r="W314" i="14" s="1"/>
  <c r="T314" i="14"/>
  <c r="Q314" i="14" s="1"/>
  <c r="R314" i="14"/>
  <c r="Z313" i="14"/>
  <c r="W313" i="14"/>
  <c r="U313" i="14"/>
  <c r="R313" i="14"/>
  <c r="T313" i="14" s="1"/>
  <c r="Q313" i="14" s="1"/>
  <c r="Z312" i="14"/>
  <c r="W312" i="14"/>
  <c r="T312" i="14"/>
  <c r="Q312" i="14" s="1"/>
  <c r="X311" i="14"/>
  <c r="Z311" i="14" s="1"/>
  <c r="U311" i="14"/>
  <c r="W311" i="14" s="1"/>
  <c r="R311" i="14"/>
  <c r="T311" i="14" s="1"/>
  <c r="Q311" i="14"/>
  <c r="Z310" i="14"/>
  <c r="X310" i="14"/>
  <c r="U310" i="14"/>
  <c r="W310" i="14" s="1"/>
  <c r="T310" i="14"/>
  <c r="R310" i="14"/>
  <c r="Q310" i="14"/>
  <c r="Z309" i="14"/>
  <c r="X309" i="14"/>
  <c r="U309" i="14"/>
  <c r="W309" i="14" s="1"/>
  <c r="R309" i="14"/>
  <c r="T309" i="14" s="1"/>
  <c r="Q309" i="14" s="1"/>
  <c r="Z308" i="14"/>
  <c r="X308" i="14"/>
  <c r="W308" i="14"/>
  <c r="U308" i="14"/>
  <c r="T308" i="14"/>
  <c r="R308" i="14"/>
  <c r="Q308" i="14"/>
  <c r="X307" i="14"/>
  <c r="Z307" i="14" s="1"/>
  <c r="U307" i="14"/>
  <c r="W307" i="14" s="1"/>
  <c r="R307" i="14"/>
  <c r="T307" i="14" s="1"/>
  <c r="Q307" i="14" s="1"/>
  <c r="Z306" i="14"/>
  <c r="X306" i="14"/>
  <c r="W306" i="14"/>
  <c r="U306" i="14"/>
  <c r="T306" i="14"/>
  <c r="Q306" i="14" s="1"/>
  <c r="R306" i="14"/>
  <c r="X305" i="14"/>
  <c r="Z305" i="14" s="1"/>
  <c r="U305" i="14"/>
  <c r="W305" i="14" s="1"/>
  <c r="R305" i="14"/>
  <c r="T305" i="14" s="1"/>
  <c r="Q305" i="14" s="1"/>
  <c r="Z304" i="14"/>
  <c r="U304" i="14"/>
  <c r="W304" i="14" s="1"/>
  <c r="R304" i="14"/>
  <c r="T304" i="14" s="1"/>
  <c r="Q304" i="14" s="1"/>
  <c r="Z303" i="14"/>
  <c r="U303" i="14"/>
  <c r="W303" i="14" s="1"/>
  <c r="R303" i="14"/>
  <c r="T303" i="14" s="1"/>
  <c r="Q303" i="14" s="1"/>
  <c r="Z302" i="14"/>
  <c r="U302" i="14"/>
  <c r="W302" i="14" s="1"/>
  <c r="R302" i="14"/>
  <c r="T302" i="14" s="1"/>
  <c r="Q302" i="14" s="1"/>
  <c r="Z301" i="14"/>
  <c r="U301" i="14"/>
  <c r="W301" i="14" s="1"/>
  <c r="R301" i="14"/>
  <c r="T301" i="14" s="1"/>
  <c r="Q301" i="14" s="1"/>
  <c r="Z300" i="14"/>
  <c r="U300" i="14"/>
  <c r="W300" i="14" s="1"/>
  <c r="R300" i="14"/>
  <c r="T300" i="14" s="1"/>
  <c r="Q300" i="14" s="1"/>
  <c r="Z299" i="14"/>
  <c r="U299" i="14"/>
  <c r="W299" i="14" s="1"/>
  <c r="R299" i="14"/>
  <c r="T299" i="14" s="1"/>
  <c r="Q299" i="14" s="1"/>
  <c r="Z298" i="14"/>
  <c r="X298" i="14"/>
  <c r="W298" i="14"/>
  <c r="U298" i="14"/>
  <c r="T298" i="14"/>
  <c r="R298" i="14"/>
  <c r="Q298" i="14"/>
  <c r="Z297" i="14"/>
  <c r="W297" i="14"/>
  <c r="U297" i="14"/>
  <c r="T297" i="14"/>
  <c r="Q297" i="14" s="1"/>
  <c r="R297" i="14"/>
  <c r="Z296" i="14"/>
  <c r="W296" i="14"/>
  <c r="U296" i="14"/>
  <c r="T296" i="14"/>
  <c r="R296" i="14"/>
  <c r="Q296" i="14"/>
  <c r="Z295" i="14"/>
  <c r="W295" i="14"/>
  <c r="U295" i="14"/>
  <c r="T295" i="14"/>
  <c r="Q295" i="14" s="1"/>
  <c r="R295" i="14"/>
  <c r="Z294" i="14"/>
  <c r="W294" i="14"/>
  <c r="U294" i="14"/>
  <c r="T294" i="14"/>
  <c r="R294" i="14"/>
  <c r="Q294" i="14"/>
  <c r="X293" i="14"/>
  <c r="Z293" i="14" s="1"/>
  <c r="U293" i="14"/>
  <c r="W293" i="14" s="1"/>
  <c r="R293" i="14"/>
  <c r="T293" i="14" s="1"/>
  <c r="Q293" i="14" s="1"/>
  <c r="Z292" i="14"/>
  <c r="U292" i="14"/>
  <c r="W292" i="14" s="1"/>
  <c r="R292" i="14"/>
  <c r="T292" i="14" s="1"/>
  <c r="Q292" i="14" s="1"/>
  <c r="Z291" i="14"/>
  <c r="U291" i="14"/>
  <c r="W291" i="14" s="1"/>
  <c r="R291" i="14"/>
  <c r="T291" i="14" s="1"/>
  <c r="Q291" i="14" s="1"/>
  <c r="Z290" i="14"/>
  <c r="X290" i="14"/>
  <c r="W290" i="14"/>
  <c r="U290" i="14"/>
  <c r="T290" i="14"/>
  <c r="Q290" i="14" s="1"/>
  <c r="R290" i="14"/>
  <c r="Z289" i="14"/>
  <c r="W289" i="14"/>
  <c r="U289" i="14"/>
  <c r="T289" i="14"/>
  <c r="R289" i="14"/>
  <c r="Q289" i="14"/>
  <c r="X288" i="14"/>
  <c r="Z288" i="14" s="1"/>
  <c r="U288" i="14"/>
  <c r="W288" i="14" s="1"/>
  <c r="R288" i="14"/>
  <c r="T288" i="14" s="1"/>
  <c r="Q288" i="14" s="1"/>
  <c r="Z287" i="14"/>
  <c r="U287" i="14"/>
  <c r="W287" i="14" s="1"/>
  <c r="R287" i="14"/>
  <c r="T287" i="14" s="1"/>
  <c r="Q287" i="14" s="1"/>
  <c r="Z286" i="14"/>
  <c r="U286" i="14"/>
  <c r="W286" i="14" s="1"/>
  <c r="R286" i="14"/>
  <c r="T286" i="14" s="1"/>
  <c r="Q286" i="14" s="1"/>
  <c r="Z285" i="14"/>
  <c r="U285" i="14"/>
  <c r="W285" i="14" s="1"/>
  <c r="R285" i="14"/>
  <c r="T285" i="14" s="1"/>
  <c r="Q285" i="14" s="1"/>
  <c r="Z284" i="14"/>
  <c r="U284" i="14"/>
  <c r="W284" i="14" s="1"/>
  <c r="R284" i="14"/>
  <c r="T284" i="14" s="1"/>
  <c r="Q284" i="14" s="1"/>
  <c r="Z283" i="14"/>
  <c r="U283" i="14"/>
  <c r="W283" i="14" s="1"/>
  <c r="R283" i="14"/>
  <c r="T283" i="14" s="1"/>
  <c r="Q283" i="14" s="1"/>
  <c r="Z282" i="14"/>
  <c r="W282" i="14"/>
  <c r="T282" i="14"/>
  <c r="Q282" i="14" s="1"/>
  <c r="Z281" i="14"/>
  <c r="W281" i="14"/>
  <c r="T281" i="14"/>
  <c r="Q281" i="14" s="1"/>
  <c r="Z280" i="14"/>
  <c r="W280" i="14"/>
  <c r="T280" i="14"/>
  <c r="Q280" i="14" s="1"/>
  <c r="Z279" i="14"/>
  <c r="W279" i="14"/>
  <c r="T279" i="14"/>
  <c r="Q279" i="14" s="1"/>
  <c r="R279" i="14"/>
  <c r="Z278" i="14"/>
  <c r="W278" i="14"/>
  <c r="U278" i="14"/>
  <c r="T278" i="14"/>
  <c r="R278" i="14"/>
  <c r="Q278" i="14"/>
  <c r="X277" i="14"/>
  <c r="Z277" i="14" s="1"/>
  <c r="U277" i="14"/>
  <c r="W277" i="14" s="1"/>
  <c r="R277" i="14"/>
  <c r="T277" i="14" s="1"/>
  <c r="Q277" i="14" s="1"/>
  <c r="Z276" i="14"/>
  <c r="U276" i="14"/>
  <c r="W276" i="14" s="1"/>
  <c r="R276" i="14"/>
  <c r="T276" i="14" s="1"/>
  <c r="Q276" i="14" s="1"/>
  <c r="Z275" i="14"/>
  <c r="W275" i="14"/>
  <c r="T275" i="14"/>
  <c r="Q275" i="14" s="1"/>
  <c r="Z274" i="14"/>
  <c r="X274" i="14"/>
  <c r="W274" i="14"/>
  <c r="U274" i="14"/>
  <c r="T274" i="14"/>
  <c r="R274" i="14"/>
  <c r="Q274" i="14"/>
  <c r="X273" i="14"/>
  <c r="Z273" i="14" s="1"/>
  <c r="U273" i="14"/>
  <c r="W273" i="14" s="1"/>
  <c r="R273" i="14"/>
  <c r="T273" i="14" s="1"/>
  <c r="Q273" i="14" s="1"/>
  <c r="Z272" i="14"/>
  <c r="X272" i="14"/>
  <c r="W272" i="14"/>
  <c r="U272" i="14"/>
  <c r="T272" i="14"/>
  <c r="Q272" i="14" s="1"/>
  <c r="R272" i="14"/>
  <c r="X271" i="14"/>
  <c r="Z271" i="14" s="1"/>
  <c r="U271" i="14"/>
  <c r="W271" i="14" s="1"/>
  <c r="R271" i="14"/>
  <c r="T271" i="14" s="1"/>
  <c r="Q271" i="14" s="1"/>
  <c r="Z270" i="14"/>
  <c r="X270" i="14"/>
  <c r="W270" i="14"/>
  <c r="U270" i="14"/>
  <c r="T270" i="14"/>
  <c r="R270" i="14"/>
  <c r="Q270" i="14"/>
  <c r="X269" i="14"/>
  <c r="Z269" i="14" s="1"/>
  <c r="U269" i="14"/>
  <c r="W269" i="14" s="1"/>
  <c r="R269" i="14"/>
  <c r="T269" i="14" s="1"/>
  <c r="Q269" i="14" s="1"/>
  <c r="Z268" i="14"/>
  <c r="X268" i="14"/>
  <c r="W268" i="14"/>
  <c r="U268" i="14"/>
  <c r="T268" i="14"/>
  <c r="Q268" i="14" s="1"/>
  <c r="R268" i="14"/>
  <c r="X267" i="14"/>
  <c r="Z267" i="14" s="1"/>
  <c r="U267" i="14"/>
  <c r="W267" i="14" s="1"/>
  <c r="R267" i="14"/>
  <c r="T267" i="14" s="1"/>
  <c r="Q267" i="14" s="1"/>
  <c r="Z266" i="14"/>
  <c r="X266" i="14"/>
  <c r="W266" i="14"/>
  <c r="U266" i="14"/>
  <c r="T266" i="14"/>
  <c r="R266" i="14"/>
  <c r="Q266" i="14"/>
  <c r="X265" i="14"/>
  <c r="Z265" i="14" s="1"/>
  <c r="U265" i="14"/>
  <c r="W265" i="14" s="1"/>
  <c r="R265" i="14"/>
  <c r="T265" i="14" s="1"/>
  <c r="Q265" i="14" s="1"/>
  <c r="Z264" i="14"/>
  <c r="X264" i="14"/>
  <c r="W264" i="14"/>
  <c r="U264" i="14"/>
  <c r="T264" i="14"/>
  <c r="Q264" i="14" s="1"/>
  <c r="R264" i="14"/>
  <c r="X263" i="14"/>
  <c r="Z263" i="14" s="1"/>
  <c r="U263" i="14"/>
  <c r="W263" i="14" s="1"/>
  <c r="R263" i="14"/>
  <c r="T263" i="14" s="1"/>
  <c r="Q263" i="14" s="1"/>
  <c r="Z262" i="14"/>
  <c r="W262" i="14"/>
  <c r="T262" i="14"/>
  <c r="Q262" i="14" s="1"/>
  <c r="Z261" i="14"/>
  <c r="X261" i="14"/>
  <c r="W261" i="14"/>
  <c r="U261" i="14"/>
  <c r="T261" i="14"/>
  <c r="R261" i="14"/>
  <c r="Q261" i="14"/>
  <c r="X260" i="14"/>
  <c r="Z260" i="14" s="1"/>
  <c r="U260" i="14"/>
  <c r="W260" i="14" s="1"/>
  <c r="R260" i="14"/>
  <c r="T260" i="14" s="1"/>
  <c r="Q260" i="14" s="1"/>
  <c r="Z259" i="14"/>
  <c r="X259" i="14"/>
  <c r="W259" i="14"/>
  <c r="U259" i="14"/>
  <c r="T259" i="14"/>
  <c r="Q259" i="14" s="1"/>
  <c r="R259" i="14"/>
  <c r="X258" i="14"/>
  <c r="Z258" i="14" s="1"/>
  <c r="U258" i="14"/>
  <c r="W258" i="14" s="1"/>
  <c r="R258" i="14"/>
  <c r="T258" i="14" s="1"/>
  <c r="Q258" i="14" s="1"/>
  <c r="Z257" i="14"/>
  <c r="X257" i="14"/>
  <c r="W257" i="14"/>
  <c r="U257" i="14"/>
  <c r="T257" i="14"/>
  <c r="Q257" i="14" s="1"/>
  <c r="R257" i="14"/>
  <c r="X256" i="14"/>
  <c r="Z256" i="14" s="1"/>
  <c r="U256" i="14"/>
  <c r="W256" i="14" s="1"/>
  <c r="R256" i="14"/>
  <c r="T256" i="14" s="1"/>
  <c r="Q256" i="14" s="1"/>
  <c r="Z255" i="14"/>
  <c r="X255" i="14"/>
  <c r="W255" i="14"/>
  <c r="U255" i="14"/>
  <c r="T255" i="14"/>
  <c r="R255" i="14"/>
  <c r="Q255" i="14"/>
  <c r="Z254" i="14"/>
  <c r="W254" i="14"/>
  <c r="U254" i="14"/>
  <c r="T254" i="14"/>
  <c r="Q254" i="14" s="1"/>
  <c r="R254" i="14"/>
  <c r="Z253" i="14"/>
  <c r="W253" i="14"/>
  <c r="U253" i="14"/>
  <c r="T253" i="14"/>
  <c r="R253" i="14"/>
  <c r="Q253" i="14"/>
  <c r="Z252" i="14"/>
  <c r="W252" i="14"/>
  <c r="U252" i="14"/>
  <c r="T252" i="14"/>
  <c r="Q252" i="14" s="1"/>
  <c r="R252" i="14"/>
  <c r="Z251" i="14"/>
  <c r="W251" i="14"/>
  <c r="U251" i="14"/>
  <c r="T251" i="14"/>
  <c r="R251" i="14"/>
  <c r="Q251" i="14"/>
  <c r="Z250" i="14"/>
  <c r="W250" i="14"/>
  <c r="U250" i="14"/>
  <c r="T250" i="14"/>
  <c r="Q250" i="14" s="1"/>
  <c r="R250" i="14"/>
  <c r="Z249" i="14"/>
  <c r="W249" i="14"/>
  <c r="U249" i="14"/>
  <c r="T249" i="14"/>
  <c r="R249" i="14"/>
  <c r="Q249" i="14"/>
  <c r="Z248" i="14"/>
  <c r="W248" i="14"/>
  <c r="U248" i="14"/>
  <c r="T248" i="14"/>
  <c r="Q248" i="14" s="1"/>
  <c r="R248" i="14"/>
  <c r="Z247" i="14"/>
  <c r="W247" i="14"/>
  <c r="U247" i="14"/>
  <c r="T247" i="14"/>
  <c r="R247" i="14"/>
  <c r="Q247" i="14"/>
  <c r="X246" i="14"/>
  <c r="Z246" i="14" s="1"/>
  <c r="U246" i="14"/>
  <c r="W246" i="14" s="1"/>
  <c r="R246" i="14"/>
  <c r="T246" i="14" s="1"/>
  <c r="Q246" i="14" s="1"/>
  <c r="Z245" i="14"/>
  <c r="X245" i="14"/>
  <c r="W245" i="14"/>
  <c r="U245" i="14"/>
  <c r="T245" i="14"/>
  <c r="Q245" i="14" s="1"/>
  <c r="R245" i="14"/>
  <c r="X244" i="14"/>
  <c r="Z244" i="14" s="1"/>
  <c r="U244" i="14"/>
  <c r="W244" i="14" s="1"/>
  <c r="R244" i="14"/>
  <c r="T244" i="14" s="1"/>
  <c r="Q244" i="14" s="1"/>
  <c r="Z243" i="14"/>
  <c r="X243" i="14"/>
  <c r="W243" i="14"/>
  <c r="U243" i="14"/>
  <c r="T243" i="14"/>
  <c r="R243" i="14"/>
  <c r="Q243" i="14"/>
  <c r="X242" i="14"/>
  <c r="Z242" i="14" s="1"/>
  <c r="U242" i="14"/>
  <c r="W242" i="14" s="1"/>
  <c r="R242" i="14"/>
  <c r="T242" i="14" s="1"/>
  <c r="Q242" i="14" s="1"/>
  <c r="Z241" i="14"/>
  <c r="X241" i="14"/>
  <c r="W241" i="14"/>
  <c r="U241" i="14"/>
  <c r="T241" i="14"/>
  <c r="Q241" i="14" s="1"/>
  <c r="R241" i="14"/>
  <c r="X240" i="14"/>
  <c r="Z240" i="14" s="1"/>
  <c r="U240" i="14"/>
  <c r="W240" i="14" s="1"/>
  <c r="R240" i="14"/>
  <c r="T240" i="14" s="1"/>
  <c r="Q240" i="14" s="1"/>
  <c r="Z239" i="14"/>
  <c r="X239" i="14"/>
  <c r="W239" i="14"/>
  <c r="U239" i="14"/>
  <c r="T239" i="14"/>
  <c r="R239" i="14"/>
  <c r="Q239" i="14"/>
  <c r="X238" i="14"/>
  <c r="Z238" i="14" s="1"/>
  <c r="U238" i="14"/>
  <c r="W238" i="14" s="1"/>
  <c r="R238" i="14"/>
  <c r="T238" i="14" s="1"/>
  <c r="Q238" i="14" s="1"/>
  <c r="Z237" i="14"/>
  <c r="X237" i="14"/>
  <c r="W237" i="14"/>
  <c r="U237" i="14"/>
  <c r="T237" i="14"/>
  <c r="Q237" i="14" s="1"/>
  <c r="R237" i="14"/>
  <c r="X236" i="14"/>
  <c r="Z236" i="14" s="1"/>
  <c r="U236" i="14"/>
  <c r="W236" i="14" s="1"/>
  <c r="R236" i="14"/>
  <c r="T236" i="14" s="1"/>
  <c r="Q236" i="14" s="1"/>
  <c r="Z235" i="14"/>
  <c r="U235" i="14"/>
  <c r="W235" i="14" s="1"/>
  <c r="R235" i="14"/>
  <c r="T235" i="14" s="1"/>
  <c r="Q235" i="14" s="1"/>
  <c r="Z234" i="14"/>
  <c r="U234" i="14"/>
  <c r="W234" i="14" s="1"/>
  <c r="R234" i="14"/>
  <c r="T234" i="14" s="1"/>
  <c r="Q234" i="14" s="1"/>
  <c r="Z233" i="14"/>
  <c r="U233" i="14"/>
  <c r="W233" i="14" s="1"/>
  <c r="R233" i="14"/>
  <c r="T233" i="14" s="1"/>
  <c r="Q233" i="14" s="1"/>
  <c r="Z232" i="14"/>
  <c r="U232" i="14"/>
  <c r="W232" i="14" s="1"/>
  <c r="R232" i="14"/>
  <c r="T232" i="14" s="1"/>
  <c r="Q232" i="14" s="1"/>
  <c r="Z231" i="14"/>
  <c r="U231" i="14"/>
  <c r="W231" i="14" s="1"/>
  <c r="R231" i="14"/>
  <c r="T231" i="14" s="1"/>
  <c r="Q231" i="14" s="1"/>
  <c r="Z230" i="14"/>
  <c r="U230" i="14"/>
  <c r="W230" i="14" s="1"/>
  <c r="R230" i="14"/>
  <c r="T230" i="14" s="1"/>
  <c r="Q230" i="14" s="1"/>
  <c r="Z229" i="14"/>
  <c r="U229" i="14"/>
  <c r="W229" i="14" s="1"/>
  <c r="R229" i="14"/>
  <c r="T229" i="14" s="1"/>
  <c r="Q229" i="14" s="1"/>
  <c r="Z228" i="14"/>
  <c r="U228" i="14"/>
  <c r="W228" i="14" s="1"/>
  <c r="R228" i="14"/>
  <c r="T228" i="14" s="1"/>
  <c r="Q228" i="14" s="1"/>
  <c r="Z227" i="14"/>
  <c r="X227" i="14"/>
  <c r="W227" i="14"/>
  <c r="U227" i="14"/>
  <c r="T227" i="14"/>
  <c r="R227" i="14"/>
  <c r="Q227" i="14"/>
  <c r="X226" i="14"/>
  <c r="Z226" i="14" s="1"/>
  <c r="U226" i="14"/>
  <c r="W226" i="14" s="1"/>
  <c r="R226" i="14"/>
  <c r="T226" i="14" s="1"/>
  <c r="Q226" i="14" s="1"/>
  <c r="Z225" i="14"/>
  <c r="X225" i="14"/>
  <c r="W225" i="14"/>
  <c r="U225" i="14"/>
  <c r="T225" i="14"/>
  <c r="Q225" i="14" s="1"/>
  <c r="R225" i="14"/>
  <c r="X224" i="14"/>
  <c r="Z224" i="14" s="1"/>
  <c r="U224" i="14"/>
  <c r="W224" i="14" s="1"/>
  <c r="R224" i="14"/>
  <c r="T224" i="14" s="1"/>
  <c r="Q224" i="14" s="1"/>
  <c r="Z223" i="14"/>
  <c r="X223" i="14"/>
  <c r="W223" i="14"/>
  <c r="U223" i="14"/>
  <c r="T223" i="14"/>
  <c r="R223" i="14"/>
  <c r="Q223" i="14"/>
  <c r="X222" i="14"/>
  <c r="Z222" i="14" s="1"/>
  <c r="U222" i="14"/>
  <c r="W222" i="14" s="1"/>
  <c r="R222" i="14"/>
  <c r="T222" i="14" s="1"/>
  <c r="Q222" i="14" s="1"/>
  <c r="Z221" i="14"/>
  <c r="X221" i="14"/>
  <c r="W221" i="14"/>
  <c r="U221" i="14"/>
  <c r="T221" i="14"/>
  <c r="Q221" i="14" s="1"/>
  <c r="R221" i="14"/>
  <c r="X220" i="14"/>
  <c r="Z220" i="14" s="1"/>
  <c r="U220" i="14"/>
  <c r="W220" i="14" s="1"/>
  <c r="R220" i="14"/>
  <c r="T220" i="14" s="1"/>
  <c r="Q220" i="14" s="1"/>
  <c r="Z219" i="14"/>
  <c r="X219" i="14"/>
  <c r="W219" i="14"/>
  <c r="U219" i="14"/>
  <c r="T219" i="14"/>
  <c r="R219" i="14"/>
  <c r="Q219" i="14"/>
  <c r="X218" i="14"/>
  <c r="Z218" i="14" s="1"/>
  <c r="U218" i="14"/>
  <c r="W218" i="14" s="1"/>
  <c r="R218" i="14"/>
  <c r="T218" i="14" s="1"/>
  <c r="Q218" i="14" s="1"/>
  <c r="Z217" i="14"/>
  <c r="X217" i="14"/>
  <c r="W217" i="14"/>
  <c r="U217" i="14"/>
  <c r="T217" i="14"/>
  <c r="Q217" i="14" s="1"/>
  <c r="R217" i="14"/>
  <c r="Z216" i="14"/>
  <c r="W216" i="14"/>
  <c r="U216" i="14"/>
  <c r="T216" i="14"/>
  <c r="R216" i="14"/>
  <c r="Q216" i="14"/>
  <c r="Z215" i="14"/>
  <c r="W215" i="14"/>
  <c r="U215" i="14"/>
  <c r="T215" i="14"/>
  <c r="Q215" i="14" s="1"/>
  <c r="R215" i="14"/>
  <c r="Z214" i="14"/>
  <c r="W214" i="14"/>
  <c r="U214" i="14"/>
  <c r="T214" i="14"/>
  <c r="R214" i="14"/>
  <c r="Q214" i="14"/>
  <c r="Z213" i="14"/>
  <c r="W213" i="14"/>
  <c r="U213" i="14"/>
  <c r="T213" i="14"/>
  <c r="Q213" i="14" s="1"/>
  <c r="R213" i="14"/>
  <c r="X212" i="14"/>
  <c r="Z212" i="14" s="1"/>
  <c r="U212" i="14"/>
  <c r="W212" i="14" s="1"/>
  <c r="R212" i="14"/>
  <c r="T212" i="14" s="1"/>
  <c r="Q212" i="14" s="1"/>
  <c r="Z211" i="14"/>
  <c r="X211" i="14"/>
  <c r="W211" i="14"/>
  <c r="U211" i="14"/>
  <c r="T211" i="14"/>
  <c r="R211" i="14"/>
  <c r="Q211" i="14"/>
  <c r="X210" i="14"/>
  <c r="Z210" i="14" s="1"/>
  <c r="U210" i="14"/>
  <c r="W210" i="14" s="1"/>
  <c r="R210" i="14"/>
  <c r="T210" i="14" s="1"/>
  <c r="Q210" i="14" s="1"/>
  <c r="Z209" i="14"/>
  <c r="X209" i="14"/>
  <c r="W209" i="14"/>
  <c r="U209" i="14"/>
  <c r="T209" i="14"/>
  <c r="Q209" i="14" s="1"/>
  <c r="R209" i="14"/>
  <c r="X208" i="14"/>
  <c r="Z208" i="14" s="1"/>
  <c r="U208" i="14"/>
  <c r="W208" i="14" s="1"/>
  <c r="R208" i="14"/>
  <c r="T208" i="14" s="1"/>
  <c r="Q208" i="14" s="1"/>
  <c r="Z207" i="14"/>
  <c r="X207" i="14"/>
  <c r="W207" i="14"/>
  <c r="U207" i="14"/>
  <c r="T207" i="14"/>
  <c r="R207" i="14"/>
  <c r="Q207" i="14"/>
  <c r="X206" i="14"/>
  <c r="Z206" i="14" s="1"/>
  <c r="U206" i="14"/>
  <c r="W206" i="14" s="1"/>
  <c r="R206" i="14"/>
  <c r="T206" i="14" s="1"/>
  <c r="Q206" i="14" s="1"/>
  <c r="Z205" i="14"/>
  <c r="X205" i="14"/>
  <c r="W205" i="14"/>
  <c r="U205" i="14"/>
  <c r="T205" i="14"/>
  <c r="Q205" i="14" s="1"/>
  <c r="R205" i="14"/>
  <c r="X204" i="14"/>
  <c r="Z204" i="14" s="1"/>
  <c r="U204" i="14"/>
  <c r="W204" i="14" s="1"/>
  <c r="R204" i="14"/>
  <c r="T204" i="14" s="1"/>
  <c r="Q204" i="14" s="1"/>
  <c r="Z203" i="14"/>
  <c r="X203" i="14"/>
  <c r="W203" i="14"/>
  <c r="U203" i="14"/>
  <c r="T203" i="14"/>
  <c r="R203" i="14"/>
  <c r="Q203" i="14"/>
  <c r="X202" i="14"/>
  <c r="Z202" i="14" s="1"/>
  <c r="U202" i="14"/>
  <c r="W202" i="14" s="1"/>
  <c r="R202" i="14"/>
  <c r="T202" i="14" s="1"/>
  <c r="Q202" i="14" s="1"/>
  <c r="Z201" i="14"/>
  <c r="X201" i="14"/>
  <c r="W201" i="14"/>
  <c r="U201" i="14"/>
  <c r="T201" i="14"/>
  <c r="Q201" i="14" s="1"/>
  <c r="R201" i="14"/>
  <c r="X200" i="14"/>
  <c r="Z200" i="14" s="1"/>
  <c r="U200" i="14"/>
  <c r="W200" i="14" s="1"/>
  <c r="R200" i="14"/>
  <c r="T200" i="14" s="1"/>
  <c r="Q200" i="14" s="1"/>
  <c r="Z199" i="14"/>
  <c r="U199" i="14"/>
  <c r="W199" i="14" s="1"/>
  <c r="R199" i="14"/>
  <c r="T199" i="14" s="1"/>
  <c r="Q199" i="14" s="1"/>
  <c r="Z198" i="14"/>
  <c r="X198" i="14"/>
  <c r="W198" i="14"/>
  <c r="U198" i="14"/>
  <c r="T198" i="14"/>
  <c r="Q198" i="14" s="1"/>
  <c r="R198" i="14"/>
  <c r="Z197" i="14"/>
  <c r="W197" i="14"/>
  <c r="U197" i="14"/>
  <c r="T197" i="14"/>
  <c r="R197" i="14"/>
  <c r="Q197" i="14"/>
  <c r="Z196" i="14"/>
  <c r="W196" i="14"/>
  <c r="U196" i="14"/>
  <c r="T196" i="14"/>
  <c r="Q196" i="14" s="1"/>
  <c r="R196" i="14"/>
  <c r="Z195" i="14"/>
  <c r="W195" i="14"/>
  <c r="U195" i="14"/>
  <c r="T195" i="14"/>
  <c r="R195" i="14"/>
  <c r="Q195" i="14"/>
  <c r="X194" i="14"/>
  <c r="Z194" i="14" s="1"/>
  <c r="U194" i="14"/>
  <c r="W194" i="14" s="1"/>
  <c r="R194" i="14"/>
  <c r="T194" i="14" s="1"/>
  <c r="Q194" i="14" s="1"/>
  <c r="Z193" i="14"/>
  <c r="U193" i="14"/>
  <c r="W193" i="14" s="1"/>
  <c r="R193" i="14"/>
  <c r="T193" i="14" s="1"/>
  <c r="Q193" i="14" s="1"/>
  <c r="Z192" i="14"/>
  <c r="X192" i="14"/>
  <c r="W192" i="14"/>
  <c r="U192" i="14"/>
  <c r="T192" i="14"/>
  <c r="Q192" i="14" s="1"/>
  <c r="R192" i="14"/>
  <c r="X191" i="14"/>
  <c r="Z191" i="14" s="1"/>
  <c r="U191" i="14"/>
  <c r="W191" i="14" s="1"/>
  <c r="R191" i="14"/>
  <c r="T191" i="14" s="1"/>
  <c r="Q191" i="14" s="1"/>
  <c r="Z190" i="14"/>
  <c r="U190" i="14"/>
  <c r="W190" i="14" s="1"/>
  <c r="R190" i="14"/>
  <c r="T190" i="14" s="1"/>
  <c r="Q190" i="14" s="1"/>
  <c r="Z189" i="14"/>
  <c r="X189" i="14"/>
  <c r="W189" i="14"/>
  <c r="U189" i="14"/>
  <c r="T189" i="14"/>
  <c r="Q189" i="14" s="1"/>
  <c r="R189" i="14"/>
  <c r="X188" i="14"/>
  <c r="Z188" i="14" s="1"/>
  <c r="U188" i="14"/>
  <c r="W188" i="14" s="1"/>
  <c r="R188" i="14"/>
  <c r="T188" i="14" s="1"/>
  <c r="Q188" i="14" s="1"/>
  <c r="Z187" i="14"/>
  <c r="X187" i="14"/>
  <c r="W187" i="14"/>
  <c r="U187" i="14"/>
  <c r="T187" i="14"/>
  <c r="R187" i="14"/>
  <c r="Q187" i="14"/>
  <c r="X186" i="14"/>
  <c r="Z186" i="14" s="1"/>
  <c r="U186" i="14"/>
  <c r="W186" i="14" s="1"/>
  <c r="R186" i="14"/>
  <c r="T186" i="14" s="1"/>
  <c r="Q186" i="14" s="1"/>
  <c r="Z185" i="14"/>
  <c r="X185" i="14"/>
  <c r="W185" i="14"/>
  <c r="U185" i="14"/>
  <c r="T185" i="14"/>
  <c r="Q185" i="14" s="1"/>
  <c r="R185" i="14"/>
  <c r="X184" i="14"/>
  <c r="Z184" i="14" s="1"/>
  <c r="U184" i="14"/>
  <c r="W184" i="14" s="1"/>
  <c r="R184" i="14"/>
  <c r="T184" i="14" s="1"/>
  <c r="Q184" i="14" s="1"/>
  <c r="Z183" i="14"/>
  <c r="X183" i="14"/>
  <c r="W183" i="14"/>
  <c r="U183" i="14"/>
  <c r="T183" i="14"/>
  <c r="R183" i="14"/>
  <c r="Q183" i="14"/>
  <c r="X182" i="14"/>
  <c r="Z182" i="14" s="1"/>
  <c r="U182" i="14"/>
  <c r="W182" i="14" s="1"/>
  <c r="R182" i="14"/>
  <c r="T182" i="14" s="1"/>
  <c r="Q182" i="14" s="1"/>
  <c r="Z181" i="14"/>
  <c r="X181" i="14"/>
  <c r="W181" i="14"/>
  <c r="U181" i="14"/>
  <c r="T181" i="14"/>
  <c r="Q181" i="14" s="1"/>
  <c r="R181" i="14"/>
  <c r="X180" i="14"/>
  <c r="Z180" i="14" s="1"/>
  <c r="U180" i="14"/>
  <c r="W180" i="14" s="1"/>
  <c r="R180" i="14"/>
  <c r="T180" i="14" s="1"/>
  <c r="Q180" i="14" s="1"/>
  <c r="Z179" i="14"/>
  <c r="X179" i="14"/>
  <c r="W179" i="14"/>
  <c r="U179" i="14"/>
  <c r="T179" i="14"/>
  <c r="R179" i="14"/>
  <c r="Q179" i="14"/>
  <c r="X178" i="14"/>
  <c r="Z178" i="14" s="1"/>
  <c r="U178" i="14"/>
  <c r="W178" i="14" s="1"/>
  <c r="R178" i="14"/>
  <c r="T178" i="14" s="1"/>
  <c r="Q178" i="14" s="1"/>
  <c r="Z177" i="14"/>
  <c r="U177" i="14"/>
  <c r="W177" i="14" s="1"/>
  <c r="R177" i="14"/>
  <c r="T177" i="14" s="1"/>
  <c r="Q177" i="14" s="1"/>
  <c r="Z176" i="14"/>
  <c r="U176" i="14"/>
  <c r="W176" i="14" s="1"/>
  <c r="R176" i="14"/>
  <c r="T176" i="14" s="1"/>
  <c r="Q176" i="14" s="1"/>
  <c r="Z175" i="14"/>
  <c r="U175" i="14"/>
  <c r="W175" i="14" s="1"/>
  <c r="R175" i="14"/>
  <c r="T175" i="14" s="1"/>
  <c r="Q175" i="14" s="1"/>
  <c r="Z174" i="14"/>
  <c r="U174" i="14"/>
  <c r="W174" i="14" s="1"/>
  <c r="R174" i="14"/>
  <c r="T174" i="14" s="1"/>
  <c r="Q174" i="14" s="1"/>
  <c r="Z173" i="14"/>
  <c r="U173" i="14"/>
  <c r="W173" i="14" s="1"/>
  <c r="R173" i="14"/>
  <c r="T173" i="14" s="1"/>
  <c r="Q173" i="14" s="1"/>
  <c r="Z172" i="14"/>
  <c r="U172" i="14"/>
  <c r="W172" i="14" s="1"/>
  <c r="R172" i="14"/>
  <c r="T172" i="14" s="1"/>
  <c r="Q172" i="14" s="1"/>
  <c r="Z171" i="14"/>
  <c r="U171" i="14"/>
  <c r="W171" i="14" s="1"/>
  <c r="R171" i="14"/>
  <c r="T171" i="14" s="1"/>
  <c r="Q171" i="14" s="1"/>
  <c r="Z170" i="14"/>
  <c r="U170" i="14"/>
  <c r="W170" i="14" s="1"/>
  <c r="R170" i="14"/>
  <c r="T170" i="14" s="1"/>
  <c r="Q170" i="14" s="1"/>
  <c r="Z169" i="14"/>
  <c r="X169" i="14"/>
  <c r="W169" i="14"/>
  <c r="U169" i="14"/>
  <c r="T169" i="14"/>
  <c r="Q169" i="14" s="1"/>
  <c r="R169" i="14"/>
  <c r="X168" i="14"/>
  <c r="Z168" i="14" s="1"/>
  <c r="U168" i="14"/>
  <c r="W168" i="14" s="1"/>
  <c r="R168" i="14"/>
  <c r="T168" i="14" s="1"/>
  <c r="Q168" i="14" s="1"/>
  <c r="Z167" i="14"/>
  <c r="X167" i="14"/>
  <c r="W167" i="14"/>
  <c r="U167" i="14"/>
  <c r="T167" i="14"/>
  <c r="R167" i="14"/>
  <c r="Q167" i="14"/>
  <c r="X166" i="14"/>
  <c r="Z166" i="14" s="1"/>
  <c r="U166" i="14"/>
  <c r="W166" i="14" s="1"/>
  <c r="R166" i="14"/>
  <c r="T166" i="14" s="1"/>
  <c r="Q166" i="14" s="1"/>
  <c r="Z165" i="14"/>
  <c r="X165" i="14"/>
  <c r="W165" i="14"/>
  <c r="U165" i="14"/>
  <c r="T165" i="14"/>
  <c r="Q165" i="14" s="1"/>
  <c r="R165" i="14"/>
  <c r="X164" i="14"/>
  <c r="Z164" i="14" s="1"/>
  <c r="U164" i="14"/>
  <c r="W164" i="14" s="1"/>
  <c r="R164" i="14"/>
  <c r="T164" i="14" s="1"/>
  <c r="Q164" i="14" s="1"/>
  <c r="Z163" i="14"/>
  <c r="X163" i="14"/>
  <c r="W163" i="14"/>
  <c r="U163" i="14"/>
  <c r="T163" i="14"/>
  <c r="R163" i="14"/>
  <c r="Q163" i="14"/>
  <c r="X162" i="14"/>
  <c r="Z162" i="14" s="1"/>
  <c r="U162" i="14"/>
  <c r="W162" i="14" s="1"/>
  <c r="R162" i="14"/>
  <c r="T162" i="14" s="1"/>
  <c r="Q162" i="14" s="1"/>
  <c r="Z161" i="14"/>
  <c r="X161" i="14"/>
  <c r="W161" i="14"/>
  <c r="U161" i="14"/>
  <c r="T161" i="14"/>
  <c r="Q161" i="14" s="1"/>
  <c r="R161" i="14"/>
  <c r="X160" i="14"/>
  <c r="Z160" i="14" s="1"/>
  <c r="U160" i="14"/>
  <c r="W160" i="14" s="1"/>
  <c r="R160" i="14"/>
  <c r="T160" i="14" s="1"/>
  <c r="Q160" i="14" s="1"/>
  <c r="Z159" i="14"/>
  <c r="X159" i="14"/>
  <c r="W159" i="14"/>
  <c r="U159" i="14"/>
  <c r="T159" i="14"/>
  <c r="R159" i="14"/>
  <c r="Q159" i="14"/>
  <c r="Z158" i="14"/>
  <c r="W158" i="14"/>
  <c r="T158" i="14"/>
  <c r="Q158" i="14"/>
  <c r="X157" i="14"/>
  <c r="Z157" i="14" s="1"/>
  <c r="U157" i="14"/>
  <c r="W157" i="14" s="1"/>
  <c r="R157" i="14"/>
  <c r="T157" i="14" s="1"/>
  <c r="Q157" i="14" s="1"/>
  <c r="Z156" i="14"/>
  <c r="X156" i="14"/>
  <c r="W156" i="14"/>
  <c r="U156" i="14"/>
  <c r="T156" i="14"/>
  <c r="Q156" i="14" s="1"/>
  <c r="R156" i="14"/>
  <c r="X155" i="14"/>
  <c r="Z155" i="14" s="1"/>
  <c r="U155" i="14"/>
  <c r="W155" i="14" s="1"/>
  <c r="R155" i="14"/>
  <c r="T155" i="14" s="1"/>
  <c r="Q155" i="14" s="1"/>
  <c r="Z154" i="14"/>
  <c r="X154" i="14"/>
  <c r="W154" i="14"/>
  <c r="U154" i="14"/>
  <c r="T154" i="14"/>
  <c r="R154" i="14"/>
  <c r="Q154" i="14"/>
  <c r="X153" i="14"/>
  <c r="Z153" i="14" s="1"/>
  <c r="U153" i="14"/>
  <c r="W153" i="14" s="1"/>
  <c r="R153" i="14"/>
  <c r="T153" i="14" s="1"/>
  <c r="Q153" i="14"/>
  <c r="Z152" i="14"/>
  <c r="X152" i="14"/>
  <c r="U152" i="14"/>
  <c r="W152" i="14" s="1"/>
  <c r="T152" i="14"/>
  <c r="R152" i="14"/>
  <c r="Q152" i="14"/>
  <c r="Z151" i="14"/>
  <c r="X151" i="14"/>
  <c r="U151" i="14"/>
  <c r="W151" i="14" s="1"/>
  <c r="R151" i="14"/>
  <c r="T151" i="14" s="1"/>
  <c r="Q151" i="14" s="1"/>
  <c r="Z150" i="14"/>
  <c r="X150" i="14"/>
  <c r="W150" i="14"/>
  <c r="U150" i="14"/>
  <c r="T150" i="14"/>
  <c r="R150" i="14"/>
  <c r="Q150" i="14"/>
  <c r="X149" i="14"/>
  <c r="Z149" i="14" s="1"/>
  <c r="W149" i="14"/>
  <c r="U149" i="14"/>
  <c r="R149" i="14"/>
  <c r="T149" i="14" s="1"/>
  <c r="Q149" i="14"/>
  <c r="Z148" i="14"/>
  <c r="X148" i="14"/>
  <c r="U148" i="14"/>
  <c r="W148" i="14" s="1"/>
  <c r="T148" i="14"/>
  <c r="R148" i="14"/>
  <c r="Q148" i="14"/>
  <c r="Z147" i="14"/>
  <c r="X147" i="14"/>
  <c r="U147" i="14"/>
  <c r="W147" i="14" s="1"/>
  <c r="R147" i="14"/>
  <c r="T147" i="14" s="1"/>
  <c r="Q147" i="14" s="1"/>
  <c r="Z146" i="14"/>
  <c r="U146" i="14"/>
  <c r="W146" i="14" s="1"/>
  <c r="T146" i="14"/>
  <c r="Q146" i="14"/>
  <c r="Z145" i="14"/>
  <c r="W145" i="14"/>
  <c r="T145" i="14"/>
  <c r="Q145" i="14"/>
  <c r="AB144" i="14"/>
  <c r="Z144" i="14"/>
  <c r="W144" i="14"/>
  <c r="T144" i="14"/>
  <c r="X143" i="14"/>
  <c r="Z143" i="14" s="1"/>
  <c r="W143" i="14"/>
  <c r="T143" i="14"/>
  <c r="Z142" i="14"/>
  <c r="W142" i="14"/>
  <c r="T142" i="14"/>
  <c r="Z141" i="14"/>
  <c r="X141" i="14"/>
  <c r="W141" i="14"/>
  <c r="U141" i="14"/>
  <c r="T141" i="14"/>
  <c r="R141" i="14"/>
  <c r="Q141" i="14"/>
  <c r="X140" i="14"/>
  <c r="Z140" i="14" s="1"/>
  <c r="W140" i="14"/>
  <c r="U140" i="14"/>
  <c r="R140" i="14"/>
  <c r="T140" i="14" s="1"/>
  <c r="Q140" i="14"/>
  <c r="Z139" i="14"/>
  <c r="X139" i="14"/>
  <c r="U139" i="14"/>
  <c r="W139" i="14" s="1"/>
  <c r="T139" i="14"/>
  <c r="R139" i="14"/>
  <c r="Q139" i="14"/>
  <c r="Z138" i="14"/>
  <c r="X138" i="14"/>
  <c r="U138" i="14"/>
  <c r="W138" i="14" s="1"/>
  <c r="R138" i="14"/>
  <c r="T138" i="14" s="1"/>
  <c r="Q138" i="14" s="1"/>
  <c r="Z137" i="14"/>
  <c r="U137" i="14"/>
  <c r="W137" i="14" s="1"/>
  <c r="T137" i="14"/>
  <c r="Q137" i="14"/>
  <c r="Z136" i="14"/>
  <c r="W136" i="14"/>
  <c r="U136" i="14"/>
  <c r="T136" i="14"/>
  <c r="R136" i="14"/>
  <c r="Q136" i="14"/>
  <c r="X135" i="14"/>
  <c r="Z135" i="14" s="1"/>
  <c r="W135" i="14"/>
  <c r="U135" i="14"/>
  <c r="R135" i="14"/>
  <c r="T135" i="14" s="1"/>
  <c r="Z134" i="14"/>
  <c r="X134" i="14"/>
  <c r="U134" i="14"/>
  <c r="W134" i="14" s="1"/>
  <c r="R134" i="14"/>
  <c r="T134" i="14" s="1"/>
  <c r="Z133" i="14"/>
  <c r="W133" i="14"/>
  <c r="T133" i="14"/>
  <c r="Q133" i="14"/>
  <c r="Z132" i="14"/>
  <c r="U132" i="14"/>
  <c r="W132" i="14" s="1"/>
  <c r="T132" i="14"/>
  <c r="Q132" i="14" s="1"/>
  <c r="R132" i="14"/>
  <c r="Z131" i="14"/>
  <c r="W131" i="14"/>
  <c r="U131" i="14"/>
  <c r="R131" i="14"/>
  <c r="T131" i="14" s="1"/>
  <c r="Q131" i="14" s="1"/>
  <c r="X130" i="14"/>
  <c r="Z130" i="14" s="1"/>
  <c r="U130" i="14"/>
  <c r="W130" i="14" s="1"/>
  <c r="R130" i="14"/>
  <c r="T130" i="14" s="1"/>
  <c r="Q130" i="14" s="1"/>
  <c r="Z129" i="14"/>
  <c r="W129" i="14"/>
  <c r="T129" i="14"/>
  <c r="Q129" i="14" s="1"/>
  <c r="Z128" i="14"/>
  <c r="X128" i="14"/>
  <c r="W128" i="14"/>
  <c r="U128" i="14"/>
  <c r="T128" i="14"/>
  <c r="Q128" i="14" s="1"/>
  <c r="X127" i="14"/>
  <c r="Z127" i="14" s="1"/>
  <c r="W127" i="14"/>
  <c r="U127" i="14"/>
  <c r="R127" i="14"/>
  <c r="T127" i="14" s="1"/>
  <c r="Q127" i="14" s="1"/>
  <c r="Z126" i="14"/>
  <c r="U126" i="14"/>
  <c r="W126" i="14" s="1"/>
  <c r="T126" i="14"/>
  <c r="R126" i="14"/>
  <c r="Q126" i="14"/>
  <c r="Z125" i="14"/>
  <c r="X125" i="14"/>
  <c r="U125" i="14"/>
  <c r="W125" i="14" s="1"/>
  <c r="R125" i="14"/>
  <c r="T125" i="14" s="1"/>
  <c r="Q125" i="14" s="1"/>
  <c r="Z124" i="14"/>
  <c r="W124" i="14"/>
  <c r="T124" i="14"/>
  <c r="Q124" i="14" s="1"/>
  <c r="Z123" i="14"/>
  <c r="W123" i="14"/>
  <c r="T123" i="14"/>
  <c r="Q123" i="14" s="1"/>
  <c r="X122" i="14"/>
  <c r="Z122" i="14" s="1"/>
  <c r="W122" i="14"/>
  <c r="U122" i="14"/>
  <c r="S122" i="14"/>
  <c r="T122" i="14" s="1"/>
  <c r="Q122" i="14" s="1"/>
  <c r="Z121" i="14"/>
  <c r="W121" i="14"/>
  <c r="T121" i="14"/>
  <c r="Q121" i="14" s="1"/>
  <c r="R121" i="14"/>
  <c r="Z120" i="14"/>
  <c r="W120" i="14"/>
  <c r="T120" i="14"/>
  <c r="Q120" i="14" s="1"/>
  <c r="Z119" i="14"/>
  <c r="W119" i="14"/>
  <c r="T119" i="14"/>
  <c r="Q119" i="14" s="1"/>
  <c r="Z118" i="14"/>
  <c r="W118" i="14"/>
  <c r="T118" i="14"/>
  <c r="Q118" i="14" s="1"/>
  <c r="Z117" i="14"/>
  <c r="W117" i="14"/>
  <c r="T117" i="14"/>
  <c r="R117" i="14"/>
  <c r="Q117" i="14"/>
  <c r="Z116" i="14"/>
  <c r="X116" i="14"/>
  <c r="U116" i="14"/>
  <c r="W116" i="14" s="1"/>
  <c r="R116" i="14"/>
  <c r="T116" i="14" s="1"/>
  <c r="Q116" i="14" s="1"/>
  <c r="Z115" i="14"/>
  <c r="X115" i="14"/>
  <c r="W115" i="14"/>
  <c r="U115" i="14"/>
  <c r="T115" i="14"/>
  <c r="R115" i="14"/>
  <c r="Q115" i="14"/>
  <c r="X114" i="14"/>
  <c r="Z114" i="14" s="1"/>
  <c r="W114" i="14"/>
  <c r="U114" i="14"/>
  <c r="T114" i="14"/>
  <c r="Q114" i="14"/>
  <c r="Z113" i="14"/>
  <c r="W113" i="14"/>
  <c r="T113" i="14"/>
  <c r="Q113" i="14"/>
  <c r="Z112" i="14"/>
  <c r="X112" i="14"/>
  <c r="U112" i="14"/>
  <c r="W112" i="14" s="1"/>
  <c r="T112" i="14"/>
  <c r="Q112" i="14" s="1"/>
  <c r="R112" i="14"/>
  <c r="X111" i="14"/>
  <c r="Z111" i="14" s="1"/>
  <c r="W111" i="14"/>
  <c r="U111" i="14"/>
  <c r="R111" i="14"/>
  <c r="T111" i="14" s="1"/>
  <c r="Q111" i="14" s="1"/>
  <c r="Z110" i="14"/>
  <c r="U110" i="14"/>
  <c r="W110" i="14" s="1"/>
  <c r="T110" i="14"/>
  <c r="Q110" i="14" s="1"/>
  <c r="R110" i="14"/>
  <c r="Z109" i="14"/>
  <c r="W109" i="14"/>
  <c r="T109" i="14"/>
  <c r="Q109" i="14"/>
  <c r="Z108" i="14"/>
  <c r="W108" i="14"/>
  <c r="T108" i="14"/>
  <c r="Q108" i="14"/>
  <c r="Z107" i="14"/>
  <c r="W107" i="14"/>
  <c r="T107" i="14"/>
  <c r="Q107" i="14"/>
  <c r="Z106" i="14"/>
  <c r="W106" i="14"/>
  <c r="T106" i="14"/>
  <c r="Q106" i="14"/>
  <c r="X105" i="14"/>
  <c r="Z105" i="14" s="1"/>
  <c r="U105" i="14"/>
  <c r="W105" i="14" s="1"/>
  <c r="T105" i="14"/>
  <c r="Q105" i="14"/>
  <c r="Z104" i="14"/>
  <c r="W104" i="14"/>
  <c r="T104" i="14"/>
  <c r="Q104" i="14"/>
  <c r="Z103" i="14"/>
  <c r="W103" i="14"/>
  <c r="T103" i="14"/>
  <c r="Q103" i="14"/>
  <c r="Z102" i="14"/>
  <c r="W102" i="14"/>
  <c r="T102" i="14"/>
  <c r="Q102" i="14"/>
  <c r="Z101" i="14"/>
  <c r="W101" i="14"/>
  <c r="T101" i="14"/>
  <c r="Q101" i="14"/>
  <c r="Z100" i="14"/>
  <c r="W100" i="14"/>
  <c r="T100" i="14"/>
  <c r="Q100" i="14"/>
  <c r="Z99" i="14"/>
  <c r="W99" i="14"/>
  <c r="T99" i="14"/>
  <c r="Q99" i="14"/>
  <c r="Z98" i="14"/>
  <c r="W98" i="14"/>
  <c r="T98" i="14"/>
  <c r="Q98" i="14"/>
  <c r="Z97" i="14"/>
  <c r="W97" i="14"/>
  <c r="T97" i="14"/>
  <c r="Q97" i="14"/>
  <c r="Z96" i="14"/>
  <c r="X96" i="14"/>
  <c r="U96" i="14"/>
  <c r="W96" i="14" s="1"/>
  <c r="T96" i="14"/>
  <c r="Q96" i="14" s="1"/>
  <c r="R96" i="14"/>
  <c r="Z95" i="14"/>
  <c r="W95" i="14"/>
  <c r="U95" i="14"/>
  <c r="R95" i="14"/>
  <c r="T95" i="14" s="1"/>
  <c r="Q95" i="14" s="1"/>
  <c r="Z94" i="14"/>
  <c r="X94" i="14"/>
  <c r="U94" i="14"/>
  <c r="W94" i="14" s="1"/>
  <c r="T94" i="14"/>
  <c r="R94" i="14"/>
  <c r="Q94" i="14"/>
  <c r="Z93" i="14"/>
  <c r="W93" i="14"/>
  <c r="T93" i="14"/>
  <c r="Q93" i="14"/>
  <c r="Z92" i="14"/>
  <c r="X92" i="14"/>
  <c r="U92" i="14"/>
  <c r="W92" i="14" s="1"/>
  <c r="T92" i="14"/>
  <c r="Q92" i="14" s="1"/>
  <c r="R92" i="14"/>
  <c r="X91" i="14"/>
  <c r="Z91" i="14" s="1"/>
  <c r="W91" i="14"/>
  <c r="U91" i="14"/>
  <c r="R91" i="14"/>
  <c r="T91" i="14" s="1"/>
  <c r="Q91" i="14" s="1"/>
  <c r="Z90" i="14"/>
  <c r="W90" i="14"/>
  <c r="T90" i="14"/>
  <c r="Q90" i="14" s="1"/>
  <c r="X89" i="14"/>
  <c r="Z89" i="14" s="1"/>
  <c r="W89" i="14"/>
  <c r="U89" i="14"/>
  <c r="R89" i="14"/>
  <c r="T89" i="14" s="1"/>
  <c r="Q89" i="14" s="1"/>
  <c r="Z88" i="14"/>
  <c r="U88" i="14"/>
  <c r="W88" i="14" s="1"/>
  <c r="T88" i="14"/>
  <c r="Q88" i="14" s="1"/>
  <c r="R88" i="14"/>
  <c r="Z87" i="14"/>
  <c r="W87" i="14"/>
  <c r="U87" i="14"/>
  <c r="R87" i="14"/>
  <c r="T87" i="14" s="1"/>
  <c r="Q87" i="14" s="1"/>
  <c r="Z86" i="14"/>
  <c r="U86" i="14"/>
  <c r="W86" i="14" s="1"/>
  <c r="T86" i="14"/>
  <c r="Q86" i="14" s="1"/>
  <c r="R86" i="14"/>
  <c r="Z85" i="14"/>
  <c r="W85" i="14"/>
  <c r="U85" i="14"/>
  <c r="R85" i="14"/>
  <c r="T85" i="14" s="1"/>
  <c r="Q85" i="14" s="1"/>
  <c r="Z84" i="14"/>
  <c r="X84" i="14"/>
  <c r="U84" i="14"/>
  <c r="W84" i="14" s="1"/>
  <c r="T84" i="14"/>
  <c r="R84" i="14"/>
  <c r="Q84" i="14"/>
  <c r="Z83" i="14"/>
  <c r="W83" i="14"/>
  <c r="U83" i="14"/>
  <c r="R83" i="14"/>
  <c r="T83" i="14" s="1"/>
  <c r="Q83" i="14" s="1"/>
  <c r="X82" i="14"/>
  <c r="Z82" i="14" s="1"/>
  <c r="W82" i="14"/>
  <c r="U82" i="14"/>
  <c r="R82" i="14"/>
  <c r="T82" i="14" s="1"/>
  <c r="Q82" i="14" s="1"/>
  <c r="Z81" i="14"/>
  <c r="W81" i="14"/>
  <c r="T81" i="14"/>
  <c r="Q81" i="14"/>
  <c r="Z80" i="14"/>
  <c r="X80" i="14"/>
  <c r="U80" i="14"/>
  <c r="W80" i="14" s="1"/>
  <c r="T80" i="14"/>
  <c r="R80" i="14"/>
  <c r="Q80" i="14"/>
  <c r="Z79" i="14"/>
  <c r="W79" i="14"/>
  <c r="U79" i="14"/>
  <c r="R79" i="14"/>
  <c r="T79" i="14" s="1"/>
  <c r="Q79" i="14" s="1"/>
  <c r="X78" i="14"/>
  <c r="Z78" i="14" s="1"/>
  <c r="W78" i="14"/>
  <c r="U78" i="14"/>
  <c r="R78" i="14"/>
  <c r="T78" i="14" s="1"/>
  <c r="Q78" i="14" s="1"/>
  <c r="Z77" i="14"/>
  <c r="U77" i="14"/>
  <c r="W77" i="14" s="1"/>
  <c r="T77" i="14"/>
  <c r="Q77" i="14" s="1"/>
  <c r="R77" i="14"/>
  <c r="X76" i="14"/>
  <c r="Z76" i="14" s="1"/>
  <c r="W76" i="14"/>
  <c r="U76" i="14"/>
  <c r="R76" i="14"/>
  <c r="T76" i="14" s="1"/>
  <c r="Q76" i="14" s="1"/>
  <c r="X75" i="14"/>
  <c r="Z75" i="14" s="1"/>
  <c r="W75" i="14"/>
  <c r="U75" i="14"/>
  <c r="R75" i="14"/>
  <c r="T75" i="14" s="1"/>
  <c r="Q75" i="14" s="1"/>
  <c r="Z74" i="14"/>
  <c r="X74" i="14"/>
  <c r="U74" i="14"/>
  <c r="W74" i="14" s="1"/>
  <c r="T74" i="14"/>
  <c r="R74" i="14"/>
  <c r="Q74" i="14"/>
  <c r="Z73" i="14"/>
  <c r="X73" i="14"/>
  <c r="U73" i="14"/>
  <c r="W73" i="14" s="1"/>
  <c r="T73" i="14"/>
  <c r="Q73" i="14" s="1"/>
  <c r="R73" i="14"/>
  <c r="X72" i="14"/>
  <c r="Z72" i="14" s="1"/>
  <c r="W72" i="14"/>
  <c r="U72" i="14"/>
  <c r="R72" i="14"/>
  <c r="T72" i="14" s="1"/>
  <c r="Q72" i="14" s="1"/>
  <c r="Z71" i="14"/>
  <c r="W71" i="14"/>
  <c r="T71" i="14"/>
  <c r="Q71" i="14" s="1"/>
  <c r="Z70" i="14"/>
  <c r="W70" i="14"/>
  <c r="T70" i="14"/>
  <c r="Q70" i="14" s="1"/>
  <c r="X69" i="14"/>
  <c r="Z69" i="14" s="1"/>
  <c r="W69" i="14"/>
  <c r="U69" i="14"/>
  <c r="R69" i="14"/>
  <c r="T69" i="14" s="1"/>
  <c r="Q69" i="14" s="1"/>
  <c r="Z68" i="14"/>
  <c r="X68" i="14"/>
  <c r="U68" i="14"/>
  <c r="W68" i="14" s="1"/>
  <c r="T68" i="14"/>
  <c r="R68" i="14"/>
  <c r="Q68" i="14"/>
  <c r="Z67" i="14"/>
  <c r="X67" i="14"/>
  <c r="U67" i="14"/>
  <c r="W67" i="14" s="1"/>
  <c r="T67" i="14"/>
  <c r="Q67" i="14" s="1"/>
  <c r="R67" i="14"/>
  <c r="X66" i="14"/>
  <c r="Z66" i="14" s="1"/>
  <c r="W66" i="14"/>
  <c r="U66" i="14"/>
  <c r="R66" i="14"/>
  <c r="T66" i="14" s="1"/>
  <c r="Q66" i="14" s="1"/>
  <c r="Z65" i="14"/>
  <c r="U65" i="14"/>
  <c r="W65" i="14" s="1"/>
  <c r="T65" i="14"/>
  <c r="R65" i="14"/>
  <c r="Q65" i="14"/>
  <c r="Z64" i="14"/>
  <c r="X64" i="14"/>
  <c r="U64" i="14"/>
  <c r="W64" i="14" s="1"/>
  <c r="T64" i="14"/>
  <c r="Q64" i="14" s="1"/>
  <c r="X63" i="14"/>
  <c r="Z63" i="14" s="1"/>
  <c r="W63" i="14"/>
  <c r="U63" i="14"/>
  <c r="R63" i="14"/>
  <c r="T63" i="14" s="1"/>
  <c r="Q63" i="14" s="1"/>
  <c r="Z62" i="14"/>
  <c r="U62" i="14"/>
  <c r="W62" i="14" s="1"/>
  <c r="T62" i="14"/>
  <c r="Q62" i="14" s="1"/>
  <c r="R62" i="14"/>
  <c r="X61" i="14"/>
  <c r="Z61" i="14" s="1"/>
  <c r="W61" i="14"/>
  <c r="U61" i="14"/>
  <c r="R61" i="14"/>
  <c r="T61" i="14" s="1"/>
  <c r="Q61" i="14" s="1"/>
  <c r="X60" i="14"/>
  <c r="Z60" i="14" s="1"/>
  <c r="W60" i="14"/>
  <c r="U60" i="14"/>
  <c r="T60" i="14"/>
  <c r="Q60" i="14"/>
  <c r="Z59" i="14"/>
  <c r="X59" i="14"/>
  <c r="U59" i="14"/>
  <c r="W59" i="14" s="1"/>
  <c r="T59" i="14"/>
  <c r="Q59" i="14" s="1"/>
  <c r="R59" i="14"/>
  <c r="Z58" i="14"/>
  <c r="W58" i="14"/>
  <c r="U58" i="14"/>
  <c r="R58" i="14"/>
  <c r="T58" i="14" s="1"/>
  <c r="Q58" i="14" s="1"/>
  <c r="Z57" i="14"/>
  <c r="X57" i="14"/>
  <c r="U57" i="14"/>
  <c r="W57" i="14" s="1"/>
  <c r="T57" i="14"/>
  <c r="R57" i="14"/>
  <c r="Q57" i="14"/>
  <c r="Z56" i="14"/>
  <c r="X56" i="14"/>
  <c r="U56" i="14"/>
  <c r="W56" i="14" s="1"/>
  <c r="T56" i="14"/>
  <c r="Q56" i="14" s="1"/>
  <c r="R56" i="14"/>
  <c r="Z55" i="14"/>
  <c r="W55" i="14"/>
  <c r="T55" i="14"/>
  <c r="Q55" i="14" s="1"/>
  <c r="Z54" i="14"/>
  <c r="W54" i="14"/>
  <c r="T54" i="14"/>
  <c r="Q54" i="14" s="1"/>
  <c r="X53" i="14"/>
  <c r="Z53" i="14" s="1"/>
  <c r="W53" i="14"/>
  <c r="T53" i="14"/>
  <c r="Q53" i="14"/>
  <c r="Z52" i="14"/>
  <c r="X52" i="14"/>
  <c r="U52" i="14"/>
  <c r="W52" i="14" s="1"/>
  <c r="T52" i="14"/>
  <c r="Q52" i="14" s="1"/>
  <c r="R52" i="14"/>
  <c r="X51" i="14"/>
  <c r="Z51" i="14" s="1"/>
  <c r="W51" i="14"/>
  <c r="U51" i="14"/>
  <c r="R51" i="14"/>
  <c r="T51" i="14" s="1"/>
  <c r="Q51" i="14" s="1"/>
  <c r="Z50" i="14"/>
  <c r="U50" i="14"/>
  <c r="W50" i="14" s="1"/>
  <c r="T50" i="14"/>
  <c r="R50" i="14"/>
  <c r="Q50" i="14"/>
  <c r="Z49" i="14"/>
  <c r="X49" i="14"/>
  <c r="U49" i="14"/>
  <c r="W49" i="14" s="1"/>
  <c r="T49" i="14"/>
  <c r="Q49" i="14" s="1"/>
  <c r="R49" i="14"/>
  <c r="Z48" i="14"/>
  <c r="W48" i="14"/>
  <c r="U48" i="14"/>
  <c r="R48" i="14"/>
  <c r="T48" i="14" s="1"/>
  <c r="Q48" i="14" s="1"/>
  <c r="Z47" i="14"/>
  <c r="X47" i="14"/>
  <c r="U47" i="14"/>
  <c r="W47" i="14" s="1"/>
  <c r="T47" i="14"/>
  <c r="R47" i="14"/>
  <c r="Q47" i="14"/>
  <c r="Z46" i="14"/>
  <c r="X46" i="14"/>
  <c r="U46" i="14"/>
  <c r="W46" i="14" s="1"/>
  <c r="T46" i="14"/>
  <c r="Q46" i="14" s="1"/>
  <c r="X45" i="14"/>
  <c r="Z45" i="14" s="1"/>
  <c r="W45" i="14"/>
  <c r="U45" i="14"/>
  <c r="R45" i="14"/>
  <c r="T45" i="14" s="1"/>
  <c r="Q45" i="14" s="1"/>
  <c r="Z44" i="14"/>
  <c r="X44" i="14"/>
  <c r="U44" i="14"/>
  <c r="W44" i="14" s="1"/>
  <c r="T44" i="14"/>
  <c r="R44" i="14"/>
  <c r="Q44" i="14"/>
  <c r="Z43" i="14"/>
  <c r="W43" i="14"/>
  <c r="U43" i="14"/>
  <c r="S43" i="14"/>
  <c r="T43" i="14" s="1"/>
  <c r="Q43" i="14" s="1"/>
  <c r="R43" i="14"/>
  <c r="X42" i="14"/>
  <c r="Z42" i="14" s="1"/>
  <c r="W42" i="14"/>
  <c r="U42" i="14"/>
  <c r="T42" i="14"/>
  <c r="Q42" i="14"/>
  <c r="Z41" i="14"/>
  <c r="V41" i="14"/>
  <c r="U41" i="14"/>
  <c r="W41" i="14" s="1"/>
  <c r="S41" i="14"/>
  <c r="R41" i="14"/>
  <c r="T41" i="14" s="1"/>
  <c r="Q41" i="14" s="1"/>
  <c r="Z40" i="14"/>
  <c r="V40" i="14"/>
  <c r="V756" i="14" s="1"/>
  <c r="U40" i="14"/>
  <c r="W40" i="14" s="1"/>
  <c r="S40" i="14"/>
  <c r="R40" i="14"/>
  <c r="T40" i="14" s="1"/>
  <c r="Q40" i="14" s="1"/>
  <c r="Z39" i="14"/>
  <c r="W39" i="14"/>
  <c r="T39" i="14"/>
  <c r="Q39" i="14"/>
  <c r="Z38" i="14"/>
  <c r="X38" i="14"/>
  <c r="W38" i="14"/>
  <c r="T38" i="14"/>
  <c r="Q38" i="14" s="1"/>
  <c r="X37" i="14"/>
  <c r="Z37" i="14" s="1"/>
  <c r="W37" i="14"/>
  <c r="U37" i="14"/>
  <c r="R37" i="14"/>
  <c r="T37" i="14" s="1"/>
  <c r="Q37" i="14" s="1"/>
  <c r="Z36" i="14"/>
  <c r="U36" i="14"/>
  <c r="W36" i="14" s="1"/>
  <c r="T36" i="14"/>
  <c r="Q36" i="14" s="1"/>
  <c r="R36" i="14"/>
  <c r="X35" i="14"/>
  <c r="Z35" i="14" s="1"/>
  <c r="W35" i="14"/>
  <c r="U35" i="14"/>
  <c r="R35" i="14"/>
  <c r="T35" i="14" s="1"/>
  <c r="Q35" i="14" s="1"/>
  <c r="X34" i="14"/>
  <c r="Z34" i="14" s="1"/>
  <c r="W34" i="14"/>
  <c r="T34" i="14"/>
  <c r="Q34" i="14" s="1"/>
  <c r="X33" i="14"/>
  <c r="Z33" i="14" s="1"/>
  <c r="W33" i="14"/>
  <c r="U33" i="14"/>
  <c r="R33" i="14"/>
  <c r="T33" i="14" s="1"/>
  <c r="Q33" i="14" s="1"/>
  <c r="X32" i="14"/>
  <c r="Z32" i="14" s="1"/>
  <c r="W32" i="14"/>
  <c r="U32" i="14"/>
  <c r="R32" i="14"/>
  <c r="T32" i="14" s="1"/>
  <c r="Q32" i="14" s="1"/>
  <c r="Z31" i="14"/>
  <c r="X31" i="14"/>
  <c r="U31" i="14"/>
  <c r="W31" i="14" s="1"/>
  <c r="T31" i="14"/>
  <c r="R31" i="14"/>
  <c r="Q31" i="14"/>
  <c r="Z30" i="14"/>
  <c r="W30" i="14"/>
  <c r="T30" i="14"/>
  <c r="Q30" i="14"/>
  <c r="Z29" i="14"/>
  <c r="X29" i="14"/>
  <c r="U29" i="14"/>
  <c r="W29" i="14" s="1"/>
  <c r="T29" i="14"/>
  <c r="Q29" i="14" s="1"/>
  <c r="R29" i="14"/>
  <c r="X28" i="14"/>
  <c r="Z28" i="14" s="1"/>
  <c r="W28" i="14"/>
  <c r="T28" i="14"/>
  <c r="Q28" i="14"/>
  <c r="Z27" i="14"/>
  <c r="X27" i="14"/>
  <c r="U27" i="14"/>
  <c r="W27" i="14" s="1"/>
  <c r="T27" i="14"/>
  <c r="Q27" i="14" s="1"/>
  <c r="R27" i="14"/>
  <c r="X26" i="14"/>
  <c r="Z26" i="14" s="1"/>
  <c r="W26" i="14"/>
  <c r="T26" i="14"/>
  <c r="Q26" i="14"/>
  <c r="Z25" i="14"/>
  <c r="X25" i="14"/>
  <c r="W25" i="14"/>
  <c r="T25" i="14"/>
  <c r="Q25" i="14"/>
  <c r="Z24" i="14"/>
  <c r="U24" i="14"/>
  <c r="W24" i="14" s="1"/>
  <c r="T24" i="14"/>
  <c r="Q24" i="14" s="1"/>
  <c r="R24" i="14"/>
  <c r="Z23" i="14"/>
  <c r="W23" i="14"/>
  <c r="T23" i="14"/>
  <c r="Q23" i="14" s="1"/>
  <c r="Z22" i="14"/>
  <c r="W22" i="14"/>
  <c r="U22" i="14"/>
  <c r="R22" i="14"/>
  <c r="T22" i="14" s="1"/>
  <c r="Q22" i="14" s="1"/>
  <c r="Z21" i="14"/>
  <c r="U21" i="14"/>
  <c r="W21" i="14" s="1"/>
  <c r="T21" i="14"/>
  <c r="Q21" i="14" s="1"/>
  <c r="R21" i="14"/>
  <c r="X20" i="14"/>
  <c r="Z20" i="14" s="1"/>
  <c r="W20" i="14"/>
  <c r="T20" i="14"/>
  <c r="Q20" i="14"/>
  <c r="Z19" i="14"/>
  <c r="W19" i="14"/>
  <c r="T19" i="14"/>
  <c r="Q19" i="14"/>
  <c r="Z18" i="14"/>
  <c r="W18" i="14"/>
  <c r="T18" i="14"/>
  <c r="Q18" i="14"/>
  <c r="Z17" i="14"/>
  <c r="X17" i="14"/>
  <c r="U17" i="14"/>
  <c r="W17" i="14" s="1"/>
  <c r="T17" i="14"/>
  <c r="Q17" i="14" s="1"/>
  <c r="R17" i="14"/>
  <c r="Z16" i="14"/>
  <c r="W16" i="14"/>
  <c r="T16" i="14"/>
  <c r="Q16" i="14" s="1"/>
  <c r="X15" i="14"/>
  <c r="Z15" i="14" s="1"/>
  <c r="W15" i="14"/>
  <c r="U15" i="14"/>
  <c r="R15" i="14"/>
  <c r="T15" i="14" s="1"/>
  <c r="Q15" i="14" s="1"/>
  <c r="Z14" i="14"/>
  <c r="W14" i="14"/>
  <c r="T14" i="14"/>
  <c r="Q14" i="14" s="1"/>
  <c r="X13" i="14"/>
  <c r="Z13" i="14" s="1"/>
  <c r="W13" i="14"/>
  <c r="U13" i="14"/>
  <c r="R13" i="14"/>
  <c r="T13" i="14" s="1"/>
  <c r="Q13" i="14" s="1"/>
  <c r="Z12" i="14"/>
  <c r="W12" i="14"/>
  <c r="T12" i="14"/>
  <c r="Q12" i="14"/>
  <c r="Z11" i="14"/>
  <c r="W11" i="14"/>
  <c r="T11" i="14"/>
  <c r="Q11" i="14"/>
  <c r="Z10" i="14"/>
  <c r="U10" i="14"/>
  <c r="W10" i="14" s="1"/>
  <c r="T10" i="14"/>
  <c r="Q10" i="14" s="1"/>
  <c r="R10" i="14"/>
  <c r="Z9" i="14"/>
  <c r="W9" i="14"/>
  <c r="T9" i="14"/>
  <c r="Q9" i="14" s="1"/>
  <c r="X8" i="14"/>
  <c r="Z8" i="14" s="1"/>
  <c r="W8" i="14"/>
  <c r="U8" i="14"/>
  <c r="R8" i="14"/>
  <c r="T8" i="14" s="1"/>
  <c r="Q8" i="14" s="1"/>
  <c r="X7" i="14"/>
  <c r="W7" i="14"/>
  <c r="U7" i="14"/>
  <c r="R7" i="14"/>
  <c r="T7" i="14" s="1"/>
  <c r="Q7" i="14" s="1"/>
  <c r="Z6" i="14"/>
  <c r="U6" i="14"/>
  <c r="W6" i="14" s="1"/>
  <c r="T6" i="14"/>
  <c r="Q6" i="14" s="1"/>
  <c r="R6" i="14"/>
  <c r="Z5" i="14"/>
  <c r="W5" i="14"/>
  <c r="U5" i="14"/>
  <c r="R5" i="14"/>
  <c r="T5" i="14" s="1"/>
  <c r="Q5" i="14" s="1"/>
  <c r="Z4" i="14"/>
  <c r="U4" i="14"/>
  <c r="T4" i="14"/>
  <c r="Q4" i="14" s="1"/>
  <c r="Q756" i="14" s="1"/>
  <c r="R4" i="14"/>
  <c r="X3" i="14"/>
  <c r="Z3" i="14" s="1"/>
  <c r="W3" i="14"/>
  <c r="U3" i="14"/>
  <c r="R3" i="14"/>
  <c r="T3" i="14" s="1"/>
  <c r="Q3" i="14" s="1"/>
  <c r="Y756" i="13"/>
  <c r="V756" i="13"/>
  <c r="S756" i="13"/>
  <c r="P756" i="13"/>
  <c r="O756" i="13"/>
  <c r="N756" i="13"/>
  <c r="M756" i="13"/>
  <c r="L756" i="13"/>
  <c r="K756" i="13"/>
  <c r="J756" i="13"/>
  <c r="I756" i="13"/>
  <c r="H756" i="13"/>
  <c r="G756" i="13"/>
  <c r="Z755" i="13"/>
  <c r="X755" i="13"/>
  <c r="W755" i="13"/>
  <c r="U755" i="13"/>
  <c r="T755" i="13"/>
  <c r="R755" i="13"/>
  <c r="Q755" i="13"/>
  <c r="Z754" i="13"/>
  <c r="X754" i="13"/>
  <c r="U754" i="13"/>
  <c r="W754" i="13" s="1"/>
  <c r="T754" i="13"/>
  <c r="R754" i="13"/>
  <c r="X753" i="13"/>
  <c r="Z753" i="13" s="1"/>
  <c r="W753" i="13"/>
  <c r="U753" i="13"/>
  <c r="R753" i="13"/>
  <c r="T753" i="13" s="1"/>
  <c r="Q753" i="13" s="1"/>
  <c r="Z752" i="13"/>
  <c r="X752" i="13"/>
  <c r="W752" i="13"/>
  <c r="U752" i="13"/>
  <c r="T752" i="13"/>
  <c r="R752" i="13"/>
  <c r="Z751" i="13"/>
  <c r="W751" i="13"/>
  <c r="T751" i="13"/>
  <c r="Z750" i="13"/>
  <c r="W750" i="13"/>
  <c r="T750" i="13"/>
  <c r="Z749" i="13"/>
  <c r="W749" i="13"/>
  <c r="T749" i="13"/>
  <c r="Z748" i="13"/>
  <c r="W748" i="13"/>
  <c r="T748" i="13"/>
  <c r="Z747" i="13"/>
  <c r="W747" i="13"/>
  <c r="T747" i="13"/>
  <c r="Z746" i="13"/>
  <c r="W746" i="13"/>
  <c r="T746" i="13"/>
  <c r="Z745" i="13"/>
  <c r="W745" i="13"/>
  <c r="T745" i="13"/>
  <c r="W744" i="13"/>
  <c r="T744" i="13"/>
  <c r="Z743" i="13"/>
  <c r="W743" i="13"/>
  <c r="U743" i="13"/>
  <c r="T743" i="13"/>
  <c r="R743" i="13"/>
  <c r="Q743" i="13"/>
  <c r="Z742" i="13"/>
  <c r="W742" i="13"/>
  <c r="U742" i="13"/>
  <c r="T742" i="13"/>
  <c r="Q742" i="13" s="1"/>
  <c r="R742" i="13"/>
  <c r="Z741" i="13"/>
  <c r="W741" i="13"/>
  <c r="U741" i="13"/>
  <c r="T741" i="13"/>
  <c r="R741" i="13"/>
  <c r="Q741" i="13"/>
  <c r="Z740" i="13"/>
  <c r="W740" i="13"/>
  <c r="U740" i="13"/>
  <c r="T740" i="13"/>
  <c r="Q740" i="13" s="1"/>
  <c r="R740" i="13"/>
  <c r="Z739" i="13"/>
  <c r="W739" i="13"/>
  <c r="U739" i="13"/>
  <c r="T739" i="13"/>
  <c r="R739" i="13"/>
  <c r="Q739" i="13"/>
  <c r="Z738" i="13"/>
  <c r="W738" i="13"/>
  <c r="U738" i="13"/>
  <c r="T738" i="13"/>
  <c r="Q738" i="13" s="1"/>
  <c r="R738" i="13"/>
  <c r="Z737" i="13"/>
  <c r="W737" i="13"/>
  <c r="U737" i="13"/>
  <c r="T737" i="13"/>
  <c r="R737" i="13"/>
  <c r="Q737" i="13"/>
  <c r="Z736" i="13"/>
  <c r="W736" i="13"/>
  <c r="U736" i="13"/>
  <c r="T736" i="13"/>
  <c r="Q736" i="13" s="1"/>
  <c r="R736" i="13"/>
  <c r="X735" i="13"/>
  <c r="Z735" i="13" s="1"/>
  <c r="W735" i="13"/>
  <c r="U735" i="13"/>
  <c r="R735" i="13"/>
  <c r="T735" i="13" s="1"/>
  <c r="Q735" i="13" s="1"/>
  <c r="Z734" i="13"/>
  <c r="X734" i="13"/>
  <c r="W734" i="13"/>
  <c r="U734" i="13"/>
  <c r="T734" i="13"/>
  <c r="R734" i="13"/>
  <c r="Q734" i="13"/>
  <c r="Z733" i="13"/>
  <c r="W733" i="13"/>
  <c r="T733" i="13"/>
  <c r="Q733" i="13"/>
  <c r="Z732" i="13"/>
  <c r="W732" i="13"/>
  <c r="T732" i="13"/>
  <c r="Q732" i="13"/>
  <c r="Z731" i="13"/>
  <c r="W731" i="13"/>
  <c r="T731" i="13"/>
  <c r="Q731" i="13"/>
  <c r="Z730" i="13"/>
  <c r="W730" i="13"/>
  <c r="T730" i="13"/>
  <c r="Q730" i="13"/>
  <c r="Z729" i="13"/>
  <c r="W729" i="13"/>
  <c r="T729" i="13"/>
  <c r="Q729" i="13"/>
  <c r="Z728" i="13"/>
  <c r="W728" i="13"/>
  <c r="T728" i="13"/>
  <c r="Q728" i="13"/>
  <c r="Z727" i="13"/>
  <c r="W727" i="13"/>
  <c r="T727" i="13"/>
  <c r="Q727" i="13"/>
  <c r="Z726" i="13"/>
  <c r="X726" i="13"/>
  <c r="U726" i="13"/>
  <c r="W726" i="13" s="1"/>
  <c r="T726" i="13"/>
  <c r="Q726" i="13" s="1"/>
  <c r="R726" i="13"/>
  <c r="Z725" i="13"/>
  <c r="W725" i="13"/>
  <c r="U725" i="13"/>
  <c r="R725" i="13"/>
  <c r="T725" i="13" s="1"/>
  <c r="Q725" i="13" s="1"/>
  <c r="Z724" i="13"/>
  <c r="U724" i="13"/>
  <c r="W724" i="13" s="1"/>
  <c r="T724" i="13"/>
  <c r="Q724" i="13" s="1"/>
  <c r="R724" i="13"/>
  <c r="Z723" i="13"/>
  <c r="X723" i="13"/>
  <c r="W723" i="13"/>
  <c r="U723" i="13"/>
  <c r="T723" i="13"/>
  <c r="Q723" i="13" s="1"/>
  <c r="R723" i="13"/>
  <c r="Z722" i="13"/>
  <c r="W722" i="13"/>
  <c r="U722" i="13"/>
  <c r="T722" i="13"/>
  <c r="R722" i="13"/>
  <c r="Q722" i="13"/>
  <c r="Z721" i="13"/>
  <c r="W721" i="13"/>
  <c r="U721" i="13"/>
  <c r="T721" i="13"/>
  <c r="Q721" i="13" s="1"/>
  <c r="R721" i="13"/>
  <c r="Z720" i="13"/>
  <c r="W720" i="13"/>
  <c r="U720" i="13"/>
  <c r="T720" i="13"/>
  <c r="R720" i="13"/>
  <c r="Q720" i="13"/>
  <c r="Z719" i="13"/>
  <c r="X719" i="13"/>
  <c r="U719" i="13"/>
  <c r="W719" i="13" s="1"/>
  <c r="T719" i="13"/>
  <c r="Q719" i="13" s="1"/>
  <c r="R719" i="13"/>
  <c r="Z718" i="13"/>
  <c r="X718" i="13"/>
  <c r="W718" i="13"/>
  <c r="U718" i="13"/>
  <c r="T718" i="13"/>
  <c r="Q718" i="13" s="1"/>
  <c r="R718" i="13"/>
  <c r="X717" i="13"/>
  <c r="Z717" i="13" s="1"/>
  <c r="W717" i="13"/>
  <c r="U717" i="13"/>
  <c r="R717" i="13"/>
  <c r="T717" i="13" s="1"/>
  <c r="Q717" i="13" s="1"/>
  <c r="Z716" i="13"/>
  <c r="X716" i="13"/>
  <c r="W716" i="13"/>
  <c r="U716" i="13"/>
  <c r="T716" i="13"/>
  <c r="R716" i="13"/>
  <c r="Q716" i="13"/>
  <c r="Z715" i="13"/>
  <c r="X715" i="13"/>
  <c r="U715" i="13"/>
  <c r="W715" i="13" s="1"/>
  <c r="T715" i="13"/>
  <c r="Q715" i="13" s="1"/>
  <c r="R715" i="13"/>
  <c r="Z714" i="13"/>
  <c r="W714" i="13"/>
  <c r="U714" i="13"/>
  <c r="R714" i="13"/>
  <c r="T714" i="13" s="1"/>
  <c r="Q714" i="13" s="1"/>
  <c r="Z713" i="13"/>
  <c r="X713" i="13"/>
  <c r="W713" i="13"/>
  <c r="U713" i="13"/>
  <c r="T713" i="13"/>
  <c r="R713" i="13"/>
  <c r="Q713" i="13"/>
  <c r="Z712" i="13"/>
  <c r="X712" i="13"/>
  <c r="U712" i="13"/>
  <c r="W712" i="13" s="1"/>
  <c r="T712" i="13"/>
  <c r="Q712" i="13" s="1"/>
  <c r="R712" i="13"/>
  <c r="Z711" i="13"/>
  <c r="W711" i="13"/>
  <c r="T711" i="13"/>
  <c r="Q711" i="13" s="1"/>
  <c r="Z710" i="13"/>
  <c r="W710" i="13"/>
  <c r="U710" i="13"/>
  <c r="R710" i="13"/>
  <c r="T710" i="13" s="1"/>
  <c r="Q710" i="13" s="1"/>
  <c r="Z709" i="13"/>
  <c r="U709" i="13"/>
  <c r="W709" i="13" s="1"/>
  <c r="T709" i="13"/>
  <c r="Q709" i="13" s="1"/>
  <c r="R709" i="13"/>
  <c r="Z708" i="13"/>
  <c r="W708" i="13"/>
  <c r="U708" i="13"/>
  <c r="R708" i="13"/>
  <c r="T708" i="13" s="1"/>
  <c r="Q708" i="13" s="1"/>
  <c r="Z707" i="13"/>
  <c r="Y707" i="13"/>
  <c r="W707" i="13"/>
  <c r="U707" i="13"/>
  <c r="T707" i="13"/>
  <c r="R707" i="13"/>
  <c r="Q707" i="13"/>
  <c r="Z706" i="13"/>
  <c r="X706" i="13"/>
  <c r="U706" i="13"/>
  <c r="W706" i="13" s="1"/>
  <c r="T706" i="13"/>
  <c r="Q706" i="13" s="1"/>
  <c r="R706" i="13"/>
  <c r="Z705" i="13"/>
  <c r="X705" i="13"/>
  <c r="W705" i="13"/>
  <c r="U705" i="13"/>
  <c r="T705" i="13"/>
  <c r="Q705" i="13" s="1"/>
  <c r="R705" i="13"/>
  <c r="Z704" i="13"/>
  <c r="W704" i="13"/>
  <c r="T704" i="13"/>
  <c r="Q704" i="13" s="1"/>
  <c r="Z703" i="13"/>
  <c r="W703" i="13"/>
  <c r="T703" i="13"/>
  <c r="Q703" i="13" s="1"/>
  <c r="X702" i="13"/>
  <c r="Z702" i="13" s="1"/>
  <c r="W702" i="13"/>
  <c r="U702" i="13"/>
  <c r="R702" i="13"/>
  <c r="T702" i="13" s="1"/>
  <c r="Q702" i="13" s="1"/>
  <c r="Z701" i="13"/>
  <c r="X701" i="13"/>
  <c r="W701" i="13"/>
  <c r="U701" i="13"/>
  <c r="T701" i="13"/>
  <c r="R701" i="13"/>
  <c r="Q701" i="13"/>
  <c r="Z700" i="13"/>
  <c r="X700" i="13"/>
  <c r="U700" i="13"/>
  <c r="W700" i="13" s="1"/>
  <c r="T700" i="13"/>
  <c r="Q700" i="13" s="1"/>
  <c r="R700" i="13"/>
  <c r="Z699" i="13"/>
  <c r="W699" i="13"/>
  <c r="U699" i="13"/>
  <c r="R699" i="13"/>
  <c r="T699" i="13" s="1"/>
  <c r="Q699" i="13" s="1"/>
  <c r="Z698" i="13"/>
  <c r="X698" i="13"/>
  <c r="W698" i="13"/>
  <c r="U698" i="13"/>
  <c r="T698" i="13"/>
  <c r="R698" i="13"/>
  <c r="Q698" i="13"/>
  <c r="Z697" i="13"/>
  <c r="W697" i="13"/>
  <c r="U697" i="13"/>
  <c r="T697" i="13"/>
  <c r="Q697" i="13" s="1"/>
  <c r="R697" i="13"/>
  <c r="X696" i="13"/>
  <c r="Z696" i="13" s="1"/>
  <c r="W696" i="13"/>
  <c r="U696" i="13"/>
  <c r="R696" i="13"/>
  <c r="T696" i="13" s="1"/>
  <c r="Q696" i="13" s="1"/>
  <c r="Z695" i="13"/>
  <c r="X695" i="13"/>
  <c r="W695" i="13"/>
  <c r="U695" i="13"/>
  <c r="T695" i="13"/>
  <c r="R695" i="13"/>
  <c r="Q695" i="13"/>
  <c r="Z694" i="13"/>
  <c r="X694" i="13"/>
  <c r="U694" i="13"/>
  <c r="W694" i="13" s="1"/>
  <c r="T694" i="13"/>
  <c r="Q694" i="13" s="1"/>
  <c r="R694" i="13"/>
  <c r="Z693" i="13"/>
  <c r="X693" i="13"/>
  <c r="W693" i="13"/>
  <c r="U693" i="13"/>
  <c r="T693" i="13"/>
  <c r="Q693" i="13" s="1"/>
  <c r="R693" i="13"/>
  <c r="X692" i="13"/>
  <c r="Z692" i="13" s="1"/>
  <c r="W692" i="13"/>
  <c r="U692" i="13"/>
  <c r="R692" i="13"/>
  <c r="T692" i="13" s="1"/>
  <c r="Q692" i="13" s="1"/>
  <c r="Z691" i="13"/>
  <c r="X691" i="13"/>
  <c r="W691" i="13"/>
  <c r="U691" i="13"/>
  <c r="T691" i="13"/>
  <c r="R691" i="13"/>
  <c r="Q691" i="13"/>
  <c r="Z690" i="13"/>
  <c r="X690" i="13"/>
  <c r="U690" i="13"/>
  <c r="W690" i="13" s="1"/>
  <c r="T690" i="13"/>
  <c r="Q690" i="13" s="1"/>
  <c r="R690" i="13"/>
  <c r="Z689" i="13"/>
  <c r="X689" i="13"/>
  <c r="W689" i="13"/>
  <c r="U689" i="13"/>
  <c r="T689" i="13"/>
  <c r="Q689" i="13" s="1"/>
  <c r="R689" i="13"/>
  <c r="X688" i="13"/>
  <c r="Z688" i="13" s="1"/>
  <c r="W688" i="13"/>
  <c r="U688" i="13"/>
  <c r="R688" i="13"/>
  <c r="T688" i="13" s="1"/>
  <c r="Q688" i="13" s="1"/>
  <c r="Z687" i="13"/>
  <c r="U687" i="13"/>
  <c r="W687" i="13" s="1"/>
  <c r="T687" i="13"/>
  <c r="Q687" i="13" s="1"/>
  <c r="R687" i="13"/>
  <c r="Z686" i="13"/>
  <c r="X686" i="13"/>
  <c r="W686" i="13"/>
  <c r="U686" i="13"/>
  <c r="T686" i="13"/>
  <c r="Q686" i="13" s="1"/>
  <c r="R686" i="13"/>
  <c r="Z685" i="13"/>
  <c r="W685" i="13"/>
  <c r="U685" i="13"/>
  <c r="T685" i="13"/>
  <c r="R685" i="13"/>
  <c r="Q685" i="13"/>
  <c r="Z684" i="13"/>
  <c r="W684" i="13"/>
  <c r="U684" i="13"/>
  <c r="T684" i="13"/>
  <c r="Q684" i="13" s="1"/>
  <c r="R684" i="13"/>
  <c r="X683" i="13"/>
  <c r="Z683" i="13" s="1"/>
  <c r="W683" i="13"/>
  <c r="U683" i="13"/>
  <c r="R683" i="13"/>
  <c r="T683" i="13" s="1"/>
  <c r="Q683" i="13" s="1"/>
  <c r="Z682" i="13"/>
  <c r="W682" i="13"/>
  <c r="T682" i="13"/>
  <c r="Q682" i="13" s="1"/>
  <c r="Z681" i="13"/>
  <c r="W681" i="13"/>
  <c r="T681" i="13"/>
  <c r="Q681" i="13" s="1"/>
  <c r="Z680" i="13"/>
  <c r="W680" i="13"/>
  <c r="T680" i="13"/>
  <c r="Q680" i="13" s="1"/>
  <c r="R680" i="13"/>
  <c r="X679" i="13"/>
  <c r="Z679" i="13" s="1"/>
  <c r="W679" i="13"/>
  <c r="U679" i="13"/>
  <c r="R679" i="13"/>
  <c r="T679" i="13" s="1"/>
  <c r="Q679" i="13"/>
  <c r="Z678" i="13"/>
  <c r="W678" i="13"/>
  <c r="T678" i="13"/>
  <c r="Q678" i="13"/>
  <c r="Z677" i="13"/>
  <c r="X677" i="13"/>
  <c r="U677" i="13"/>
  <c r="W677" i="13" s="1"/>
  <c r="T677" i="13"/>
  <c r="R677" i="13"/>
  <c r="Q677" i="13"/>
  <c r="T676" i="13"/>
  <c r="T675" i="13"/>
  <c r="S674" i="13"/>
  <c r="T674" i="13" s="1"/>
  <c r="T673" i="13"/>
  <c r="S673" i="13"/>
  <c r="X672" i="13"/>
  <c r="Z672" i="13" s="1"/>
  <c r="W672" i="13"/>
  <c r="U672" i="13"/>
  <c r="R672" i="13"/>
  <c r="T672" i="13" s="1"/>
  <c r="Q672" i="13"/>
  <c r="Z671" i="13"/>
  <c r="W671" i="13"/>
  <c r="T671" i="13"/>
  <c r="Z670" i="13"/>
  <c r="X670" i="13"/>
  <c r="U670" i="13"/>
  <c r="W670" i="13" s="1"/>
  <c r="T670" i="13"/>
  <c r="Q670" i="13" s="1"/>
  <c r="R670" i="13"/>
  <c r="Z669" i="13"/>
  <c r="X669" i="13"/>
  <c r="W669" i="13"/>
  <c r="U669" i="13"/>
  <c r="T669" i="13"/>
  <c r="Q669" i="13" s="1"/>
  <c r="S669" i="13"/>
  <c r="R669" i="13"/>
  <c r="Z668" i="13"/>
  <c r="X668" i="13"/>
  <c r="W668" i="13"/>
  <c r="U668" i="13"/>
  <c r="T668" i="13"/>
  <c r="R668" i="13"/>
  <c r="Z667" i="13"/>
  <c r="X667" i="13"/>
  <c r="W667" i="13"/>
  <c r="U667" i="13"/>
  <c r="T667" i="13"/>
  <c r="R667" i="13"/>
  <c r="Z666" i="13"/>
  <c r="X666" i="13"/>
  <c r="W666" i="13"/>
  <c r="U666" i="13"/>
  <c r="T666" i="13"/>
  <c r="R666" i="13"/>
  <c r="Z665" i="13"/>
  <c r="X665" i="13"/>
  <c r="W665" i="13"/>
  <c r="U665" i="13"/>
  <c r="T665" i="13"/>
  <c r="R665" i="13"/>
  <c r="Z664" i="13"/>
  <c r="X664" i="13"/>
  <c r="W664" i="13"/>
  <c r="U664" i="13"/>
  <c r="T664" i="13"/>
  <c r="R664" i="13"/>
  <c r="Z663" i="13"/>
  <c r="X663" i="13"/>
  <c r="W663" i="13"/>
  <c r="U663" i="13"/>
  <c r="T663" i="13"/>
  <c r="R663" i="13"/>
  <c r="Z662" i="13"/>
  <c r="X662" i="13"/>
  <c r="W662" i="13"/>
  <c r="U662" i="13"/>
  <c r="T662" i="13"/>
  <c r="R662" i="13"/>
  <c r="Z661" i="13"/>
  <c r="X661" i="13"/>
  <c r="W661" i="13"/>
  <c r="U661" i="13"/>
  <c r="T661" i="13"/>
  <c r="R661" i="13"/>
  <c r="Q661" i="13"/>
  <c r="Z660" i="13"/>
  <c r="X660" i="13"/>
  <c r="U660" i="13"/>
  <c r="W660" i="13" s="1"/>
  <c r="T660" i="13"/>
  <c r="Q660" i="13" s="1"/>
  <c r="R660" i="13"/>
  <c r="X659" i="13"/>
  <c r="Z659" i="13" s="1"/>
  <c r="W659" i="13"/>
  <c r="U659" i="13"/>
  <c r="R659" i="13"/>
  <c r="T659" i="13" s="1"/>
  <c r="Q659" i="13" s="1"/>
  <c r="X658" i="13"/>
  <c r="Z658" i="13" s="1"/>
  <c r="W658" i="13"/>
  <c r="U658" i="13"/>
  <c r="R658" i="13"/>
  <c r="T658" i="13" s="1"/>
  <c r="Q658" i="13"/>
  <c r="Z657" i="13"/>
  <c r="X657" i="13"/>
  <c r="U657" i="13"/>
  <c r="W657" i="13" s="1"/>
  <c r="T657" i="13"/>
  <c r="R657" i="13"/>
  <c r="Q657" i="13"/>
  <c r="Z656" i="13"/>
  <c r="X656" i="13"/>
  <c r="U656" i="13"/>
  <c r="W656" i="13" s="1"/>
  <c r="T656" i="13"/>
  <c r="Q656" i="13" s="1"/>
  <c r="R656" i="13"/>
  <c r="Z655" i="13"/>
  <c r="W655" i="13"/>
  <c r="T655" i="13"/>
  <c r="Q655" i="13" s="1"/>
  <c r="Z654" i="13"/>
  <c r="X654" i="13"/>
  <c r="W654" i="13"/>
  <c r="T654" i="13"/>
  <c r="Q654" i="13"/>
  <c r="Z653" i="13"/>
  <c r="X653" i="13"/>
  <c r="W653" i="13"/>
  <c r="T653" i="13"/>
  <c r="Q653" i="13" s="1"/>
  <c r="Z652" i="13"/>
  <c r="X652" i="13"/>
  <c r="W652" i="13"/>
  <c r="T652" i="13"/>
  <c r="Q652" i="13" s="1"/>
  <c r="X651" i="13"/>
  <c r="Z651" i="13" s="1"/>
  <c r="W651" i="13"/>
  <c r="T651" i="13"/>
  <c r="Q651" i="13" s="1"/>
  <c r="X650" i="13"/>
  <c r="Z650" i="13" s="1"/>
  <c r="W650" i="13"/>
  <c r="T650" i="13"/>
  <c r="Q650" i="13"/>
  <c r="X649" i="13"/>
  <c r="Z649" i="13" s="1"/>
  <c r="W649" i="13"/>
  <c r="T649" i="13"/>
  <c r="Q649" i="13"/>
  <c r="Z648" i="13"/>
  <c r="X648" i="13"/>
  <c r="U648" i="13"/>
  <c r="W648" i="13" s="1"/>
  <c r="T648" i="13"/>
  <c r="Q648" i="13" s="1"/>
  <c r="R648" i="13"/>
  <c r="X647" i="13"/>
  <c r="Z647" i="13" s="1"/>
  <c r="U647" i="13"/>
  <c r="W647" i="13" s="1"/>
  <c r="R647" i="13"/>
  <c r="T647" i="13" s="1"/>
  <c r="Q647" i="13" s="1"/>
  <c r="Z646" i="13"/>
  <c r="X646" i="13"/>
  <c r="W646" i="13"/>
  <c r="U646" i="13"/>
  <c r="T646" i="13"/>
  <c r="Q646" i="13" s="1"/>
  <c r="R646" i="13"/>
  <c r="X645" i="13"/>
  <c r="Z645" i="13" s="1"/>
  <c r="W645" i="13"/>
  <c r="U645" i="13"/>
  <c r="R645" i="13"/>
  <c r="T645" i="13" s="1"/>
  <c r="Q645" i="13"/>
  <c r="Z644" i="13"/>
  <c r="U644" i="13"/>
  <c r="W644" i="13" s="1"/>
  <c r="R644" i="13"/>
  <c r="T644" i="13" s="1"/>
  <c r="Q644" i="13" s="1"/>
  <c r="Z643" i="13"/>
  <c r="X643" i="13"/>
  <c r="W643" i="13"/>
  <c r="U643" i="13"/>
  <c r="T643" i="13"/>
  <c r="Q643" i="13" s="1"/>
  <c r="R643" i="13"/>
  <c r="X642" i="13"/>
  <c r="Z642" i="13" s="1"/>
  <c r="W642" i="13"/>
  <c r="U642" i="13"/>
  <c r="R642" i="13"/>
  <c r="T642" i="13" s="1"/>
  <c r="Q642" i="13"/>
  <c r="Z641" i="13"/>
  <c r="X641" i="13"/>
  <c r="U641" i="13"/>
  <c r="W641" i="13" s="1"/>
  <c r="T641" i="13"/>
  <c r="Q641" i="13" s="1"/>
  <c r="R641" i="13"/>
  <c r="X640" i="13"/>
  <c r="Z640" i="13" s="1"/>
  <c r="U640" i="13"/>
  <c r="W640" i="13" s="1"/>
  <c r="R640" i="13"/>
  <c r="T640" i="13" s="1"/>
  <c r="Q640" i="13" s="1"/>
  <c r="Z639" i="13"/>
  <c r="X639" i="13"/>
  <c r="W639" i="13"/>
  <c r="U639" i="13"/>
  <c r="T639" i="13"/>
  <c r="Q639" i="13" s="1"/>
  <c r="R639" i="13"/>
  <c r="Z638" i="13"/>
  <c r="W638" i="13"/>
  <c r="U638" i="13"/>
  <c r="T638" i="13"/>
  <c r="R638" i="13"/>
  <c r="Q638" i="13"/>
  <c r="Z637" i="13"/>
  <c r="X637" i="13"/>
  <c r="U637" i="13"/>
  <c r="W637" i="13" s="1"/>
  <c r="T637" i="13"/>
  <c r="Q637" i="13" s="1"/>
  <c r="R637" i="13"/>
  <c r="X636" i="13"/>
  <c r="Z636" i="13" s="1"/>
  <c r="W636" i="13"/>
  <c r="U636" i="13"/>
  <c r="R636" i="13"/>
  <c r="T636" i="13" s="1"/>
  <c r="Q636" i="13"/>
  <c r="X635" i="13"/>
  <c r="Z635" i="13" s="1"/>
  <c r="U635" i="13"/>
  <c r="W635" i="13" s="1"/>
  <c r="S635" i="13"/>
  <c r="R635" i="13"/>
  <c r="X634" i="13"/>
  <c r="Z634" i="13" s="1"/>
  <c r="W634" i="13"/>
  <c r="U634" i="13"/>
  <c r="R634" i="13"/>
  <c r="T634" i="13" s="1"/>
  <c r="Q634" i="13"/>
  <c r="Z633" i="13"/>
  <c r="X633" i="13"/>
  <c r="U633" i="13"/>
  <c r="W633" i="13" s="1"/>
  <c r="T633" i="13"/>
  <c r="Q633" i="13" s="1"/>
  <c r="R633" i="13"/>
  <c r="X632" i="13"/>
  <c r="Z632" i="13" s="1"/>
  <c r="U632" i="13"/>
  <c r="W632" i="13" s="1"/>
  <c r="R632" i="13"/>
  <c r="T632" i="13" s="1"/>
  <c r="Q632" i="13" s="1"/>
  <c r="Z631" i="13"/>
  <c r="X631" i="13"/>
  <c r="W631" i="13"/>
  <c r="U631" i="13"/>
  <c r="T631" i="13"/>
  <c r="Q631" i="13" s="1"/>
  <c r="S631" i="13"/>
  <c r="R631" i="13"/>
  <c r="Z630" i="13"/>
  <c r="W630" i="13"/>
  <c r="T630" i="13"/>
  <c r="Q630" i="13" s="1"/>
  <c r="X629" i="13"/>
  <c r="Z629" i="13" s="1"/>
  <c r="W629" i="13"/>
  <c r="U629" i="13"/>
  <c r="R629" i="13"/>
  <c r="T629" i="13" s="1"/>
  <c r="Q629" i="13"/>
  <c r="X628" i="13"/>
  <c r="Z628" i="13" s="1"/>
  <c r="U628" i="13"/>
  <c r="W628" i="13" s="1"/>
  <c r="T628" i="13"/>
  <c r="Q628" i="13" s="1"/>
  <c r="R628" i="13"/>
  <c r="X627" i="13"/>
  <c r="Z627" i="13" s="1"/>
  <c r="W627" i="13"/>
  <c r="U627" i="13"/>
  <c r="R627" i="13"/>
  <c r="T627" i="13" s="1"/>
  <c r="Q627" i="13" s="1"/>
  <c r="X626" i="13"/>
  <c r="Z626" i="13" s="1"/>
  <c r="W626" i="13"/>
  <c r="U626" i="13"/>
  <c r="R626" i="13"/>
  <c r="T626" i="13" s="1"/>
  <c r="Q626" i="13"/>
  <c r="Z625" i="13"/>
  <c r="X625" i="13"/>
  <c r="U625" i="13"/>
  <c r="W625" i="13" s="1"/>
  <c r="T625" i="13"/>
  <c r="Q625" i="13" s="1"/>
  <c r="R625" i="13"/>
  <c r="Z624" i="13"/>
  <c r="X624" i="13"/>
  <c r="U624" i="13"/>
  <c r="W624" i="13" s="1"/>
  <c r="T624" i="13"/>
  <c r="Q624" i="13" s="1"/>
  <c r="R624" i="13"/>
  <c r="X623" i="13"/>
  <c r="Z623" i="13" s="1"/>
  <c r="W623" i="13"/>
  <c r="U623" i="13"/>
  <c r="R623" i="13"/>
  <c r="T623" i="13" s="1"/>
  <c r="Q623" i="13" s="1"/>
  <c r="X622" i="13"/>
  <c r="Z622" i="13" s="1"/>
  <c r="W622" i="13"/>
  <c r="U622" i="13"/>
  <c r="R622" i="13"/>
  <c r="T622" i="13" s="1"/>
  <c r="Q622" i="13"/>
  <c r="Z621" i="13"/>
  <c r="U621" i="13"/>
  <c r="W621" i="13" s="1"/>
  <c r="T621" i="13"/>
  <c r="Q621" i="13" s="1"/>
  <c r="R621" i="13"/>
  <c r="X620" i="13"/>
  <c r="Z620" i="13" s="1"/>
  <c r="W620" i="13"/>
  <c r="U620" i="13"/>
  <c r="R620" i="13"/>
  <c r="T620" i="13" s="1"/>
  <c r="Q620" i="13" s="1"/>
  <c r="Z619" i="13"/>
  <c r="U619" i="13"/>
  <c r="W619" i="13" s="1"/>
  <c r="T619" i="13"/>
  <c r="Q619" i="13" s="1"/>
  <c r="R619" i="13"/>
  <c r="Z618" i="13"/>
  <c r="W618" i="13"/>
  <c r="U618" i="13"/>
  <c r="R618" i="13"/>
  <c r="T618" i="13" s="1"/>
  <c r="Q618" i="13" s="1"/>
  <c r="Z617" i="13"/>
  <c r="U617" i="13"/>
  <c r="W617" i="13" s="1"/>
  <c r="T617" i="13"/>
  <c r="Q617" i="13" s="1"/>
  <c r="R617" i="13"/>
  <c r="Z616" i="13"/>
  <c r="W616" i="13"/>
  <c r="U616" i="13"/>
  <c r="R616" i="13"/>
  <c r="T616" i="13" s="1"/>
  <c r="Q616" i="13" s="1"/>
  <c r="Z615" i="13"/>
  <c r="W615" i="13"/>
  <c r="T615" i="13"/>
  <c r="Q615" i="13" s="1"/>
  <c r="Z614" i="13"/>
  <c r="U614" i="13"/>
  <c r="W614" i="13" s="1"/>
  <c r="T614" i="13"/>
  <c r="Q614" i="13" s="1"/>
  <c r="R614" i="13"/>
  <c r="Z613" i="13"/>
  <c r="W613" i="13"/>
  <c r="T613" i="13"/>
  <c r="Q613" i="13"/>
  <c r="Z612" i="13"/>
  <c r="W612" i="13"/>
  <c r="U612" i="13"/>
  <c r="R612" i="13"/>
  <c r="T612" i="13" s="1"/>
  <c r="Q612" i="13" s="1"/>
  <c r="Z611" i="13"/>
  <c r="U611" i="13"/>
  <c r="W611" i="13" s="1"/>
  <c r="T611" i="13"/>
  <c r="Q611" i="13" s="1"/>
  <c r="R611" i="13"/>
  <c r="Z610" i="13"/>
  <c r="W610" i="13"/>
  <c r="U610" i="13"/>
  <c r="R610" i="13"/>
  <c r="T610" i="13" s="1"/>
  <c r="Q610" i="13" s="1"/>
  <c r="Z609" i="13"/>
  <c r="W609" i="13"/>
  <c r="T609" i="13"/>
  <c r="Z608" i="13"/>
  <c r="W608" i="13"/>
  <c r="T608" i="13"/>
  <c r="Z607" i="13"/>
  <c r="W607" i="13"/>
  <c r="T607" i="13"/>
  <c r="Z606" i="13"/>
  <c r="W606" i="13"/>
  <c r="T606" i="13"/>
  <c r="Z605" i="13"/>
  <c r="W605" i="13"/>
  <c r="T605" i="13"/>
  <c r="Z604" i="13"/>
  <c r="W604" i="13"/>
  <c r="T604" i="13"/>
  <c r="X603" i="13"/>
  <c r="Z603" i="13" s="1"/>
  <c r="U603" i="13"/>
  <c r="W603" i="13" s="1"/>
  <c r="T603" i="13"/>
  <c r="Q603" i="13" s="1"/>
  <c r="R603" i="13"/>
  <c r="X602" i="13"/>
  <c r="Z602" i="13" s="1"/>
  <c r="W602" i="13"/>
  <c r="U602" i="13"/>
  <c r="R602" i="13"/>
  <c r="T602" i="13" s="1"/>
  <c r="Q602" i="13"/>
  <c r="Z601" i="13"/>
  <c r="U601" i="13"/>
  <c r="W601" i="13" s="1"/>
  <c r="T601" i="13"/>
  <c r="Q601" i="13" s="1"/>
  <c r="R601" i="13"/>
  <c r="X600" i="13"/>
  <c r="Z600" i="13" s="1"/>
  <c r="U600" i="13"/>
  <c r="W600" i="13" s="1"/>
  <c r="R600" i="13"/>
  <c r="T600" i="13" s="1"/>
  <c r="Q600" i="13" s="1"/>
  <c r="X599" i="13"/>
  <c r="Z599" i="13" s="1"/>
  <c r="W599" i="13"/>
  <c r="U599" i="13"/>
  <c r="S599" i="13"/>
  <c r="R599" i="13"/>
  <c r="T599" i="13" s="1"/>
  <c r="Q599" i="13" s="1"/>
  <c r="Z598" i="13"/>
  <c r="W598" i="13"/>
  <c r="T598" i="13"/>
  <c r="Q598" i="13" s="1"/>
  <c r="Z597" i="13"/>
  <c r="W597" i="13"/>
  <c r="T597" i="13"/>
  <c r="Q597" i="13" s="1"/>
  <c r="Z596" i="13"/>
  <c r="W596" i="13"/>
  <c r="T596" i="13"/>
  <c r="Q596" i="13" s="1"/>
  <c r="Z595" i="13"/>
  <c r="W595" i="13"/>
  <c r="T595" i="13"/>
  <c r="Q595" i="13" s="1"/>
  <c r="Z594" i="13"/>
  <c r="W594" i="13"/>
  <c r="T594" i="13"/>
  <c r="Q594" i="13" s="1"/>
  <c r="Z593" i="13"/>
  <c r="W593" i="13"/>
  <c r="T593" i="13"/>
  <c r="Q593" i="13" s="1"/>
  <c r="Z592" i="13"/>
  <c r="W592" i="13"/>
  <c r="T592" i="13"/>
  <c r="Q592" i="13" s="1"/>
  <c r="X591" i="13"/>
  <c r="Z591" i="13" s="1"/>
  <c r="W591" i="13"/>
  <c r="U591" i="13"/>
  <c r="S591" i="13"/>
  <c r="R591" i="13"/>
  <c r="T591" i="13" s="1"/>
  <c r="Q591" i="13" s="1"/>
  <c r="X590" i="13"/>
  <c r="Z590" i="13" s="1"/>
  <c r="W590" i="13"/>
  <c r="U590" i="13"/>
  <c r="R590" i="13"/>
  <c r="T590" i="13" s="1"/>
  <c r="Q590" i="13"/>
  <c r="Z589" i="13"/>
  <c r="W589" i="13"/>
  <c r="R589" i="13"/>
  <c r="T589" i="13" s="1"/>
  <c r="Q589" i="13" s="1"/>
  <c r="X588" i="13"/>
  <c r="Z588" i="13" s="1"/>
  <c r="W588" i="13"/>
  <c r="U588" i="13"/>
  <c r="R588" i="13"/>
  <c r="T588" i="13" s="1"/>
  <c r="Q588" i="13"/>
  <c r="X587" i="13"/>
  <c r="Z587" i="13" s="1"/>
  <c r="U587" i="13"/>
  <c r="W587" i="13" s="1"/>
  <c r="R587" i="13"/>
  <c r="T587" i="13" s="1"/>
  <c r="Q587" i="13" s="1"/>
  <c r="Z586" i="13"/>
  <c r="X586" i="13"/>
  <c r="U586" i="13"/>
  <c r="W586" i="13" s="1"/>
  <c r="T586" i="13"/>
  <c r="Q586" i="13" s="1"/>
  <c r="R586" i="13"/>
  <c r="Z585" i="13"/>
  <c r="W585" i="13"/>
  <c r="T585" i="13"/>
  <c r="Q585" i="13"/>
  <c r="X584" i="13"/>
  <c r="Z584" i="13" s="1"/>
  <c r="U584" i="13"/>
  <c r="W584" i="13" s="1"/>
  <c r="R584" i="13"/>
  <c r="T584" i="13" s="1"/>
  <c r="Q584" i="13" s="1"/>
  <c r="X583" i="13"/>
  <c r="Z583" i="13" s="1"/>
  <c r="W583" i="13"/>
  <c r="U583" i="13"/>
  <c r="R583" i="13"/>
  <c r="T583" i="13" s="1"/>
  <c r="Q583" i="13"/>
  <c r="X582" i="13"/>
  <c r="Z582" i="13" s="1"/>
  <c r="U582" i="13"/>
  <c r="W582" i="13" s="1"/>
  <c r="R582" i="13"/>
  <c r="T582" i="13" s="1"/>
  <c r="Q582" i="13" s="1"/>
  <c r="Z581" i="13"/>
  <c r="U581" i="13"/>
  <c r="W581" i="13" s="1"/>
  <c r="T581" i="13"/>
  <c r="Q581" i="13" s="1"/>
  <c r="R581" i="13"/>
  <c r="Z580" i="13"/>
  <c r="U580" i="13"/>
  <c r="W580" i="13" s="1"/>
  <c r="R580" i="13"/>
  <c r="T580" i="13" s="1"/>
  <c r="Q580" i="13"/>
  <c r="Z579" i="13"/>
  <c r="U579" i="13"/>
  <c r="W579" i="13" s="1"/>
  <c r="R579" i="13"/>
  <c r="T579" i="13" s="1"/>
  <c r="Q579" i="13" s="1"/>
  <c r="Z578" i="13"/>
  <c r="W578" i="13"/>
  <c r="U578" i="13"/>
  <c r="R578" i="13"/>
  <c r="T578" i="13" s="1"/>
  <c r="Q578" i="13"/>
  <c r="Z577" i="13"/>
  <c r="X577" i="13"/>
  <c r="U577" i="13"/>
  <c r="W577" i="13" s="1"/>
  <c r="T577" i="13"/>
  <c r="Q577" i="13" s="1"/>
  <c r="R577" i="13"/>
  <c r="Z576" i="13"/>
  <c r="W576" i="13"/>
  <c r="U576" i="13"/>
  <c r="R576" i="13"/>
  <c r="T576" i="13" s="1"/>
  <c r="Q576" i="13" s="1"/>
  <c r="X575" i="13"/>
  <c r="Z575" i="13" s="1"/>
  <c r="U575" i="13"/>
  <c r="W575" i="13" s="1"/>
  <c r="R575" i="13"/>
  <c r="T575" i="13" s="1"/>
  <c r="Q575" i="13"/>
  <c r="Z574" i="13"/>
  <c r="X574" i="13"/>
  <c r="U574" i="13"/>
  <c r="W574" i="13" s="1"/>
  <c r="T574" i="13"/>
  <c r="Q574" i="13" s="1"/>
  <c r="R574" i="13"/>
  <c r="Z573" i="13"/>
  <c r="X573" i="13"/>
  <c r="U573" i="13"/>
  <c r="W573" i="13" s="1"/>
  <c r="R573" i="13"/>
  <c r="T573" i="13" s="1"/>
  <c r="Q573" i="13" s="1"/>
  <c r="X572" i="13"/>
  <c r="Z572" i="13" s="1"/>
  <c r="W572" i="13"/>
  <c r="U572" i="13"/>
  <c r="R572" i="13"/>
  <c r="T572" i="13" s="1"/>
  <c r="Q572" i="13" s="1"/>
  <c r="X571" i="13"/>
  <c r="Z571" i="13" s="1"/>
  <c r="U571" i="13"/>
  <c r="W571" i="13" s="1"/>
  <c r="R571" i="13"/>
  <c r="T571" i="13" s="1"/>
  <c r="Q571" i="13"/>
  <c r="Z570" i="13"/>
  <c r="X570" i="13"/>
  <c r="U570" i="13"/>
  <c r="W570" i="13" s="1"/>
  <c r="T570" i="13"/>
  <c r="Q570" i="13" s="1"/>
  <c r="R570" i="13"/>
  <c r="Z569" i="13"/>
  <c r="X569" i="13"/>
  <c r="U569" i="13"/>
  <c r="W569" i="13" s="1"/>
  <c r="R569" i="13"/>
  <c r="T569" i="13" s="1"/>
  <c r="Q569" i="13" s="1"/>
  <c r="X568" i="13"/>
  <c r="Z568" i="13" s="1"/>
  <c r="W568" i="13"/>
  <c r="U568" i="13"/>
  <c r="R568" i="13"/>
  <c r="T568" i="13" s="1"/>
  <c r="Q568" i="13" s="1"/>
  <c r="X567" i="13"/>
  <c r="Z567" i="13" s="1"/>
  <c r="U567" i="13"/>
  <c r="W567" i="13" s="1"/>
  <c r="R567" i="13"/>
  <c r="T567" i="13" s="1"/>
  <c r="Q567" i="13"/>
  <c r="Z566" i="13"/>
  <c r="X566" i="13"/>
  <c r="U566" i="13"/>
  <c r="W566" i="13" s="1"/>
  <c r="T566" i="13"/>
  <c r="Q566" i="13" s="1"/>
  <c r="R566" i="13"/>
  <c r="Z565" i="13"/>
  <c r="X565" i="13"/>
  <c r="U565" i="13"/>
  <c r="W565" i="13" s="1"/>
  <c r="R565" i="13"/>
  <c r="T565" i="13" s="1"/>
  <c r="Q565" i="13" s="1"/>
  <c r="X564" i="13"/>
  <c r="Z564" i="13" s="1"/>
  <c r="W564" i="13"/>
  <c r="U564" i="13"/>
  <c r="R564" i="13"/>
  <c r="T564" i="13" s="1"/>
  <c r="Q564" i="13" s="1"/>
  <c r="X563" i="13"/>
  <c r="Z563" i="13" s="1"/>
  <c r="U563" i="13"/>
  <c r="W563" i="13" s="1"/>
  <c r="R563" i="13"/>
  <c r="T563" i="13" s="1"/>
  <c r="Q563" i="13"/>
  <c r="Z562" i="13"/>
  <c r="X562" i="13"/>
  <c r="U562" i="13"/>
  <c r="W562" i="13" s="1"/>
  <c r="T562" i="13"/>
  <c r="Q562" i="13" s="1"/>
  <c r="R562" i="13"/>
  <c r="Z561" i="13"/>
  <c r="X561" i="13"/>
  <c r="U561" i="13"/>
  <c r="W561" i="13" s="1"/>
  <c r="R561" i="13"/>
  <c r="T561" i="13" s="1"/>
  <c r="Q561" i="13" s="1"/>
  <c r="X560" i="13"/>
  <c r="Z560" i="13" s="1"/>
  <c r="W560" i="13"/>
  <c r="U560" i="13"/>
  <c r="R560" i="13"/>
  <c r="T560" i="13" s="1"/>
  <c r="Q560" i="13" s="1"/>
  <c r="X559" i="13"/>
  <c r="Z559" i="13" s="1"/>
  <c r="U559" i="13"/>
  <c r="W559" i="13" s="1"/>
  <c r="R559" i="13"/>
  <c r="T559" i="13" s="1"/>
  <c r="Q559" i="13"/>
  <c r="Z558" i="13"/>
  <c r="X558" i="13"/>
  <c r="U558" i="13"/>
  <c r="W558" i="13" s="1"/>
  <c r="T558" i="13"/>
  <c r="Q558" i="13" s="1"/>
  <c r="R558" i="13"/>
  <c r="Z557" i="13"/>
  <c r="X557" i="13"/>
  <c r="U557" i="13"/>
  <c r="W557" i="13" s="1"/>
  <c r="R557" i="13"/>
  <c r="T557" i="13" s="1"/>
  <c r="Q557" i="13" s="1"/>
  <c r="X556" i="13"/>
  <c r="Z556" i="13" s="1"/>
  <c r="W556" i="13"/>
  <c r="U556" i="13"/>
  <c r="R556" i="13"/>
  <c r="T556" i="13" s="1"/>
  <c r="Q556" i="13" s="1"/>
  <c r="X555" i="13"/>
  <c r="Z555" i="13" s="1"/>
  <c r="U555" i="13"/>
  <c r="W555" i="13" s="1"/>
  <c r="R555" i="13"/>
  <c r="T555" i="13" s="1"/>
  <c r="Q555" i="13"/>
  <c r="Z554" i="13"/>
  <c r="X554" i="13"/>
  <c r="U554" i="13"/>
  <c r="W554" i="13" s="1"/>
  <c r="T554" i="13"/>
  <c r="Q554" i="13" s="1"/>
  <c r="R554" i="13"/>
  <c r="Z553" i="13"/>
  <c r="X553" i="13"/>
  <c r="U553" i="13"/>
  <c r="W553" i="13" s="1"/>
  <c r="R553" i="13"/>
  <c r="T553" i="13" s="1"/>
  <c r="Q553" i="13" s="1"/>
  <c r="X552" i="13"/>
  <c r="Z552" i="13" s="1"/>
  <c r="W552" i="13"/>
  <c r="U552" i="13"/>
  <c r="R552" i="13"/>
  <c r="T552" i="13" s="1"/>
  <c r="Q552" i="13" s="1"/>
  <c r="X551" i="13"/>
  <c r="Z551" i="13" s="1"/>
  <c r="U551" i="13"/>
  <c r="W551" i="13" s="1"/>
  <c r="R551" i="13"/>
  <c r="T551" i="13" s="1"/>
  <c r="Q551" i="13"/>
  <c r="Z550" i="13"/>
  <c r="X550" i="13"/>
  <c r="U550" i="13"/>
  <c r="W550" i="13" s="1"/>
  <c r="T550" i="13"/>
  <c r="Q550" i="13" s="1"/>
  <c r="R550" i="13"/>
  <c r="Z549" i="13"/>
  <c r="X549" i="13"/>
  <c r="U549" i="13"/>
  <c r="W549" i="13" s="1"/>
  <c r="R549" i="13"/>
  <c r="T549" i="13" s="1"/>
  <c r="Q549" i="13" s="1"/>
  <c r="X548" i="13"/>
  <c r="Z548" i="13" s="1"/>
  <c r="W548" i="13"/>
  <c r="U548" i="13"/>
  <c r="R548" i="13"/>
  <c r="T548" i="13" s="1"/>
  <c r="Q548" i="13" s="1"/>
  <c r="X547" i="13"/>
  <c r="Z547" i="13" s="1"/>
  <c r="U547" i="13"/>
  <c r="W547" i="13" s="1"/>
  <c r="R547" i="13"/>
  <c r="T547" i="13" s="1"/>
  <c r="Q547" i="13"/>
  <c r="Z546" i="13"/>
  <c r="X546" i="13"/>
  <c r="U546" i="13"/>
  <c r="W546" i="13" s="1"/>
  <c r="T546" i="13"/>
  <c r="Q546" i="13" s="1"/>
  <c r="R546" i="13"/>
  <c r="Z545" i="13"/>
  <c r="X545" i="13"/>
  <c r="U545" i="13"/>
  <c r="W545" i="13" s="1"/>
  <c r="R545" i="13"/>
  <c r="T545" i="13" s="1"/>
  <c r="Q545" i="13" s="1"/>
  <c r="X544" i="13"/>
  <c r="Z544" i="13" s="1"/>
  <c r="W544" i="13"/>
  <c r="U544" i="13"/>
  <c r="R544" i="13"/>
  <c r="T544" i="13" s="1"/>
  <c r="Q544" i="13" s="1"/>
  <c r="X543" i="13"/>
  <c r="Z543" i="13" s="1"/>
  <c r="U543" i="13"/>
  <c r="W543" i="13" s="1"/>
  <c r="R543" i="13"/>
  <c r="T543" i="13" s="1"/>
  <c r="Q543" i="13"/>
  <c r="Z542" i="13"/>
  <c r="X542" i="13"/>
  <c r="U542" i="13"/>
  <c r="W542" i="13" s="1"/>
  <c r="T542" i="13"/>
  <c r="Q542" i="13" s="1"/>
  <c r="R542" i="13"/>
  <c r="Z541" i="13"/>
  <c r="X541" i="13"/>
  <c r="U541" i="13"/>
  <c r="W541" i="13" s="1"/>
  <c r="R541" i="13"/>
  <c r="T541" i="13" s="1"/>
  <c r="Q541" i="13" s="1"/>
  <c r="X540" i="13"/>
  <c r="Z540" i="13" s="1"/>
  <c r="W540" i="13"/>
  <c r="U540" i="13"/>
  <c r="R540" i="13"/>
  <c r="T540" i="13" s="1"/>
  <c r="Q540" i="13" s="1"/>
  <c r="X539" i="13"/>
  <c r="Z539" i="13" s="1"/>
  <c r="U539" i="13"/>
  <c r="W539" i="13" s="1"/>
  <c r="R539" i="13"/>
  <c r="T539" i="13" s="1"/>
  <c r="Q539" i="13"/>
  <c r="Z538" i="13"/>
  <c r="X538" i="13"/>
  <c r="U538" i="13"/>
  <c r="W538" i="13" s="1"/>
  <c r="T538" i="13"/>
  <c r="Q538" i="13" s="1"/>
  <c r="R538" i="13"/>
  <c r="Z537" i="13"/>
  <c r="X537" i="13"/>
  <c r="U537" i="13"/>
  <c r="W537" i="13" s="1"/>
  <c r="R537" i="13"/>
  <c r="T537" i="13" s="1"/>
  <c r="Q537" i="13" s="1"/>
  <c r="X536" i="13"/>
  <c r="Z536" i="13" s="1"/>
  <c r="W536" i="13"/>
  <c r="U536" i="13"/>
  <c r="R536" i="13"/>
  <c r="T536" i="13" s="1"/>
  <c r="Q536" i="13" s="1"/>
  <c r="X535" i="13"/>
  <c r="Z535" i="13" s="1"/>
  <c r="U535" i="13"/>
  <c r="W535" i="13" s="1"/>
  <c r="R535" i="13"/>
  <c r="T535" i="13" s="1"/>
  <c r="Q535" i="13"/>
  <c r="X534" i="13"/>
  <c r="Z534" i="13" s="1"/>
  <c r="U534" i="13"/>
  <c r="W534" i="13" s="1"/>
  <c r="R534" i="13"/>
  <c r="T534" i="13" s="1"/>
  <c r="Q534" i="13" s="1"/>
  <c r="Z533" i="13"/>
  <c r="X533" i="13"/>
  <c r="W533" i="13"/>
  <c r="U533" i="13"/>
  <c r="T533" i="13"/>
  <c r="R533" i="13"/>
  <c r="Q533" i="13"/>
  <c r="X532" i="13"/>
  <c r="Z532" i="13" s="1"/>
  <c r="U532" i="13"/>
  <c r="W532" i="13" s="1"/>
  <c r="R532" i="13"/>
  <c r="T532" i="13" s="1"/>
  <c r="Q532" i="13" s="1"/>
  <c r="Z531" i="13"/>
  <c r="X531" i="13"/>
  <c r="W531" i="13"/>
  <c r="U531" i="13"/>
  <c r="T531" i="13"/>
  <c r="Q531" i="13" s="1"/>
  <c r="R531" i="13"/>
  <c r="X530" i="13"/>
  <c r="Z530" i="13" s="1"/>
  <c r="U530" i="13"/>
  <c r="W530" i="13" s="1"/>
  <c r="R530" i="13"/>
  <c r="T530" i="13" s="1"/>
  <c r="Q530" i="13" s="1"/>
  <c r="Z529" i="13"/>
  <c r="X529" i="13"/>
  <c r="W529" i="13"/>
  <c r="U529" i="13"/>
  <c r="T529" i="13"/>
  <c r="Q529" i="13" s="1"/>
  <c r="R529" i="13"/>
  <c r="X528" i="13"/>
  <c r="Z528" i="13" s="1"/>
  <c r="U528" i="13"/>
  <c r="W528" i="13" s="1"/>
  <c r="R528" i="13"/>
  <c r="T528" i="13" s="1"/>
  <c r="Q528" i="13" s="1"/>
  <c r="Z527" i="13"/>
  <c r="X527" i="13"/>
  <c r="W527" i="13"/>
  <c r="U527" i="13"/>
  <c r="T527" i="13"/>
  <c r="R527" i="13"/>
  <c r="Q527" i="13"/>
  <c r="X526" i="13"/>
  <c r="Z526" i="13" s="1"/>
  <c r="U526" i="13"/>
  <c r="W526" i="13" s="1"/>
  <c r="R526" i="13"/>
  <c r="T526" i="13" s="1"/>
  <c r="Q526" i="13" s="1"/>
  <c r="Z525" i="13"/>
  <c r="X525" i="13"/>
  <c r="W525" i="13"/>
  <c r="U525" i="13"/>
  <c r="T525" i="13"/>
  <c r="Q525" i="13" s="1"/>
  <c r="R525" i="13"/>
  <c r="X524" i="13"/>
  <c r="Z524" i="13" s="1"/>
  <c r="U524" i="13"/>
  <c r="W524" i="13" s="1"/>
  <c r="R524" i="13"/>
  <c r="T524" i="13" s="1"/>
  <c r="Q524" i="13" s="1"/>
  <c r="Z523" i="13"/>
  <c r="X523" i="13"/>
  <c r="W523" i="13"/>
  <c r="U523" i="13"/>
  <c r="T523" i="13"/>
  <c r="R523" i="13"/>
  <c r="Q523" i="13"/>
  <c r="X522" i="13"/>
  <c r="Z522" i="13" s="1"/>
  <c r="U522" i="13"/>
  <c r="W522" i="13" s="1"/>
  <c r="R522" i="13"/>
  <c r="T522" i="13" s="1"/>
  <c r="Q522" i="13" s="1"/>
  <c r="Z521" i="13"/>
  <c r="X521" i="13"/>
  <c r="W521" i="13"/>
  <c r="U521" i="13"/>
  <c r="T521" i="13"/>
  <c r="Q521" i="13" s="1"/>
  <c r="R521" i="13"/>
  <c r="X520" i="13"/>
  <c r="Z520" i="13" s="1"/>
  <c r="U520" i="13"/>
  <c r="W520" i="13" s="1"/>
  <c r="R520" i="13"/>
  <c r="T520" i="13" s="1"/>
  <c r="Q520" i="13" s="1"/>
  <c r="Z519" i="13"/>
  <c r="X519" i="13"/>
  <c r="W519" i="13"/>
  <c r="U519" i="13"/>
  <c r="T519" i="13"/>
  <c r="R519" i="13"/>
  <c r="Q519" i="13"/>
  <c r="Z518" i="13"/>
  <c r="X518" i="13"/>
  <c r="U518" i="13"/>
  <c r="W518" i="13" s="1"/>
  <c r="T518" i="13"/>
  <c r="Q518" i="13" s="1"/>
  <c r="R518" i="13"/>
  <c r="Z517" i="13"/>
  <c r="W517" i="13"/>
  <c r="T517" i="13"/>
  <c r="Q517" i="13" s="1"/>
  <c r="Z516" i="13"/>
  <c r="X516" i="13"/>
  <c r="W516" i="13"/>
  <c r="U516" i="13"/>
  <c r="T516" i="13"/>
  <c r="R516" i="13"/>
  <c r="Q516" i="13"/>
  <c r="X515" i="13"/>
  <c r="Z515" i="13" s="1"/>
  <c r="W515" i="13"/>
  <c r="U515" i="13"/>
  <c r="R515" i="13"/>
  <c r="T515" i="13" s="1"/>
  <c r="Q515" i="13"/>
  <c r="Z514" i="13"/>
  <c r="X514" i="13"/>
  <c r="U514" i="13"/>
  <c r="W514" i="13" s="1"/>
  <c r="T514" i="13"/>
  <c r="R514" i="13"/>
  <c r="Q514" i="13"/>
  <c r="Z513" i="13"/>
  <c r="X513" i="13"/>
  <c r="U513" i="13"/>
  <c r="W513" i="13" s="1"/>
  <c r="R513" i="13"/>
  <c r="T513" i="13" s="1"/>
  <c r="Q513" i="13" s="1"/>
  <c r="Z512" i="13"/>
  <c r="U512" i="13"/>
  <c r="W512" i="13" s="1"/>
  <c r="R512" i="13"/>
  <c r="T512" i="13" s="1"/>
  <c r="Q512" i="13" s="1"/>
  <c r="Z511" i="13"/>
  <c r="U511" i="13"/>
  <c r="W511" i="13" s="1"/>
  <c r="T511" i="13"/>
  <c r="Q511" i="13" s="1"/>
  <c r="S511" i="13"/>
  <c r="R511" i="13"/>
  <c r="Z510" i="13"/>
  <c r="X510" i="13"/>
  <c r="U510" i="13"/>
  <c r="W510" i="13" s="1"/>
  <c r="R510" i="13"/>
  <c r="T510" i="13" s="1"/>
  <c r="Q510" i="13" s="1"/>
  <c r="Z509" i="13"/>
  <c r="X509" i="13"/>
  <c r="W509" i="13"/>
  <c r="U509" i="13"/>
  <c r="T509" i="13"/>
  <c r="R509" i="13"/>
  <c r="Q509" i="13"/>
  <c r="X508" i="13"/>
  <c r="Z508" i="13" s="1"/>
  <c r="W508" i="13"/>
  <c r="U508" i="13"/>
  <c r="R508" i="13"/>
  <c r="T508" i="13" s="1"/>
  <c r="Q508" i="13" s="1"/>
  <c r="Z507" i="13"/>
  <c r="U507" i="13"/>
  <c r="W507" i="13" s="1"/>
  <c r="T507" i="13"/>
  <c r="Q507" i="13" s="1"/>
  <c r="R507" i="13"/>
  <c r="Z506" i="13"/>
  <c r="W506" i="13"/>
  <c r="T506" i="13"/>
  <c r="Q506" i="13" s="1"/>
  <c r="S506" i="13"/>
  <c r="X505" i="13"/>
  <c r="Z505" i="13" s="1"/>
  <c r="U505" i="13"/>
  <c r="W505" i="13" s="1"/>
  <c r="T505" i="13"/>
  <c r="Q505" i="13" s="1"/>
  <c r="R505" i="13"/>
  <c r="Z504" i="13"/>
  <c r="W504" i="13"/>
  <c r="U504" i="13"/>
  <c r="R504" i="13"/>
  <c r="T504" i="13" s="1"/>
  <c r="Q504" i="13"/>
  <c r="Z503" i="13"/>
  <c r="X503" i="13"/>
  <c r="U503" i="13"/>
  <c r="W503" i="13" s="1"/>
  <c r="T503" i="13"/>
  <c r="Q503" i="13" s="1"/>
  <c r="R503" i="13"/>
  <c r="Z502" i="13"/>
  <c r="W502" i="13"/>
  <c r="U502" i="13"/>
  <c r="R502" i="13"/>
  <c r="T502" i="13" s="1"/>
  <c r="Q502" i="13" s="1"/>
  <c r="X501" i="13"/>
  <c r="Z501" i="13" s="1"/>
  <c r="U501" i="13"/>
  <c r="W501" i="13" s="1"/>
  <c r="R501" i="13"/>
  <c r="T501" i="13" s="1"/>
  <c r="Q501" i="13" s="1"/>
  <c r="Z500" i="13"/>
  <c r="U500" i="13"/>
  <c r="W500" i="13" s="1"/>
  <c r="T500" i="13"/>
  <c r="Q500" i="13" s="1"/>
  <c r="R500" i="13"/>
  <c r="X499" i="13"/>
  <c r="Z499" i="13" s="1"/>
  <c r="W499" i="13"/>
  <c r="U499" i="13"/>
  <c r="R499" i="13"/>
  <c r="T499" i="13" s="1"/>
  <c r="Q499" i="13" s="1"/>
  <c r="X498" i="13"/>
  <c r="Z498" i="13" s="1"/>
  <c r="U498" i="13"/>
  <c r="W498" i="13" s="1"/>
  <c r="R498" i="13"/>
  <c r="T498" i="13" s="1"/>
  <c r="Q498" i="13" s="1"/>
  <c r="Z497" i="13"/>
  <c r="X497" i="13"/>
  <c r="W497" i="13"/>
  <c r="U497" i="13"/>
  <c r="T497" i="13"/>
  <c r="R497" i="13"/>
  <c r="Q497" i="13"/>
  <c r="Z496" i="13"/>
  <c r="X496" i="13"/>
  <c r="U496" i="13"/>
  <c r="W496" i="13" s="1"/>
  <c r="T496" i="13"/>
  <c r="Q496" i="13" s="1"/>
  <c r="R496" i="13"/>
  <c r="X495" i="13"/>
  <c r="Z495" i="13" s="1"/>
  <c r="W495" i="13"/>
  <c r="U495" i="13"/>
  <c r="R495" i="13"/>
  <c r="T495" i="13" s="1"/>
  <c r="Q495" i="13" s="1"/>
  <c r="X494" i="13"/>
  <c r="Z494" i="13" s="1"/>
  <c r="U494" i="13"/>
  <c r="W494" i="13" s="1"/>
  <c r="R494" i="13"/>
  <c r="T494" i="13" s="1"/>
  <c r="Q494" i="13" s="1"/>
  <c r="Z493" i="13"/>
  <c r="X493" i="13"/>
  <c r="W493" i="13"/>
  <c r="U493" i="13"/>
  <c r="T493" i="13"/>
  <c r="R493" i="13"/>
  <c r="Q493" i="13"/>
  <c r="Z492" i="13"/>
  <c r="W492" i="13"/>
  <c r="U492" i="13"/>
  <c r="T492" i="13"/>
  <c r="Q492" i="13" s="1"/>
  <c r="R492" i="13"/>
  <c r="X491" i="13"/>
  <c r="Z491" i="13" s="1"/>
  <c r="W491" i="13"/>
  <c r="U491" i="13"/>
  <c r="R491" i="13"/>
  <c r="T491" i="13" s="1"/>
  <c r="Q491" i="13"/>
  <c r="Z490" i="13"/>
  <c r="U490" i="13"/>
  <c r="W490" i="13" s="1"/>
  <c r="R490" i="13"/>
  <c r="T490" i="13" s="1"/>
  <c r="Q490" i="13" s="1"/>
  <c r="Z489" i="13"/>
  <c r="X489" i="13"/>
  <c r="W489" i="13"/>
  <c r="U489" i="13"/>
  <c r="T489" i="13"/>
  <c r="Q489" i="13" s="1"/>
  <c r="R489" i="13"/>
  <c r="X488" i="13"/>
  <c r="Z488" i="13" s="1"/>
  <c r="W488" i="13"/>
  <c r="U488" i="13"/>
  <c r="R488" i="13"/>
  <c r="T488" i="13" s="1"/>
  <c r="Q488" i="13"/>
  <c r="Z487" i="13"/>
  <c r="X487" i="13"/>
  <c r="U487" i="13"/>
  <c r="W487" i="13" s="1"/>
  <c r="T487" i="13"/>
  <c r="Q487" i="13" s="1"/>
  <c r="R487" i="13"/>
  <c r="X486" i="13"/>
  <c r="Z486" i="13" s="1"/>
  <c r="U486" i="13"/>
  <c r="W486" i="13" s="1"/>
  <c r="R486" i="13"/>
  <c r="T486" i="13" s="1"/>
  <c r="Q486" i="13" s="1"/>
  <c r="Z485" i="13"/>
  <c r="X485" i="13"/>
  <c r="W485" i="13"/>
  <c r="U485" i="13"/>
  <c r="T485" i="13"/>
  <c r="Q485" i="13" s="1"/>
  <c r="R485" i="13"/>
  <c r="X484" i="13"/>
  <c r="Z484" i="13" s="1"/>
  <c r="W484" i="13"/>
  <c r="U484" i="13"/>
  <c r="R484" i="13"/>
  <c r="T484" i="13" s="1"/>
  <c r="Q484" i="13"/>
  <c r="Z483" i="13"/>
  <c r="X483" i="13"/>
  <c r="U483" i="13"/>
  <c r="W483" i="13" s="1"/>
  <c r="T483" i="13"/>
  <c r="Q483" i="13" s="1"/>
  <c r="R483" i="13"/>
  <c r="X482" i="13"/>
  <c r="Z482" i="13" s="1"/>
  <c r="U482" i="13"/>
  <c r="W482" i="13" s="1"/>
  <c r="R482" i="13"/>
  <c r="T482" i="13" s="1"/>
  <c r="Q482" i="13" s="1"/>
  <c r="Z481" i="13"/>
  <c r="X481" i="13"/>
  <c r="W481" i="13"/>
  <c r="U481" i="13"/>
  <c r="T481" i="13"/>
  <c r="Q481" i="13" s="1"/>
  <c r="R481" i="13"/>
  <c r="X480" i="13"/>
  <c r="Z480" i="13" s="1"/>
  <c r="W480" i="13"/>
  <c r="U480" i="13"/>
  <c r="R480" i="13"/>
  <c r="T480" i="13" s="1"/>
  <c r="Q480" i="13"/>
  <c r="Z479" i="13"/>
  <c r="X479" i="13"/>
  <c r="U479" i="13"/>
  <c r="W479" i="13" s="1"/>
  <c r="T479" i="13"/>
  <c r="Q479" i="13" s="1"/>
  <c r="R479" i="13"/>
  <c r="Z478" i="13"/>
  <c r="W478" i="13"/>
  <c r="U478" i="13"/>
  <c r="R478" i="13"/>
  <c r="T478" i="13" s="1"/>
  <c r="Q478" i="13" s="1"/>
  <c r="Z477" i="13"/>
  <c r="U477" i="13"/>
  <c r="W477" i="13" s="1"/>
  <c r="T477" i="13"/>
  <c r="Q477" i="13" s="1"/>
  <c r="R477" i="13"/>
  <c r="Z476" i="13"/>
  <c r="W476" i="13"/>
  <c r="U476" i="13"/>
  <c r="R476" i="13"/>
  <c r="T476" i="13" s="1"/>
  <c r="Q476" i="13" s="1"/>
  <c r="X475" i="13"/>
  <c r="Z475" i="13" s="1"/>
  <c r="U475" i="13"/>
  <c r="W475" i="13" s="1"/>
  <c r="R475" i="13"/>
  <c r="T475" i="13" s="1"/>
  <c r="Q475" i="13" s="1"/>
  <c r="Z474" i="13"/>
  <c r="X474" i="13"/>
  <c r="W474" i="13"/>
  <c r="U474" i="13"/>
  <c r="T474" i="13"/>
  <c r="R474" i="13"/>
  <c r="Q474" i="13"/>
  <c r="Z473" i="13"/>
  <c r="X473" i="13"/>
  <c r="U473" i="13"/>
  <c r="W473" i="13" s="1"/>
  <c r="T473" i="13"/>
  <c r="Q473" i="13" s="1"/>
  <c r="R473" i="13"/>
  <c r="X472" i="13"/>
  <c r="Z472" i="13" s="1"/>
  <c r="W472" i="13"/>
  <c r="U472" i="13"/>
  <c r="R472" i="13"/>
  <c r="T472" i="13" s="1"/>
  <c r="Q472" i="13" s="1"/>
  <c r="X471" i="13"/>
  <c r="Z471" i="13" s="1"/>
  <c r="U471" i="13"/>
  <c r="W471" i="13" s="1"/>
  <c r="R471" i="13"/>
  <c r="T471" i="13" s="1"/>
  <c r="Q471" i="13" s="1"/>
  <c r="Z470" i="13"/>
  <c r="X470" i="13"/>
  <c r="W470" i="13"/>
  <c r="U470" i="13"/>
  <c r="T470" i="13"/>
  <c r="R470" i="13"/>
  <c r="Q470" i="13"/>
  <c r="Z469" i="13"/>
  <c r="W469" i="13"/>
  <c r="T469" i="13"/>
  <c r="Q469" i="13"/>
  <c r="Z468" i="13"/>
  <c r="X468" i="13"/>
  <c r="U468" i="13"/>
  <c r="W468" i="13" s="1"/>
  <c r="T468" i="13"/>
  <c r="Q468" i="13" s="1"/>
  <c r="R468" i="13"/>
  <c r="X467" i="13"/>
  <c r="Z467" i="13" s="1"/>
  <c r="W467" i="13"/>
  <c r="U467" i="13"/>
  <c r="R467" i="13"/>
  <c r="T467" i="13" s="1"/>
  <c r="Q467" i="13" s="1"/>
  <c r="X466" i="13"/>
  <c r="Z466" i="13" s="1"/>
  <c r="U466" i="13"/>
  <c r="W466" i="13" s="1"/>
  <c r="R466" i="13"/>
  <c r="T466" i="13" s="1"/>
  <c r="Q466" i="13" s="1"/>
  <c r="Z465" i="13"/>
  <c r="X465" i="13"/>
  <c r="W465" i="13"/>
  <c r="U465" i="13"/>
  <c r="T465" i="13"/>
  <c r="R465" i="13"/>
  <c r="Q465" i="13"/>
  <c r="Z464" i="13"/>
  <c r="X464" i="13"/>
  <c r="U464" i="13"/>
  <c r="W464" i="13" s="1"/>
  <c r="T464" i="13"/>
  <c r="Q464" i="13" s="1"/>
  <c r="R464" i="13"/>
  <c r="X463" i="13"/>
  <c r="Z463" i="13" s="1"/>
  <c r="W463" i="13"/>
  <c r="U463" i="13"/>
  <c r="R463" i="13"/>
  <c r="T463" i="13" s="1"/>
  <c r="Q463" i="13" s="1"/>
  <c r="Z462" i="13"/>
  <c r="X462" i="13"/>
  <c r="U462" i="13"/>
  <c r="W462" i="13" s="1"/>
  <c r="T462" i="13"/>
  <c r="R462" i="13"/>
  <c r="Q462" i="13"/>
  <c r="Z461" i="13"/>
  <c r="X461" i="13"/>
  <c r="U461" i="13"/>
  <c r="W461" i="13" s="1"/>
  <c r="T461" i="13"/>
  <c r="Q461" i="13" s="1"/>
  <c r="R461" i="13"/>
  <c r="X460" i="13"/>
  <c r="Z460" i="13" s="1"/>
  <c r="W460" i="13"/>
  <c r="U460" i="13"/>
  <c r="R460" i="13"/>
  <c r="T460" i="13" s="1"/>
  <c r="Q460" i="13" s="1"/>
  <c r="X459" i="13"/>
  <c r="Z459" i="13" s="1"/>
  <c r="W459" i="13"/>
  <c r="U459" i="13"/>
  <c r="R459" i="13"/>
  <c r="T459" i="13" s="1"/>
  <c r="Q459" i="13" s="1"/>
  <c r="Z458" i="13"/>
  <c r="X458" i="13"/>
  <c r="U458" i="13"/>
  <c r="W458" i="13" s="1"/>
  <c r="T458" i="13"/>
  <c r="R458" i="13"/>
  <c r="Q458" i="13"/>
  <c r="Z457" i="13"/>
  <c r="X457" i="13"/>
  <c r="U457" i="13"/>
  <c r="W457" i="13" s="1"/>
  <c r="T457" i="13"/>
  <c r="Q457" i="13" s="1"/>
  <c r="R457" i="13"/>
  <c r="X456" i="13"/>
  <c r="Z456" i="13" s="1"/>
  <c r="W456" i="13"/>
  <c r="U456" i="13"/>
  <c r="R456" i="13"/>
  <c r="T456" i="13" s="1"/>
  <c r="Q456" i="13" s="1"/>
  <c r="X455" i="13"/>
  <c r="Z455" i="13" s="1"/>
  <c r="W455" i="13"/>
  <c r="U455" i="13"/>
  <c r="R455" i="13"/>
  <c r="T455" i="13" s="1"/>
  <c r="Q455" i="13" s="1"/>
  <c r="Z454" i="13"/>
  <c r="X454" i="13"/>
  <c r="U454" i="13"/>
  <c r="W454" i="13" s="1"/>
  <c r="T454" i="13"/>
  <c r="R454" i="13"/>
  <c r="Q454" i="13"/>
  <c r="Z453" i="13"/>
  <c r="X453" i="13"/>
  <c r="U453" i="13"/>
  <c r="W453" i="13" s="1"/>
  <c r="T453" i="13"/>
  <c r="Q453" i="13" s="1"/>
  <c r="R453" i="13"/>
  <c r="X452" i="13"/>
  <c r="Z452" i="13" s="1"/>
  <c r="W452" i="13"/>
  <c r="U452" i="13"/>
  <c r="R452" i="13"/>
  <c r="T452" i="13" s="1"/>
  <c r="Q452" i="13" s="1"/>
  <c r="X451" i="13"/>
  <c r="Z451" i="13" s="1"/>
  <c r="W451" i="13"/>
  <c r="U451" i="13"/>
  <c r="R451" i="13"/>
  <c r="T451" i="13" s="1"/>
  <c r="Q451" i="13" s="1"/>
  <c r="Z450" i="13"/>
  <c r="X450" i="13"/>
  <c r="U450" i="13"/>
  <c r="W450" i="13" s="1"/>
  <c r="T450" i="13"/>
  <c r="R450" i="13"/>
  <c r="Q450" i="13"/>
  <c r="Z449" i="13"/>
  <c r="X449" i="13"/>
  <c r="U449" i="13"/>
  <c r="W449" i="13" s="1"/>
  <c r="T449" i="13"/>
  <c r="Q449" i="13" s="1"/>
  <c r="R449" i="13"/>
  <c r="X448" i="13"/>
  <c r="Z448" i="13" s="1"/>
  <c r="W448" i="13"/>
  <c r="U448" i="13"/>
  <c r="R448" i="13"/>
  <c r="T448" i="13" s="1"/>
  <c r="Q448" i="13" s="1"/>
  <c r="X447" i="13"/>
  <c r="Z447" i="13" s="1"/>
  <c r="W447" i="13"/>
  <c r="U447" i="13"/>
  <c r="R447" i="13"/>
  <c r="T447" i="13" s="1"/>
  <c r="Q447" i="13" s="1"/>
  <c r="Z446" i="13"/>
  <c r="X446" i="13"/>
  <c r="U446" i="13"/>
  <c r="W446" i="13" s="1"/>
  <c r="T446" i="13"/>
  <c r="R446" i="13"/>
  <c r="Q446" i="13"/>
  <c r="Z445" i="13"/>
  <c r="X445" i="13"/>
  <c r="U445" i="13"/>
  <c r="W445" i="13" s="1"/>
  <c r="T445" i="13"/>
  <c r="Q445" i="13" s="1"/>
  <c r="R445" i="13"/>
  <c r="X444" i="13"/>
  <c r="Z444" i="13" s="1"/>
  <c r="W444" i="13"/>
  <c r="U444" i="13"/>
  <c r="R444" i="13"/>
  <c r="T444" i="13" s="1"/>
  <c r="Q444" i="13" s="1"/>
  <c r="X443" i="13"/>
  <c r="Z443" i="13" s="1"/>
  <c r="W443" i="13"/>
  <c r="U443" i="13"/>
  <c r="R443" i="13"/>
  <c r="T443" i="13" s="1"/>
  <c r="Q443" i="13" s="1"/>
  <c r="Z442" i="13"/>
  <c r="X442" i="13"/>
  <c r="U442" i="13"/>
  <c r="W442" i="13" s="1"/>
  <c r="T442" i="13"/>
  <c r="R442" i="13"/>
  <c r="Q442" i="13"/>
  <c r="Z441" i="13"/>
  <c r="X441" i="13"/>
  <c r="U441" i="13"/>
  <c r="W441" i="13" s="1"/>
  <c r="T441" i="13"/>
  <c r="Q441" i="13" s="1"/>
  <c r="R441" i="13"/>
  <c r="X440" i="13"/>
  <c r="Z440" i="13" s="1"/>
  <c r="W440" i="13"/>
  <c r="U440" i="13"/>
  <c r="R440" i="13"/>
  <c r="T440" i="13" s="1"/>
  <c r="Q440" i="13" s="1"/>
  <c r="X439" i="13"/>
  <c r="Z439" i="13" s="1"/>
  <c r="W439" i="13"/>
  <c r="U439" i="13"/>
  <c r="R439" i="13"/>
  <c r="T439" i="13" s="1"/>
  <c r="Q439" i="13" s="1"/>
  <c r="Z438" i="13"/>
  <c r="X438" i="13"/>
  <c r="U438" i="13"/>
  <c r="W438" i="13" s="1"/>
  <c r="T438" i="13"/>
  <c r="R438" i="13"/>
  <c r="Q438" i="13"/>
  <c r="Z437" i="13"/>
  <c r="X437" i="13"/>
  <c r="U437" i="13"/>
  <c r="W437" i="13" s="1"/>
  <c r="T437" i="13"/>
  <c r="Q437" i="13" s="1"/>
  <c r="R437" i="13"/>
  <c r="X436" i="13"/>
  <c r="Z436" i="13" s="1"/>
  <c r="W436" i="13"/>
  <c r="U436" i="13"/>
  <c r="R436" i="13"/>
  <c r="T436" i="13" s="1"/>
  <c r="Q436" i="13" s="1"/>
  <c r="X435" i="13"/>
  <c r="Z435" i="13" s="1"/>
  <c r="W435" i="13"/>
  <c r="U435" i="13"/>
  <c r="R435" i="13"/>
  <c r="T435" i="13" s="1"/>
  <c r="Q435" i="13" s="1"/>
  <c r="Z434" i="13"/>
  <c r="X434" i="13"/>
  <c r="W434" i="13"/>
  <c r="U434" i="13"/>
  <c r="T434" i="13"/>
  <c r="R434" i="13"/>
  <c r="Q434" i="13"/>
  <c r="Z433" i="13"/>
  <c r="X433" i="13"/>
  <c r="U433" i="13"/>
  <c r="W433" i="13" s="1"/>
  <c r="T433" i="13"/>
  <c r="Q433" i="13" s="1"/>
  <c r="R433" i="13"/>
  <c r="Z432" i="13"/>
  <c r="X432" i="13"/>
  <c r="W432" i="13"/>
  <c r="U432" i="13"/>
  <c r="T432" i="13"/>
  <c r="Q432" i="13" s="1"/>
  <c r="R432" i="13"/>
  <c r="X431" i="13"/>
  <c r="Z431" i="13" s="1"/>
  <c r="W431" i="13"/>
  <c r="U431" i="13"/>
  <c r="R431" i="13"/>
  <c r="T431" i="13" s="1"/>
  <c r="Q431" i="13"/>
  <c r="Z430" i="13"/>
  <c r="X430" i="13"/>
  <c r="U430" i="13"/>
  <c r="W430" i="13" s="1"/>
  <c r="T430" i="13"/>
  <c r="R430" i="13"/>
  <c r="Q430" i="13"/>
  <c r="Z429" i="13"/>
  <c r="X429" i="13"/>
  <c r="U429" i="13"/>
  <c r="W429" i="13" s="1"/>
  <c r="T429" i="13"/>
  <c r="Q429" i="13" s="1"/>
  <c r="R429" i="13"/>
  <c r="X428" i="13"/>
  <c r="Z428" i="13" s="1"/>
  <c r="W428" i="13"/>
  <c r="U428" i="13"/>
  <c r="R428" i="13"/>
  <c r="T428" i="13" s="1"/>
  <c r="Q428" i="13" s="1"/>
  <c r="X427" i="13"/>
  <c r="Z427" i="13" s="1"/>
  <c r="W427" i="13"/>
  <c r="U427" i="13"/>
  <c r="R427" i="13"/>
  <c r="T427" i="13" s="1"/>
  <c r="Q427" i="13" s="1"/>
  <c r="Z426" i="13"/>
  <c r="X426" i="13"/>
  <c r="W426" i="13"/>
  <c r="U426" i="13"/>
  <c r="T426" i="13"/>
  <c r="Q426" i="13" s="1"/>
  <c r="R426" i="13"/>
  <c r="X425" i="13"/>
  <c r="Z425" i="13" s="1"/>
  <c r="U425" i="13"/>
  <c r="W425" i="13" s="1"/>
  <c r="T425" i="13"/>
  <c r="Q425" i="13" s="1"/>
  <c r="R425" i="13"/>
  <c r="Z424" i="13"/>
  <c r="X424" i="13"/>
  <c r="W424" i="13"/>
  <c r="U424" i="13"/>
  <c r="T424" i="13"/>
  <c r="Q424" i="13" s="1"/>
  <c r="R424" i="13"/>
  <c r="X423" i="13"/>
  <c r="Z423" i="13" s="1"/>
  <c r="W423" i="13"/>
  <c r="U423" i="13"/>
  <c r="R423" i="13"/>
  <c r="T423" i="13" s="1"/>
  <c r="Q423" i="13" s="1"/>
  <c r="Z422" i="13"/>
  <c r="X422" i="13"/>
  <c r="W422" i="13"/>
  <c r="U422" i="13"/>
  <c r="T422" i="13"/>
  <c r="R422" i="13"/>
  <c r="Q422" i="13"/>
  <c r="X421" i="13"/>
  <c r="Z421" i="13" s="1"/>
  <c r="U421" i="13"/>
  <c r="W421" i="13" s="1"/>
  <c r="T421" i="13"/>
  <c r="Q421" i="13" s="1"/>
  <c r="R421" i="13"/>
  <c r="Z420" i="13"/>
  <c r="X420" i="13"/>
  <c r="W420" i="13"/>
  <c r="U420" i="13"/>
  <c r="T420" i="13"/>
  <c r="R420" i="13"/>
  <c r="Q420" i="13"/>
  <c r="X419" i="13"/>
  <c r="Z419" i="13" s="1"/>
  <c r="W419" i="13"/>
  <c r="U419" i="13"/>
  <c r="R419" i="13"/>
  <c r="T419" i="13" s="1"/>
  <c r="Q419" i="13" s="1"/>
  <c r="Z418" i="13"/>
  <c r="X418" i="13"/>
  <c r="W418" i="13"/>
  <c r="U418" i="13"/>
  <c r="T418" i="13"/>
  <c r="R418" i="13"/>
  <c r="Q418" i="13"/>
  <c r="X417" i="13"/>
  <c r="Z417" i="13" s="1"/>
  <c r="U417" i="13"/>
  <c r="W417" i="13" s="1"/>
  <c r="T417" i="13"/>
  <c r="Q417" i="13" s="1"/>
  <c r="R417" i="13"/>
  <c r="Z416" i="13"/>
  <c r="X416" i="13"/>
  <c r="W416" i="13"/>
  <c r="U416" i="13"/>
  <c r="T416" i="13"/>
  <c r="R416" i="13"/>
  <c r="Q416" i="13"/>
  <c r="X415" i="13"/>
  <c r="Z415" i="13" s="1"/>
  <c r="W415" i="13"/>
  <c r="U415" i="13"/>
  <c r="R415" i="13"/>
  <c r="T415" i="13" s="1"/>
  <c r="Q415" i="13" s="1"/>
  <c r="Z414" i="13"/>
  <c r="X414" i="13"/>
  <c r="W414" i="13"/>
  <c r="U414" i="13"/>
  <c r="T414" i="13"/>
  <c r="R414" i="13"/>
  <c r="Q414" i="13"/>
  <c r="X413" i="13"/>
  <c r="Z413" i="13" s="1"/>
  <c r="U413" i="13"/>
  <c r="W413" i="13" s="1"/>
  <c r="T413" i="13"/>
  <c r="Q413" i="13" s="1"/>
  <c r="R413" i="13"/>
  <c r="Z412" i="13"/>
  <c r="X412" i="13"/>
  <c r="W412" i="13"/>
  <c r="U412" i="13"/>
  <c r="T412" i="13"/>
  <c r="R412" i="13"/>
  <c r="Q412" i="13"/>
  <c r="X411" i="13"/>
  <c r="Z411" i="13" s="1"/>
  <c r="W411" i="13"/>
  <c r="U411" i="13"/>
  <c r="R411" i="13"/>
  <c r="T411" i="13" s="1"/>
  <c r="Q411" i="13" s="1"/>
  <c r="Z410" i="13"/>
  <c r="X410" i="13"/>
  <c r="W410" i="13"/>
  <c r="U410" i="13"/>
  <c r="T410" i="13"/>
  <c r="R410" i="13"/>
  <c r="Q410" i="13"/>
  <c r="X409" i="13"/>
  <c r="Z409" i="13" s="1"/>
  <c r="U409" i="13"/>
  <c r="W409" i="13" s="1"/>
  <c r="T409" i="13"/>
  <c r="Q409" i="13" s="1"/>
  <c r="R409" i="13"/>
  <c r="Z408" i="13"/>
  <c r="X408" i="13"/>
  <c r="W408" i="13"/>
  <c r="U408" i="13"/>
  <c r="T408" i="13"/>
  <c r="R408" i="13"/>
  <c r="Q408" i="13"/>
  <c r="X407" i="13"/>
  <c r="Z407" i="13" s="1"/>
  <c r="W407" i="13"/>
  <c r="U407" i="13"/>
  <c r="R407" i="13"/>
  <c r="T407" i="13" s="1"/>
  <c r="Q407" i="13" s="1"/>
  <c r="Z406" i="13"/>
  <c r="X406" i="13"/>
  <c r="W406" i="13"/>
  <c r="U406" i="13"/>
  <c r="T406" i="13"/>
  <c r="R406" i="13"/>
  <c r="Q406" i="13"/>
  <c r="X405" i="13"/>
  <c r="Z405" i="13" s="1"/>
  <c r="U405" i="13"/>
  <c r="W405" i="13" s="1"/>
  <c r="T405" i="13"/>
  <c r="Q405" i="13" s="1"/>
  <c r="R405" i="13"/>
  <c r="Z404" i="13"/>
  <c r="X404" i="13"/>
  <c r="W404" i="13"/>
  <c r="U404" i="13"/>
  <c r="T404" i="13"/>
  <c r="R404" i="13"/>
  <c r="Q404" i="13"/>
  <c r="X403" i="13"/>
  <c r="Z403" i="13" s="1"/>
  <c r="W403" i="13"/>
  <c r="U403" i="13"/>
  <c r="R403" i="13"/>
  <c r="T403" i="13" s="1"/>
  <c r="Q403" i="13" s="1"/>
  <c r="Z402" i="13"/>
  <c r="X402" i="13"/>
  <c r="W402" i="13"/>
  <c r="U402" i="13"/>
  <c r="T402" i="13"/>
  <c r="R402" i="13"/>
  <c r="Q402" i="13"/>
  <c r="Z401" i="13"/>
  <c r="W401" i="13"/>
  <c r="U401" i="13"/>
  <c r="T401" i="13"/>
  <c r="Q401" i="13" s="1"/>
  <c r="R401" i="13"/>
  <c r="Z400" i="13"/>
  <c r="W400" i="13"/>
  <c r="U400" i="13"/>
  <c r="T400" i="13"/>
  <c r="R400" i="13"/>
  <c r="Q400" i="13"/>
  <c r="Z399" i="13"/>
  <c r="W399" i="13"/>
  <c r="U399" i="13"/>
  <c r="T399" i="13"/>
  <c r="Q399" i="13" s="1"/>
  <c r="R399" i="13"/>
  <c r="X398" i="13"/>
  <c r="Z398" i="13" s="1"/>
  <c r="W398" i="13"/>
  <c r="U398" i="13"/>
  <c r="R398" i="13"/>
  <c r="T398" i="13" s="1"/>
  <c r="Q398" i="13" s="1"/>
  <c r="Z397" i="13"/>
  <c r="W397" i="13"/>
  <c r="T397" i="13"/>
  <c r="Q397" i="13" s="1"/>
  <c r="Z396" i="13"/>
  <c r="W396" i="13"/>
  <c r="T396" i="13"/>
  <c r="Q396" i="13" s="1"/>
  <c r="Z395" i="13"/>
  <c r="U395" i="13"/>
  <c r="W395" i="13" s="1"/>
  <c r="T395" i="13"/>
  <c r="Q395" i="13" s="1"/>
  <c r="R395" i="13"/>
  <c r="Z394" i="13"/>
  <c r="U394" i="13"/>
  <c r="W394" i="13" s="1"/>
  <c r="R394" i="13"/>
  <c r="T394" i="13" s="1"/>
  <c r="Q394" i="13"/>
  <c r="Z393" i="13"/>
  <c r="W393" i="13"/>
  <c r="T393" i="13"/>
  <c r="Q393" i="13"/>
  <c r="Z392" i="13"/>
  <c r="U392" i="13"/>
  <c r="W392" i="13" s="1"/>
  <c r="R392" i="13"/>
  <c r="T392" i="13" s="1"/>
  <c r="Q392" i="13" s="1"/>
  <c r="Z391" i="13"/>
  <c r="W391" i="13"/>
  <c r="U391" i="13"/>
  <c r="R391" i="13"/>
  <c r="T391" i="13" s="1"/>
  <c r="Q391" i="13" s="1"/>
  <c r="Z390" i="13"/>
  <c r="W390" i="13"/>
  <c r="T390" i="13"/>
  <c r="Q390" i="13" s="1"/>
  <c r="R390" i="13"/>
  <c r="Z389" i="13"/>
  <c r="W389" i="13"/>
  <c r="T389" i="13"/>
  <c r="Q389" i="13"/>
  <c r="X388" i="13"/>
  <c r="Z388" i="13" s="1"/>
  <c r="W388" i="13"/>
  <c r="U388" i="13"/>
  <c r="R388" i="13"/>
  <c r="T388" i="13" s="1"/>
  <c r="Q388" i="13" s="1"/>
  <c r="Z387" i="13"/>
  <c r="X387" i="13"/>
  <c r="W387" i="13"/>
  <c r="U387" i="13"/>
  <c r="T387" i="13"/>
  <c r="Q387" i="13" s="1"/>
  <c r="R387" i="13"/>
  <c r="X386" i="13"/>
  <c r="Z386" i="13" s="1"/>
  <c r="U386" i="13"/>
  <c r="W386" i="13" s="1"/>
  <c r="T386" i="13"/>
  <c r="R386" i="13"/>
  <c r="X385" i="13"/>
  <c r="Z385" i="13" s="1"/>
  <c r="U385" i="13"/>
  <c r="W385" i="13" s="1"/>
  <c r="R385" i="13"/>
  <c r="T385" i="13" s="1"/>
  <c r="Q385" i="13"/>
  <c r="Z384" i="13"/>
  <c r="U384" i="13"/>
  <c r="W384" i="13" s="1"/>
  <c r="S384" i="13"/>
  <c r="T384" i="13" s="1"/>
  <c r="Q384" i="13" s="1"/>
  <c r="R384" i="13"/>
  <c r="X383" i="13"/>
  <c r="Z383" i="13" s="1"/>
  <c r="U383" i="13"/>
  <c r="W383" i="13" s="1"/>
  <c r="T383" i="13"/>
  <c r="Q383" i="13" s="1"/>
  <c r="R383" i="13"/>
  <c r="Z382" i="13"/>
  <c r="X382" i="13"/>
  <c r="W382" i="13"/>
  <c r="U382" i="13"/>
  <c r="T382" i="13"/>
  <c r="Q382" i="13" s="1"/>
  <c r="R382" i="13"/>
  <c r="X381" i="13"/>
  <c r="Z381" i="13" s="1"/>
  <c r="W381" i="13"/>
  <c r="U381" i="13"/>
  <c r="R381" i="13"/>
  <c r="T381" i="13" s="1"/>
  <c r="Q381" i="13" s="1"/>
  <c r="Z380" i="13"/>
  <c r="W380" i="13"/>
  <c r="T380" i="13"/>
  <c r="Q380" i="13" s="1"/>
  <c r="Z379" i="13"/>
  <c r="U379" i="13"/>
  <c r="W379" i="13" s="1"/>
  <c r="T379" i="13"/>
  <c r="Q379" i="13" s="1"/>
  <c r="R379" i="13"/>
  <c r="Z378" i="13"/>
  <c r="U378" i="13"/>
  <c r="W378" i="13" s="1"/>
  <c r="R378" i="13"/>
  <c r="T378" i="13" s="1"/>
  <c r="Q378" i="13"/>
  <c r="Z377" i="13"/>
  <c r="X377" i="13"/>
  <c r="U377" i="13"/>
  <c r="W377" i="13" s="1"/>
  <c r="T377" i="13"/>
  <c r="R377" i="13"/>
  <c r="Q377" i="13"/>
  <c r="Z376" i="13"/>
  <c r="X376" i="13"/>
  <c r="U376" i="13"/>
  <c r="W376" i="13" s="1"/>
  <c r="R376" i="13"/>
  <c r="T376" i="13" s="1"/>
  <c r="Q376" i="13" s="1"/>
  <c r="X375" i="13"/>
  <c r="Z375" i="13" s="1"/>
  <c r="W375" i="13"/>
  <c r="U375" i="13"/>
  <c r="R375" i="13"/>
  <c r="T375" i="13" s="1"/>
  <c r="Q375" i="13" s="1"/>
  <c r="X374" i="13"/>
  <c r="Z374" i="13" s="1"/>
  <c r="U374" i="13"/>
  <c r="W374" i="13" s="1"/>
  <c r="R374" i="13"/>
  <c r="T374" i="13" s="1"/>
  <c r="Q374" i="13"/>
  <c r="Z373" i="13"/>
  <c r="X373" i="13"/>
  <c r="U373" i="13"/>
  <c r="W373" i="13" s="1"/>
  <c r="T373" i="13"/>
  <c r="R373" i="13"/>
  <c r="Q373" i="13"/>
  <c r="Z372" i="13"/>
  <c r="X372" i="13"/>
  <c r="U372" i="13"/>
  <c r="W372" i="13" s="1"/>
  <c r="R372" i="13"/>
  <c r="T372" i="13" s="1"/>
  <c r="Q372" i="13" s="1"/>
  <c r="X371" i="13"/>
  <c r="Z371" i="13" s="1"/>
  <c r="W371" i="13"/>
  <c r="U371" i="13"/>
  <c r="R371" i="13"/>
  <c r="T371" i="13" s="1"/>
  <c r="Q371" i="13" s="1"/>
  <c r="X370" i="13"/>
  <c r="Z370" i="13" s="1"/>
  <c r="U370" i="13"/>
  <c r="W370" i="13" s="1"/>
  <c r="R370" i="13"/>
  <c r="T370" i="13" s="1"/>
  <c r="Q370" i="13"/>
  <c r="Z369" i="13"/>
  <c r="U369" i="13"/>
  <c r="W369" i="13" s="1"/>
  <c r="R369" i="13"/>
  <c r="T369" i="13" s="1"/>
  <c r="Q369" i="13" s="1"/>
  <c r="X368" i="13"/>
  <c r="Z368" i="13" s="1"/>
  <c r="W368" i="13"/>
  <c r="U368" i="13"/>
  <c r="R368" i="13"/>
  <c r="T368" i="13" s="1"/>
  <c r="Q368" i="13" s="1"/>
  <c r="Z367" i="13"/>
  <c r="U367" i="13"/>
  <c r="W367" i="13" s="1"/>
  <c r="T367" i="13"/>
  <c r="Q367" i="13" s="1"/>
  <c r="R367" i="13"/>
  <c r="Z366" i="13"/>
  <c r="W366" i="13"/>
  <c r="U366" i="13"/>
  <c r="R366" i="13"/>
  <c r="T366" i="13" s="1"/>
  <c r="Q366" i="13" s="1"/>
  <c r="X365" i="13"/>
  <c r="Z365" i="13" s="1"/>
  <c r="U365" i="13"/>
  <c r="W365" i="13" s="1"/>
  <c r="R365" i="13"/>
  <c r="T365" i="13" s="1"/>
  <c r="Q365" i="13"/>
  <c r="Z364" i="13"/>
  <c r="X364" i="13"/>
  <c r="U364" i="13"/>
  <c r="W364" i="13" s="1"/>
  <c r="T364" i="13"/>
  <c r="R364" i="13"/>
  <c r="Q364" i="13"/>
  <c r="Z363" i="13"/>
  <c r="W363" i="13"/>
  <c r="U363" i="13"/>
  <c r="R363" i="13"/>
  <c r="T363" i="13" s="1"/>
  <c r="Q363" i="13" s="1"/>
  <c r="Z362" i="13"/>
  <c r="W362" i="13"/>
  <c r="T362" i="13"/>
  <c r="Q362" i="13" s="1"/>
  <c r="Z361" i="13"/>
  <c r="U361" i="13"/>
  <c r="W361" i="13" s="1"/>
  <c r="T361" i="13"/>
  <c r="R361" i="13"/>
  <c r="Q361" i="13"/>
  <c r="Z360" i="13"/>
  <c r="W360" i="13"/>
  <c r="U360" i="13"/>
  <c r="R360" i="13"/>
  <c r="T360" i="13" s="1"/>
  <c r="Q360" i="13" s="1"/>
  <c r="Z359" i="13"/>
  <c r="W359" i="13"/>
  <c r="T359" i="13"/>
  <c r="Q359" i="13" s="1"/>
  <c r="X358" i="13"/>
  <c r="Z358" i="13" s="1"/>
  <c r="U358" i="13"/>
  <c r="W358" i="13" s="1"/>
  <c r="R358" i="13"/>
  <c r="T358" i="13" s="1"/>
  <c r="Q358" i="13"/>
  <c r="Z357" i="13"/>
  <c r="W357" i="13"/>
  <c r="T357" i="13"/>
  <c r="Q357" i="13"/>
  <c r="Z356" i="13"/>
  <c r="W356" i="13"/>
  <c r="T356" i="13"/>
  <c r="Q356" i="13"/>
  <c r="Z355" i="13"/>
  <c r="U355" i="13"/>
  <c r="W355" i="13" s="1"/>
  <c r="R355" i="13"/>
  <c r="T355" i="13" s="1"/>
  <c r="Q355" i="13" s="1"/>
  <c r="Z354" i="13"/>
  <c r="W354" i="13"/>
  <c r="T354" i="13"/>
  <c r="Q354" i="13" s="1"/>
  <c r="Z353" i="13"/>
  <c r="W353" i="13"/>
  <c r="T353" i="13"/>
  <c r="Q353" i="13" s="1"/>
  <c r="X352" i="13"/>
  <c r="Z352" i="13" s="1"/>
  <c r="W352" i="13"/>
  <c r="T352" i="13"/>
  <c r="Q352" i="13"/>
  <c r="Z351" i="13"/>
  <c r="W351" i="13"/>
  <c r="T351" i="13"/>
  <c r="Q351" i="13"/>
  <c r="Z350" i="13"/>
  <c r="W350" i="13"/>
  <c r="U350" i="13"/>
  <c r="R350" i="13"/>
  <c r="T350" i="13" s="1"/>
  <c r="Q350" i="13" s="1"/>
  <c r="Z349" i="13"/>
  <c r="W349" i="13"/>
  <c r="T349" i="13"/>
  <c r="Q349" i="13" s="1"/>
  <c r="Z348" i="13"/>
  <c r="U348" i="13"/>
  <c r="W348" i="13" s="1"/>
  <c r="T348" i="13"/>
  <c r="Q348" i="13" s="1"/>
  <c r="R348" i="13"/>
  <c r="Z347" i="13"/>
  <c r="X347" i="13"/>
  <c r="U347" i="13"/>
  <c r="W347" i="13" s="1"/>
  <c r="R347" i="13"/>
  <c r="T347" i="13" s="1"/>
  <c r="Q347" i="13" s="1"/>
  <c r="X346" i="13"/>
  <c r="Z346" i="13" s="1"/>
  <c r="W346" i="13"/>
  <c r="U346" i="13"/>
  <c r="R346" i="13"/>
  <c r="T346" i="13" s="1"/>
  <c r="Q346" i="13" s="1"/>
  <c r="X345" i="13"/>
  <c r="Z345" i="13" s="1"/>
  <c r="U345" i="13"/>
  <c r="W345" i="13" s="1"/>
  <c r="R345" i="13"/>
  <c r="T345" i="13" s="1"/>
  <c r="Q345" i="13"/>
  <c r="Z344" i="13"/>
  <c r="X344" i="13"/>
  <c r="U344" i="13"/>
  <c r="W344" i="13" s="1"/>
  <c r="T344" i="13"/>
  <c r="R344" i="13"/>
  <c r="Z343" i="13"/>
  <c r="W343" i="13"/>
  <c r="T343" i="13"/>
  <c r="X342" i="13"/>
  <c r="Z342" i="13" s="1"/>
  <c r="U342" i="13"/>
  <c r="W342" i="13" s="1"/>
  <c r="R342" i="13"/>
  <c r="T342" i="13" s="1"/>
  <c r="Z341" i="13"/>
  <c r="X341" i="13"/>
  <c r="U341" i="13"/>
  <c r="W341" i="13" s="1"/>
  <c r="R341" i="13"/>
  <c r="T341" i="13" s="1"/>
  <c r="X340" i="13"/>
  <c r="Z340" i="13" s="1"/>
  <c r="U340" i="13"/>
  <c r="W340" i="13" s="1"/>
  <c r="R340" i="13"/>
  <c r="T340" i="13" s="1"/>
  <c r="Q340" i="13" s="1"/>
  <c r="Z339" i="13"/>
  <c r="X339" i="13"/>
  <c r="W339" i="13"/>
  <c r="U339" i="13"/>
  <c r="T339" i="13"/>
  <c r="R339" i="13"/>
  <c r="Q339" i="13"/>
  <c r="X338" i="13"/>
  <c r="Z338" i="13" s="1"/>
  <c r="U338" i="13"/>
  <c r="W338" i="13" s="1"/>
  <c r="T338" i="13"/>
  <c r="Q338" i="13" s="1"/>
  <c r="R338" i="13"/>
  <c r="Z337" i="13"/>
  <c r="X337" i="13"/>
  <c r="W337" i="13"/>
  <c r="U337" i="13"/>
  <c r="T337" i="13"/>
  <c r="R337" i="13"/>
  <c r="Q337" i="13"/>
  <c r="X336" i="13"/>
  <c r="Z336" i="13" s="1"/>
  <c r="W336" i="13"/>
  <c r="U336" i="13"/>
  <c r="R336" i="13"/>
  <c r="T336" i="13" s="1"/>
  <c r="Q336" i="13" s="1"/>
  <c r="Z335" i="13"/>
  <c r="X335" i="13"/>
  <c r="W335" i="13"/>
  <c r="U335" i="13"/>
  <c r="T335" i="13"/>
  <c r="R335" i="13"/>
  <c r="Q335" i="13"/>
  <c r="X334" i="13"/>
  <c r="Z334" i="13" s="1"/>
  <c r="U334" i="13"/>
  <c r="W334" i="13" s="1"/>
  <c r="T334" i="13"/>
  <c r="Q334" i="13" s="1"/>
  <c r="R334" i="13"/>
  <c r="Z333" i="13"/>
  <c r="X333" i="13"/>
  <c r="W333" i="13"/>
  <c r="U333" i="13"/>
  <c r="T333" i="13"/>
  <c r="R333" i="13"/>
  <c r="Q333" i="13"/>
  <c r="Z332" i="13"/>
  <c r="W332" i="13"/>
  <c r="U332" i="13"/>
  <c r="T332" i="13"/>
  <c r="Q332" i="13" s="1"/>
  <c r="R332" i="13"/>
  <c r="X331" i="13"/>
  <c r="Z331" i="13" s="1"/>
  <c r="U331" i="13"/>
  <c r="W331" i="13" s="1"/>
  <c r="T331" i="13"/>
  <c r="Q331" i="13" s="1"/>
  <c r="R331" i="13"/>
  <c r="Z330" i="13"/>
  <c r="X330" i="13"/>
  <c r="W330" i="13"/>
  <c r="U330" i="13"/>
  <c r="T330" i="13"/>
  <c r="Q330" i="13" s="1"/>
  <c r="S330" i="13"/>
  <c r="R330" i="13"/>
  <c r="Z329" i="13"/>
  <c r="W329" i="13"/>
  <c r="U329" i="13"/>
  <c r="R329" i="13"/>
  <c r="T329" i="13" s="1"/>
  <c r="Q329" i="13" s="1"/>
  <c r="Z328" i="13"/>
  <c r="X328" i="13"/>
  <c r="W328" i="13"/>
  <c r="U328" i="13"/>
  <c r="T328" i="13"/>
  <c r="Q328" i="13" s="1"/>
  <c r="R328" i="13"/>
  <c r="Z327" i="13"/>
  <c r="W327" i="13"/>
  <c r="U327" i="13"/>
  <c r="T327" i="13"/>
  <c r="R327" i="13"/>
  <c r="Q327" i="13"/>
  <c r="Z326" i="13"/>
  <c r="W326" i="13"/>
  <c r="U326" i="13"/>
  <c r="T326" i="13"/>
  <c r="Q326" i="13" s="1"/>
  <c r="R326" i="13"/>
  <c r="Z325" i="13"/>
  <c r="W325" i="13"/>
  <c r="U325" i="13"/>
  <c r="T325" i="13"/>
  <c r="R325" i="13"/>
  <c r="Q325" i="13"/>
  <c r="X324" i="13"/>
  <c r="Z324" i="13" s="1"/>
  <c r="W324" i="13"/>
  <c r="U324" i="13"/>
  <c r="S324" i="13"/>
  <c r="R324" i="13"/>
  <c r="X323" i="13"/>
  <c r="Z323" i="13" s="1"/>
  <c r="W323" i="13"/>
  <c r="U323" i="13"/>
  <c r="R323" i="13"/>
  <c r="T323" i="13" s="1"/>
  <c r="Q323" i="13" s="1"/>
  <c r="Z322" i="13"/>
  <c r="W322" i="13"/>
  <c r="T322" i="13"/>
  <c r="Q322" i="13" s="1"/>
  <c r="Z321" i="13"/>
  <c r="X321" i="13"/>
  <c r="W321" i="13"/>
  <c r="U321" i="13"/>
  <c r="T321" i="13"/>
  <c r="Q321" i="13" s="1"/>
  <c r="R321" i="13"/>
  <c r="X320" i="13"/>
  <c r="Z320" i="13" s="1"/>
  <c r="U320" i="13"/>
  <c r="W320" i="13" s="1"/>
  <c r="T320" i="13"/>
  <c r="Q320" i="13" s="1"/>
  <c r="R320" i="13"/>
  <c r="Z319" i="13"/>
  <c r="X319" i="13"/>
  <c r="W319" i="13"/>
  <c r="U319" i="13"/>
  <c r="T319" i="13"/>
  <c r="Q319" i="13" s="1"/>
  <c r="R319" i="13"/>
  <c r="Z318" i="13"/>
  <c r="W318" i="13"/>
  <c r="U318" i="13"/>
  <c r="S318" i="13"/>
  <c r="R318" i="13"/>
  <c r="T318" i="13" s="1"/>
  <c r="Q318" i="13" s="1"/>
  <c r="Z317" i="13"/>
  <c r="U317" i="13"/>
  <c r="W317" i="13" s="1"/>
  <c r="T317" i="13"/>
  <c r="Q317" i="13" s="1"/>
  <c r="R317" i="13"/>
  <c r="Z316" i="13"/>
  <c r="U316" i="13"/>
  <c r="W316" i="13" s="1"/>
  <c r="R316" i="13"/>
  <c r="T316" i="13" s="1"/>
  <c r="Q316" i="13"/>
  <c r="Z315" i="13"/>
  <c r="U315" i="13"/>
  <c r="W315" i="13" s="1"/>
  <c r="R315" i="13"/>
  <c r="T315" i="13" s="1"/>
  <c r="Q315" i="13" s="1"/>
  <c r="X314" i="13"/>
  <c r="Z314" i="13" s="1"/>
  <c r="U314" i="13"/>
  <c r="W314" i="13" s="1"/>
  <c r="R314" i="13"/>
  <c r="T314" i="13" s="1"/>
  <c r="Q314" i="13" s="1"/>
  <c r="Z313" i="13"/>
  <c r="U313" i="13"/>
  <c r="W313" i="13" s="1"/>
  <c r="R313" i="13"/>
  <c r="T313" i="13" s="1"/>
  <c r="Q313" i="13" s="1"/>
  <c r="Z312" i="13"/>
  <c r="W312" i="13"/>
  <c r="T312" i="13"/>
  <c r="Q312" i="13" s="1"/>
  <c r="Z311" i="13"/>
  <c r="X311" i="13"/>
  <c r="W311" i="13"/>
  <c r="U311" i="13"/>
  <c r="T311" i="13"/>
  <c r="Q311" i="13" s="1"/>
  <c r="R311" i="13"/>
  <c r="X310" i="13"/>
  <c r="Z310" i="13" s="1"/>
  <c r="U310" i="13"/>
  <c r="W310" i="13" s="1"/>
  <c r="R310" i="13"/>
  <c r="T310" i="13" s="1"/>
  <c r="Q310" i="13" s="1"/>
  <c r="Z309" i="13"/>
  <c r="X309" i="13"/>
  <c r="W309" i="13"/>
  <c r="U309" i="13"/>
  <c r="T309" i="13"/>
  <c r="R309" i="13"/>
  <c r="Q309" i="13"/>
  <c r="X308" i="13"/>
  <c r="Z308" i="13" s="1"/>
  <c r="U308" i="13"/>
  <c r="W308" i="13" s="1"/>
  <c r="R308" i="13"/>
  <c r="T308" i="13" s="1"/>
  <c r="Q308" i="13" s="1"/>
  <c r="Z307" i="13"/>
  <c r="X307" i="13"/>
  <c r="W307" i="13"/>
  <c r="U307" i="13"/>
  <c r="T307" i="13"/>
  <c r="Q307" i="13" s="1"/>
  <c r="R307" i="13"/>
  <c r="X306" i="13"/>
  <c r="Z306" i="13" s="1"/>
  <c r="U306" i="13"/>
  <c r="W306" i="13" s="1"/>
  <c r="R306" i="13"/>
  <c r="T306" i="13" s="1"/>
  <c r="Q306" i="13" s="1"/>
  <c r="Z305" i="13"/>
  <c r="X305" i="13"/>
  <c r="W305" i="13"/>
  <c r="U305" i="13"/>
  <c r="T305" i="13"/>
  <c r="R305" i="13"/>
  <c r="Q305" i="13"/>
  <c r="Z304" i="13"/>
  <c r="W304" i="13"/>
  <c r="U304" i="13"/>
  <c r="T304" i="13"/>
  <c r="Q304" i="13" s="1"/>
  <c r="R304" i="13"/>
  <c r="Z303" i="13"/>
  <c r="W303" i="13"/>
  <c r="U303" i="13"/>
  <c r="T303" i="13"/>
  <c r="R303" i="13"/>
  <c r="Q303" i="13"/>
  <c r="Z302" i="13"/>
  <c r="W302" i="13"/>
  <c r="U302" i="13"/>
  <c r="T302" i="13"/>
  <c r="Q302" i="13" s="1"/>
  <c r="R302" i="13"/>
  <c r="Z301" i="13"/>
  <c r="W301" i="13"/>
  <c r="U301" i="13"/>
  <c r="T301" i="13"/>
  <c r="R301" i="13"/>
  <c r="Q301" i="13"/>
  <c r="Z300" i="13"/>
  <c r="W300" i="13"/>
  <c r="U300" i="13"/>
  <c r="T300" i="13"/>
  <c r="Q300" i="13" s="1"/>
  <c r="R300" i="13"/>
  <c r="Z299" i="13"/>
  <c r="W299" i="13"/>
  <c r="U299" i="13"/>
  <c r="T299" i="13"/>
  <c r="R299" i="13"/>
  <c r="Q299" i="13"/>
  <c r="X298" i="13"/>
  <c r="Z298" i="13" s="1"/>
  <c r="U298" i="13"/>
  <c r="W298" i="13" s="1"/>
  <c r="R298" i="13"/>
  <c r="T298" i="13" s="1"/>
  <c r="Q298" i="13" s="1"/>
  <c r="Z297" i="13"/>
  <c r="U297" i="13"/>
  <c r="W297" i="13" s="1"/>
  <c r="R297" i="13"/>
  <c r="T297" i="13" s="1"/>
  <c r="Q297" i="13" s="1"/>
  <c r="Z296" i="13"/>
  <c r="U296" i="13"/>
  <c r="W296" i="13" s="1"/>
  <c r="R296" i="13"/>
  <c r="T296" i="13" s="1"/>
  <c r="Q296" i="13" s="1"/>
  <c r="Z295" i="13"/>
  <c r="U295" i="13"/>
  <c r="W295" i="13" s="1"/>
  <c r="R295" i="13"/>
  <c r="T295" i="13" s="1"/>
  <c r="Q295" i="13" s="1"/>
  <c r="Z294" i="13"/>
  <c r="U294" i="13"/>
  <c r="W294" i="13" s="1"/>
  <c r="R294" i="13"/>
  <c r="T294" i="13" s="1"/>
  <c r="Q294" i="13" s="1"/>
  <c r="Z293" i="13"/>
  <c r="X293" i="13"/>
  <c r="W293" i="13"/>
  <c r="U293" i="13"/>
  <c r="T293" i="13"/>
  <c r="Q293" i="13" s="1"/>
  <c r="R293" i="13"/>
  <c r="Z292" i="13"/>
  <c r="W292" i="13"/>
  <c r="U292" i="13"/>
  <c r="T292" i="13"/>
  <c r="R292" i="13"/>
  <c r="Q292" i="13"/>
  <c r="Z291" i="13"/>
  <c r="W291" i="13"/>
  <c r="U291" i="13"/>
  <c r="T291" i="13"/>
  <c r="Q291" i="13" s="1"/>
  <c r="R291" i="13"/>
  <c r="X290" i="13"/>
  <c r="Z290" i="13" s="1"/>
  <c r="U290" i="13"/>
  <c r="W290" i="13" s="1"/>
  <c r="R290" i="13"/>
  <c r="T290" i="13" s="1"/>
  <c r="Q290" i="13" s="1"/>
  <c r="Z289" i="13"/>
  <c r="U289" i="13"/>
  <c r="W289" i="13" s="1"/>
  <c r="R289" i="13"/>
  <c r="T289" i="13" s="1"/>
  <c r="Q289" i="13" s="1"/>
  <c r="Z288" i="13"/>
  <c r="X288" i="13"/>
  <c r="W288" i="13"/>
  <c r="U288" i="13"/>
  <c r="T288" i="13"/>
  <c r="Q288" i="13" s="1"/>
  <c r="R288" i="13"/>
  <c r="Z287" i="13"/>
  <c r="W287" i="13"/>
  <c r="U287" i="13"/>
  <c r="T287" i="13"/>
  <c r="R287" i="13"/>
  <c r="Q287" i="13"/>
  <c r="Z286" i="13"/>
  <c r="W286" i="13"/>
  <c r="U286" i="13"/>
  <c r="T286" i="13"/>
  <c r="Q286" i="13" s="1"/>
  <c r="R286" i="13"/>
  <c r="Z285" i="13"/>
  <c r="W285" i="13"/>
  <c r="U285" i="13"/>
  <c r="T285" i="13"/>
  <c r="R285" i="13"/>
  <c r="Q285" i="13"/>
  <c r="Z284" i="13"/>
  <c r="W284" i="13"/>
  <c r="U284" i="13"/>
  <c r="T284" i="13"/>
  <c r="Q284" i="13" s="1"/>
  <c r="R284" i="13"/>
  <c r="Z283" i="13"/>
  <c r="W283" i="13"/>
  <c r="U283" i="13"/>
  <c r="T283" i="13"/>
  <c r="R283" i="13"/>
  <c r="Q283" i="13"/>
  <c r="Z282" i="13"/>
  <c r="W282" i="13"/>
  <c r="T282" i="13"/>
  <c r="Q282" i="13"/>
  <c r="Z281" i="13"/>
  <c r="W281" i="13"/>
  <c r="T281" i="13"/>
  <c r="Q281" i="13"/>
  <c r="Z280" i="13"/>
  <c r="W280" i="13"/>
  <c r="T280" i="13"/>
  <c r="Q280" i="13"/>
  <c r="Z279" i="13"/>
  <c r="W279" i="13"/>
  <c r="R279" i="13"/>
  <c r="T279" i="13" s="1"/>
  <c r="Q279" i="13" s="1"/>
  <c r="Z278" i="13"/>
  <c r="U278" i="13"/>
  <c r="W278" i="13" s="1"/>
  <c r="R278" i="13"/>
  <c r="T278" i="13" s="1"/>
  <c r="Q278" i="13" s="1"/>
  <c r="Z277" i="13"/>
  <c r="X277" i="13"/>
  <c r="W277" i="13"/>
  <c r="U277" i="13"/>
  <c r="T277" i="13"/>
  <c r="Q277" i="13" s="1"/>
  <c r="R277" i="13"/>
  <c r="Z276" i="13"/>
  <c r="W276" i="13"/>
  <c r="U276" i="13"/>
  <c r="T276" i="13"/>
  <c r="R276" i="13"/>
  <c r="Q276" i="13"/>
  <c r="Z275" i="13"/>
  <c r="W275" i="13"/>
  <c r="T275" i="13"/>
  <c r="Q275" i="13"/>
  <c r="X274" i="13"/>
  <c r="Z274" i="13" s="1"/>
  <c r="U274" i="13"/>
  <c r="W274" i="13" s="1"/>
  <c r="R274" i="13"/>
  <c r="T274" i="13" s="1"/>
  <c r="Q274" i="13" s="1"/>
  <c r="Z273" i="13"/>
  <c r="X273" i="13"/>
  <c r="W273" i="13"/>
  <c r="U273" i="13"/>
  <c r="T273" i="13"/>
  <c r="Q273" i="13" s="1"/>
  <c r="R273" i="13"/>
  <c r="X272" i="13"/>
  <c r="Z272" i="13" s="1"/>
  <c r="U272" i="13"/>
  <c r="W272" i="13" s="1"/>
  <c r="R272" i="13"/>
  <c r="T272" i="13" s="1"/>
  <c r="Q272" i="13" s="1"/>
  <c r="Z271" i="13"/>
  <c r="X271" i="13"/>
  <c r="W271" i="13"/>
  <c r="U271" i="13"/>
  <c r="T271" i="13"/>
  <c r="R271" i="13"/>
  <c r="Q271" i="13"/>
  <c r="X270" i="13"/>
  <c r="Z270" i="13" s="1"/>
  <c r="U270" i="13"/>
  <c r="W270" i="13" s="1"/>
  <c r="R270" i="13"/>
  <c r="T270" i="13" s="1"/>
  <c r="Q270" i="13" s="1"/>
  <c r="Z269" i="13"/>
  <c r="X269" i="13"/>
  <c r="W269" i="13"/>
  <c r="U269" i="13"/>
  <c r="T269" i="13"/>
  <c r="Q269" i="13" s="1"/>
  <c r="R269" i="13"/>
  <c r="X268" i="13"/>
  <c r="Z268" i="13" s="1"/>
  <c r="U268" i="13"/>
  <c r="W268" i="13" s="1"/>
  <c r="R268" i="13"/>
  <c r="T268" i="13" s="1"/>
  <c r="Q268" i="13" s="1"/>
  <c r="Z267" i="13"/>
  <c r="X267" i="13"/>
  <c r="W267" i="13"/>
  <c r="U267" i="13"/>
  <c r="T267" i="13"/>
  <c r="Q267" i="13" s="1"/>
  <c r="R267" i="13"/>
  <c r="X266" i="13"/>
  <c r="Z266" i="13" s="1"/>
  <c r="U266" i="13"/>
  <c r="W266" i="13" s="1"/>
  <c r="R266" i="13"/>
  <c r="T266" i="13" s="1"/>
  <c r="Q266" i="13" s="1"/>
  <c r="Z265" i="13"/>
  <c r="X265" i="13"/>
  <c r="W265" i="13"/>
  <c r="U265" i="13"/>
  <c r="T265" i="13"/>
  <c r="Q265" i="13" s="1"/>
  <c r="R265" i="13"/>
  <c r="X264" i="13"/>
  <c r="Z264" i="13" s="1"/>
  <c r="U264" i="13"/>
  <c r="W264" i="13" s="1"/>
  <c r="R264" i="13"/>
  <c r="T264" i="13" s="1"/>
  <c r="Q264" i="13" s="1"/>
  <c r="Z263" i="13"/>
  <c r="X263" i="13"/>
  <c r="W263" i="13"/>
  <c r="U263" i="13"/>
  <c r="T263" i="13"/>
  <c r="Q263" i="13" s="1"/>
  <c r="R263" i="13"/>
  <c r="Z262" i="13"/>
  <c r="W262" i="13"/>
  <c r="T262" i="13"/>
  <c r="Q262" i="13"/>
  <c r="X261" i="13"/>
  <c r="Z261" i="13" s="1"/>
  <c r="U261" i="13"/>
  <c r="W261" i="13" s="1"/>
  <c r="R261" i="13"/>
  <c r="T261" i="13" s="1"/>
  <c r="Q261" i="13" s="1"/>
  <c r="Z260" i="13"/>
  <c r="X260" i="13"/>
  <c r="W260" i="13"/>
  <c r="U260" i="13"/>
  <c r="T260" i="13"/>
  <c r="Q260" i="13" s="1"/>
  <c r="R260" i="13"/>
  <c r="X259" i="13"/>
  <c r="Z259" i="13" s="1"/>
  <c r="U259" i="13"/>
  <c r="W259" i="13" s="1"/>
  <c r="R259" i="13"/>
  <c r="T259" i="13" s="1"/>
  <c r="Q259" i="13" s="1"/>
  <c r="Z258" i="13"/>
  <c r="X258" i="13"/>
  <c r="W258" i="13"/>
  <c r="U258" i="13"/>
  <c r="T258" i="13"/>
  <c r="R258" i="13"/>
  <c r="Q258" i="13"/>
  <c r="X257" i="13"/>
  <c r="Z257" i="13" s="1"/>
  <c r="U257" i="13"/>
  <c r="W257" i="13" s="1"/>
  <c r="R257" i="13"/>
  <c r="T257" i="13" s="1"/>
  <c r="Q257" i="13" s="1"/>
  <c r="Z256" i="13"/>
  <c r="X256" i="13"/>
  <c r="W256" i="13"/>
  <c r="U256" i="13"/>
  <c r="T256" i="13"/>
  <c r="R256" i="13"/>
  <c r="Q256" i="13"/>
  <c r="X255" i="13"/>
  <c r="Z255" i="13" s="1"/>
  <c r="U255" i="13"/>
  <c r="W255" i="13" s="1"/>
  <c r="R255" i="13"/>
  <c r="T255" i="13" s="1"/>
  <c r="Q255" i="13" s="1"/>
  <c r="Z254" i="13"/>
  <c r="U254" i="13"/>
  <c r="W254" i="13" s="1"/>
  <c r="R254" i="13"/>
  <c r="T254" i="13" s="1"/>
  <c r="Q254" i="13" s="1"/>
  <c r="Z253" i="13"/>
  <c r="U253" i="13"/>
  <c r="W253" i="13" s="1"/>
  <c r="R253" i="13"/>
  <c r="T253" i="13" s="1"/>
  <c r="Q253" i="13" s="1"/>
  <c r="Z252" i="13"/>
  <c r="U252" i="13"/>
  <c r="W252" i="13" s="1"/>
  <c r="R252" i="13"/>
  <c r="T252" i="13" s="1"/>
  <c r="Q252" i="13" s="1"/>
  <c r="Z251" i="13"/>
  <c r="U251" i="13"/>
  <c r="W251" i="13" s="1"/>
  <c r="R251" i="13"/>
  <c r="T251" i="13" s="1"/>
  <c r="Q251" i="13" s="1"/>
  <c r="Z250" i="13"/>
  <c r="U250" i="13"/>
  <c r="W250" i="13" s="1"/>
  <c r="R250" i="13"/>
  <c r="T250" i="13" s="1"/>
  <c r="Q250" i="13" s="1"/>
  <c r="Z249" i="13"/>
  <c r="U249" i="13"/>
  <c r="W249" i="13" s="1"/>
  <c r="R249" i="13"/>
  <c r="T249" i="13" s="1"/>
  <c r="Q249" i="13" s="1"/>
  <c r="Z248" i="13"/>
  <c r="U248" i="13"/>
  <c r="W248" i="13" s="1"/>
  <c r="R248" i="13"/>
  <c r="T248" i="13" s="1"/>
  <c r="Q248" i="13" s="1"/>
  <c r="Z247" i="13"/>
  <c r="U247" i="13"/>
  <c r="W247" i="13" s="1"/>
  <c r="R247" i="13"/>
  <c r="T247" i="13" s="1"/>
  <c r="Q247" i="13" s="1"/>
  <c r="Z246" i="13"/>
  <c r="X246" i="13"/>
  <c r="W246" i="13"/>
  <c r="U246" i="13"/>
  <c r="T246" i="13"/>
  <c r="R246" i="13"/>
  <c r="Q246" i="13"/>
  <c r="X245" i="13"/>
  <c r="Z245" i="13" s="1"/>
  <c r="U245" i="13"/>
  <c r="W245" i="13" s="1"/>
  <c r="R245" i="13"/>
  <c r="T245" i="13" s="1"/>
  <c r="Q245" i="13" s="1"/>
  <c r="Z244" i="13"/>
  <c r="X244" i="13"/>
  <c r="W244" i="13"/>
  <c r="U244" i="13"/>
  <c r="T244" i="13"/>
  <c r="Q244" i="13" s="1"/>
  <c r="R244" i="13"/>
  <c r="X243" i="13"/>
  <c r="Z243" i="13" s="1"/>
  <c r="U243" i="13"/>
  <c r="W243" i="13" s="1"/>
  <c r="R243" i="13"/>
  <c r="T243" i="13" s="1"/>
  <c r="Q243" i="13" s="1"/>
  <c r="Z242" i="13"/>
  <c r="X242" i="13"/>
  <c r="W242" i="13"/>
  <c r="U242" i="13"/>
  <c r="R242" i="13"/>
  <c r="T242" i="13" s="1"/>
  <c r="Q242" i="13" s="1"/>
  <c r="X241" i="13"/>
  <c r="Z241" i="13" s="1"/>
  <c r="U241" i="13"/>
  <c r="W241" i="13" s="1"/>
  <c r="R241" i="13"/>
  <c r="T241" i="13" s="1"/>
  <c r="Q241" i="13" s="1"/>
  <c r="Z240" i="13"/>
  <c r="X240" i="13"/>
  <c r="U240" i="13"/>
  <c r="W240" i="13" s="1"/>
  <c r="T240" i="13"/>
  <c r="Q240" i="13" s="1"/>
  <c r="R240" i="13"/>
  <c r="X239" i="13"/>
  <c r="Z239" i="13" s="1"/>
  <c r="U239" i="13"/>
  <c r="W239" i="13" s="1"/>
  <c r="R239" i="13"/>
  <c r="T239" i="13" s="1"/>
  <c r="Q239" i="13" s="1"/>
  <c r="X238" i="13"/>
  <c r="Z238" i="13" s="1"/>
  <c r="W238" i="13"/>
  <c r="U238" i="13"/>
  <c r="R238" i="13"/>
  <c r="T238" i="13" s="1"/>
  <c r="Q238" i="13" s="1"/>
  <c r="X237" i="13"/>
  <c r="Z237" i="13" s="1"/>
  <c r="U237" i="13"/>
  <c r="W237" i="13" s="1"/>
  <c r="R237" i="13"/>
  <c r="T237" i="13" s="1"/>
  <c r="Q237" i="13" s="1"/>
  <c r="Z236" i="13"/>
  <c r="X236" i="13"/>
  <c r="U236" i="13"/>
  <c r="W236" i="13" s="1"/>
  <c r="T236" i="13"/>
  <c r="Q236" i="13" s="1"/>
  <c r="R236" i="13"/>
  <c r="Z235" i="13"/>
  <c r="W235" i="13"/>
  <c r="U235" i="13"/>
  <c r="R235" i="13"/>
  <c r="T235" i="13" s="1"/>
  <c r="Q235" i="13" s="1"/>
  <c r="Z234" i="13"/>
  <c r="U234" i="13"/>
  <c r="W234" i="13" s="1"/>
  <c r="T234" i="13"/>
  <c r="Q234" i="13" s="1"/>
  <c r="R234" i="13"/>
  <c r="Z233" i="13"/>
  <c r="W233" i="13"/>
  <c r="U233" i="13"/>
  <c r="R233" i="13"/>
  <c r="T233" i="13" s="1"/>
  <c r="Q233" i="13" s="1"/>
  <c r="Z232" i="13"/>
  <c r="U232" i="13"/>
  <c r="W232" i="13" s="1"/>
  <c r="T232" i="13"/>
  <c r="Q232" i="13" s="1"/>
  <c r="R232" i="13"/>
  <c r="Z231" i="13"/>
  <c r="W231" i="13"/>
  <c r="U231" i="13"/>
  <c r="R231" i="13"/>
  <c r="T231" i="13" s="1"/>
  <c r="Q231" i="13" s="1"/>
  <c r="Z230" i="13"/>
  <c r="U230" i="13"/>
  <c r="W230" i="13" s="1"/>
  <c r="T230" i="13"/>
  <c r="Q230" i="13" s="1"/>
  <c r="R230" i="13"/>
  <c r="Z229" i="13"/>
  <c r="W229" i="13"/>
  <c r="U229" i="13"/>
  <c r="R229" i="13"/>
  <c r="T229" i="13" s="1"/>
  <c r="Q229" i="13" s="1"/>
  <c r="Z228" i="13"/>
  <c r="U228" i="13"/>
  <c r="W228" i="13" s="1"/>
  <c r="T228" i="13"/>
  <c r="Q228" i="13" s="1"/>
  <c r="R228" i="13"/>
  <c r="X227" i="13"/>
  <c r="Z227" i="13" s="1"/>
  <c r="U227" i="13"/>
  <c r="W227" i="13" s="1"/>
  <c r="R227" i="13"/>
  <c r="T227" i="13" s="1"/>
  <c r="Q227" i="13" s="1"/>
  <c r="X226" i="13"/>
  <c r="Z226" i="13" s="1"/>
  <c r="W226" i="13"/>
  <c r="U226" i="13"/>
  <c r="R226" i="13"/>
  <c r="T226" i="13" s="1"/>
  <c r="Q226" i="13" s="1"/>
  <c r="X225" i="13"/>
  <c r="Z225" i="13" s="1"/>
  <c r="U225" i="13"/>
  <c r="W225" i="13" s="1"/>
  <c r="R225" i="13"/>
  <c r="T225" i="13" s="1"/>
  <c r="Q225" i="13" s="1"/>
  <c r="Z224" i="13"/>
  <c r="X224" i="13"/>
  <c r="U224" i="13"/>
  <c r="W224" i="13" s="1"/>
  <c r="T224" i="13"/>
  <c r="Q224" i="13" s="1"/>
  <c r="R224" i="13"/>
  <c r="X223" i="13"/>
  <c r="Z223" i="13" s="1"/>
  <c r="U223" i="13"/>
  <c r="W223" i="13" s="1"/>
  <c r="R223" i="13"/>
  <c r="T223" i="13" s="1"/>
  <c r="Q223" i="13" s="1"/>
  <c r="X222" i="13"/>
  <c r="Z222" i="13" s="1"/>
  <c r="W222" i="13"/>
  <c r="U222" i="13"/>
  <c r="R222" i="13"/>
  <c r="T222" i="13" s="1"/>
  <c r="Q222" i="13" s="1"/>
  <c r="X221" i="13"/>
  <c r="Z221" i="13" s="1"/>
  <c r="U221" i="13"/>
  <c r="W221" i="13" s="1"/>
  <c r="R221" i="13"/>
  <c r="T221" i="13" s="1"/>
  <c r="Q221" i="13" s="1"/>
  <c r="Z220" i="13"/>
  <c r="X220" i="13"/>
  <c r="U220" i="13"/>
  <c r="W220" i="13" s="1"/>
  <c r="T220" i="13"/>
  <c r="Q220" i="13" s="1"/>
  <c r="R220" i="13"/>
  <c r="X219" i="13"/>
  <c r="Z219" i="13" s="1"/>
  <c r="U219" i="13"/>
  <c r="W219" i="13" s="1"/>
  <c r="R219" i="13"/>
  <c r="T219" i="13" s="1"/>
  <c r="Q219" i="13" s="1"/>
  <c r="X218" i="13"/>
  <c r="Z218" i="13" s="1"/>
  <c r="W218" i="13"/>
  <c r="U218" i="13"/>
  <c r="R218" i="13"/>
  <c r="T218" i="13" s="1"/>
  <c r="Q218" i="13" s="1"/>
  <c r="X217" i="13"/>
  <c r="Z217" i="13" s="1"/>
  <c r="U217" i="13"/>
  <c r="W217" i="13" s="1"/>
  <c r="R217" i="13"/>
  <c r="T217" i="13" s="1"/>
  <c r="Q217" i="13" s="1"/>
  <c r="Z216" i="13"/>
  <c r="U216" i="13"/>
  <c r="W216" i="13" s="1"/>
  <c r="R216" i="13"/>
  <c r="T216" i="13" s="1"/>
  <c r="Q216" i="13" s="1"/>
  <c r="Z215" i="13"/>
  <c r="U215" i="13"/>
  <c r="W215" i="13" s="1"/>
  <c r="R215" i="13"/>
  <c r="T215" i="13" s="1"/>
  <c r="Q215" i="13" s="1"/>
  <c r="Z214" i="13"/>
  <c r="U214" i="13"/>
  <c r="W214" i="13" s="1"/>
  <c r="R214" i="13"/>
  <c r="T214" i="13" s="1"/>
  <c r="Q214" i="13" s="1"/>
  <c r="Z213" i="13"/>
  <c r="U213" i="13"/>
  <c r="W213" i="13" s="1"/>
  <c r="R213" i="13"/>
  <c r="T213" i="13" s="1"/>
  <c r="Q213" i="13" s="1"/>
  <c r="Z212" i="13"/>
  <c r="X212" i="13"/>
  <c r="U212" i="13"/>
  <c r="W212" i="13" s="1"/>
  <c r="T212" i="13"/>
  <c r="Q212" i="13" s="1"/>
  <c r="R212" i="13"/>
  <c r="X211" i="13"/>
  <c r="Z211" i="13" s="1"/>
  <c r="U211" i="13"/>
  <c r="W211" i="13" s="1"/>
  <c r="R211" i="13"/>
  <c r="T211" i="13" s="1"/>
  <c r="Q211" i="13" s="1"/>
  <c r="X210" i="13"/>
  <c r="Z210" i="13" s="1"/>
  <c r="W210" i="13"/>
  <c r="U210" i="13"/>
  <c r="R210" i="13"/>
  <c r="T210" i="13" s="1"/>
  <c r="Q210" i="13" s="1"/>
  <c r="X209" i="13"/>
  <c r="Z209" i="13" s="1"/>
  <c r="U209" i="13"/>
  <c r="W209" i="13" s="1"/>
  <c r="R209" i="13"/>
  <c r="T209" i="13" s="1"/>
  <c r="Q209" i="13" s="1"/>
  <c r="Z208" i="13"/>
  <c r="X208" i="13"/>
  <c r="U208" i="13"/>
  <c r="W208" i="13" s="1"/>
  <c r="T208" i="13"/>
  <c r="Q208" i="13" s="1"/>
  <c r="R208" i="13"/>
  <c r="X207" i="13"/>
  <c r="Z207" i="13" s="1"/>
  <c r="U207" i="13"/>
  <c r="W207" i="13" s="1"/>
  <c r="T207" i="13"/>
  <c r="Q207" i="13" s="1"/>
  <c r="R207" i="13"/>
  <c r="X206" i="13"/>
  <c r="Z206" i="13" s="1"/>
  <c r="W206" i="13"/>
  <c r="U206" i="13"/>
  <c r="R206" i="13"/>
  <c r="T206" i="13" s="1"/>
  <c r="Q206" i="13"/>
  <c r="X205" i="13"/>
  <c r="Z205" i="13" s="1"/>
  <c r="W205" i="13"/>
  <c r="U205" i="13"/>
  <c r="R205" i="13"/>
  <c r="T205" i="13" s="1"/>
  <c r="Q205" i="13"/>
  <c r="Z204" i="13"/>
  <c r="X204" i="13"/>
  <c r="U204" i="13"/>
  <c r="W204" i="13" s="1"/>
  <c r="T204" i="13"/>
  <c r="Q204" i="13" s="1"/>
  <c r="R204" i="13"/>
  <c r="X203" i="13"/>
  <c r="Z203" i="13" s="1"/>
  <c r="U203" i="13"/>
  <c r="W203" i="13" s="1"/>
  <c r="T203" i="13"/>
  <c r="Q203" i="13" s="1"/>
  <c r="R203" i="13"/>
  <c r="X202" i="13"/>
  <c r="Z202" i="13" s="1"/>
  <c r="W202" i="13"/>
  <c r="U202" i="13"/>
  <c r="R202" i="13"/>
  <c r="T202" i="13" s="1"/>
  <c r="Q202" i="13"/>
  <c r="X201" i="13"/>
  <c r="Z201" i="13" s="1"/>
  <c r="W201" i="13"/>
  <c r="U201" i="13"/>
  <c r="R201" i="13"/>
  <c r="T201" i="13" s="1"/>
  <c r="Q201" i="13"/>
  <c r="Z200" i="13"/>
  <c r="X200" i="13"/>
  <c r="U200" i="13"/>
  <c r="W200" i="13" s="1"/>
  <c r="T200" i="13"/>
  <c r="Q200" i="13" s="1"/>
  <c r="R200" i="13"/>
  <c r="Z199" i="13"/>
  <c r="W199" i="13"/>
  <c r="U199" i="13"/>
  <c r="R199" i="13"/>
  <c r="T199" i="13" s="1"/>
  <c r="Q199" i="13" s="1"/>
  <c r="X198" i="13"/>
  <c r="Z198" i="13" s="1"/>
  <c r="W198" i="13"/>
  <c r="U198" i="13"/>
  <c r="R198" i="13"/>
  <c r="T198" i="13" s="1"/>
  <c r="Q198" i="13"/>
  <c r="Z197" i="13"/>
  <c r="U197" i="13"/>
  <c r="W197" i="13" s="1"/>
  <c r="R197" i="13"/>
  <c r="T197" i="13" s="1"/>
  <c r="Q197" i="13" s="1"/>
  <c r="Z196" i="13"/>
  <c r="W196" i="13"/>
  <c r="U196" i="13"/>
  <c r="R196" i="13"/>
  <c r="T196" i="13" s="1"/>
  <c r="Q196" i="13"/>
  <c r="Z195" i="13"/>
  <c r="U195" i="13"/>
  <c r="W195" i="13" s="1"/>
  <c r="R195" i="13"/>
  <c r="T195" i="13" s="1"/>
  <c r="Q195" i="13" s="1"/>
  <c r="X194" i="13"/>
  <c r="Z194" i="13" s="1"/>
  <c r="W194" i="13"/>
  <c r="U194" i="13"/>
  <c r="R194" i="13"/>
  <c r="T194" i="13" s="1"/>
  <c r="Q194" i="13" s="1"/>
  <c r="Z193" i="13"/>
  <c r="U193" i="13"/>
  <c r="W193" i="13" s="1"/>
  <c r="T193" i="13"/>
  <c r="Q193" i="13" s="1"/>
  <c r="R193" i="13"/>
  <c r="X192" i="13"/>
  <c r="Z192" i="13" s="1"/>
  <c r="U192" i="13"/>
  <c r="W192" i="13" s="1"/>
  <c r="T192" i="13"/>
  <c r="Q192" i="13" s="1"/>
  <c r="R192" i="13"/>
  <c r="X191" i="13"/>
  <c r="Z191" i="13" s="1"/>
  <c r="W191" i="13"/>
  <c r="U191" i="13"/>
  <c r="R191" i="13"/>
  <c r="T191" i="13" s="1"/>
  <c r="Q191" i="13"/>
  <c r="Z190" i="13"/>
  <c r="U190" i="13"/>
  <c r="W190" i="13" s="1"/>
  <c r="T190" i="13"/>
  <c r="Q190" i="13" s="1"/>
  <c r="R190" i="13"/>
  <c r="Z189" i="13"/>
  <c r="X189" i="13"/>
  <c r="U189" i="13"/>
  <c r="W189" i="13" s="1"/>
  <c r="R189" i="13"/>
  <c r="T189" i="13" s="1"/>
  <c r="Q189" i="13" s="1"/>
  <c r="X188" i="13"/>
  <c r="Z188" i="13" s="1"/>
  <c r="W188" i="13"/>
  <c r="U188" i="13"/>
  <c r="R188" i="13"/>
  <c r="T188" i="13" s="1"/>
  <c r="Q188" i="13" s="1"/>
  <c r="X187" i="13"/>
  <c r="Z187" i="13" s="1"/>
  <c r="U187" i="13"/>
  <c r="W187" i="13" s="1"/>
  <c r="R187" i="13"/>
  <c r="T187" i="13" s="1"/>
  <c r="Q187" i="13" s="1"/>
  <c r="Z186" i="13"/>
  <c r="X186" i="13"/>
  <c r="U186" i="13"/>
  <c r="W186" i="13" s="1"/>
  <c r="T186" i="13"/>
  <c r="Q186" i="13" s="1"/>
  <c r="R186" i="13"/>
  <c r="Z185" i="13"/>
  <c r="X185" i="13"/>
  <c r="U185" i="13"/>
  <c r="W185" i="13" s="1"/>
  <c r="R185" i="13"/>
  <c r="T185" i="13" s="1"/>
  <c r="Q185" i="13" s="1"/>
  <c r="X184" i="13"/>
  <c r="Z184" i="13" s="1"/>
  <c r="W184" i="13"/>
  <c r="U184" i="13"/>
  <c r="R184" i="13"/>
  <c r="T184" i="13" s="1"/>
  <c r="Q184" i="13" s="1"/>
  <c r="X183" i="13"/>
  <c r="Z183" i="13" s="1"/>
  <c r="U183" i="13"/>
  <c r="W183" i="13" s="1"/>
  <c r="R183" i="13"/>
  <c r="T183" i="13" s="1"/>
  <c r="Q183" i="13" s="1"/>
  <c r="Z182" i="13"/>
  <c r="X182" i="13"/>
  <c r="U182" i="13"/>
  <c r="W182" i="13" s="1"/>
  <c r="T182" i="13"/>
  <c r="Q182" i="13" s="1"/>
  <c r="R182" i="13"/>
  <c r="Z181" i="13"/>
  <c r="X181" i="13"/>
  <c r="U181" i="13"/>
  <c r="W181" i="13" s="1"/>
  <c r="R181" i="13"/>
  <c r="T181" i="13" s="1"/>
  <c r="Q181" i="13" s="1"/>
  <c r="X180" i="13"/>
  <c r="Z180" i="13" s="1"/>
  <c r="W180" i="13"/>
  <c r="U180" i="13"/>
  <c r="R180" i="13"/>
  <c r="T180" i="13" s="1"/>
  <c r="Q180" i="13" s="1"/>
  <c r="X179" i="13"/>
  <c r="Z179" i="13" s="1"/>
  <c r="U179" i="13"/>
  <c r="W179" i="13" s="1"/>
  <c r="R179" i="13"/>
  <c r="T179" i="13" s="1"/>
  <c r="Q179" i="13" s="1"/>
  <c r="Z178" i="13"/>
  <c r="X178" i="13"/>
  <c r="U178" i="13"/>
  <c r="W178" i="13" s="1"/>
  <c r="T178" i="13"/>
  <c r="Q178" i="13" s="1"/>
  <c r="R178" i="13"/>
  <c r="Z177" i="13"/>
  <c r="W177" i="13"/>
  <c r="U177" i="13"/>
  <c r="R177" i="13"/>
  <c r="T177" i="13" s="1"/>
  <c r="Q177" i="13"/>
  <c r="Z176" i="13"/>
  <c r="U176" i="13"/>
  <c r="W176" i="13" s="1"/>
  <c r="T176" i="13"/>
  <c r="Q176" i="13" s="1"/>
  <c r="R176" i="13"/>
  <c r="Z175" i="13"/>
  <c r="W175" i="13"/>
  <c r="U175" i="13"/>
  <c r="R175" i="13"/>
  <c r="T175" i="13" s="1"/>
  <c r="Q175" i="13" s="1"/>
  <c r="Z174" i="13"/>
  <c r="U174" i="13"/>
  <c r="W174" i="13" s="1"/>
  <c r="T174" i="13"/>
  <c r="Q174" i="13" s="1"/>
  <c r="R174" i="13"/>
  <c r="Z173" i="13"/>
  <c r="W173" i="13"/>
  <c r="U173" i="13"/>
  <c r="R173" i="13"/>
  <c r="T173" i="13" s="1"/>
  <c r="Q173" i="13" s="1"/>
  <c r="Z172" i="13"/>
  <c r="U172" i="13"/>
  <c r="W172" i="13" s="1"/>
  <c r="T172" i="13"/>
  <c r="Q172" i="13" s="1"/>
  <c r="R172" i="13"/>
  <c r="Z171" i="13"/>
  <c r="W171" i="13"/>
  <c r="U171" i="13"/>
  <c r="R171" i="13"/>
  <c r="T171" i="13" s="1"/>
  <c r="Q171" i="13"/>
  <c r="Z170" i="13"/>
  <c r="U170" i="13"/>
  <c r="W170" i="13" s="1"/>
  <c r="T170" i="13"/>
  <c r="Q170" i="13" s="1"/>
  <c r="R170" i="13"/>
  <c r="Z169" i="13"/>
  <c r="X169" i="13"/>
  <c r="U169" i="13"/>
  <c r="W169" i="13" s="1"/>
  <c r="R169" i="13"/>
  <c r="T169" i="13" s="1"/>
  <c r="Q169" i="13" s="1"/>
  <c r="X168" i="13"/>
  <c r="Z168" i="13" s="1"/>
  <c r="W168" i="13"/>
  <c r="U168" i="13"/>
  <c r="R168" i="13"/>
  <c r="T168" i="13" s="1"/>
  <c r="Q168" i="13" s="1"/>
  <c r="X167" i="13"/>
  <c r="Z167" i="13" s="1"/>
  <c r="U167" i="13"/>
  <c r="W167" i="13" s="1"/>
  <c r="R167" i="13"/>
  <c r="T167" i="13" s="1"/>
  <c r="Q167" i="13" s="1"/>
  <c r="Z166" i="13"/>
  <c r="X166" i="13"/>
  <c r="U166" i="13"/>
  <c r="W166" i="13" s="1"/>
  <c r="T166" i="13"/>
  <c r="R166" i="13"/>
  <c r="Q166" i="13"/>
  <c r="Z165" i="13"/>
  <c r="X165" i="13"/>
  <c r="U165" i="13"/>
  <c r="W165" i="13" s="1"/>
  <c r="T165" i="13"/>
  <c r="Q165" i="13" s="1"/>
  <c r="R165" i="13"/>
  <c r="X164" i="13"/>
  <c r="Z164" i="13" s="1"/>
  <c r="W164" i="13"/>
  <c r="U164" i="13"/>
  <c r="R164" i="13"/>
  <c r="T164" i="13" s="1"/>
  <c r="Q164" i="13" s="1"/>
  <c r="X163" i="13"/>
  <c r="Z163" i="13" s="1"/>
  <c r="U163" i="13"/>
  <c r="W163" i="13" s="1"/>
  <c r="R163" i="13"/>
  <c r="T163" i="13" s="1"/>
  <c r="Q163" i="13" s="1"/>
  <c r="Z162" i="13"/>
  <c r="X162" i="13"/>
  <c r="W162" i="13"/>
  <c r="U162" i="13"/>
  <c r="T162" i="13"/>
  <c r="R162" i="13"/>
  <c r="Q162" i="13"/>
  <c r="Z161" i="13"/>
  <c r="X161" i="13"/>
  <c r="U161" i="13"/>
  <c r="W161" i="13" s="1"/>
  <c r="T161" i="13"/>
  <c r="Q161" i="13" s="1"/>
  <c r="R161" i="13"/>
  <c r="X160" i="13"/>
  <c r="Z160" i="13" s="1"/>
  <c r="W160" i="13"/>
  <c r="U160" i="13"/>
  <c r="R160" i="13"/>
  <c r="T160" i="13" s="1"/>
  <c r="Q160" i="13" s="1"/>
  <c r="X159" i="13"/>
  <c r="Z159" i="13" s="1"/>
  <c r="U159" i="13"/>
  <c r="W159" i="13" s="1"/>
  <c r="R159" i="13"/>
  <c r="T159" i="13" s="1"/>
  <c r="Q159" i="13" s="1"/>
  <c r="Z158" i="13"/>
  <c r="W158" i="13"/>
  <c r="T158" i="13"/>
  <c r="Q158" i="13" s="1"/>
  <c r="Z157" i="13"/>
  <c r="X157" i="13"/>
  <c r="W157" i="13"/>
  <c r="U157" i="13"/>
  <c r="T157" i="13"/>
  <c r="R157" i="13"/>
  <c r="Q157" i="13"/>
  <c r="Z156" i="13"/>
  <c r="X156" i="13"/>
  <c r="U156" i="13"/>
  <c r="W156" i="13" s="1"/>
  <c r="T156" i="13"/>
  <c r="Q156" i="13" s="1"/>
  <c r="R156" i="13"/>
  <c r="X155" i="13"/>
  <c r="Z155" i="13" s="1"/>
  <c r="W155" i="13"/>
  <c r="U155" i="13"/>
  <c r="R155" i="13"/>
  <c r="T155" i="13" s="1"/>
  <c r="Q155" i="13" s="1"/>
  <c r="X154" i="13"/>
  <c r="Z154" i="13" s="1"/>
  <c r="U154" i="13"/>
  <c r="W154" i="13" s="1"/>
  <c r="R154" i="13"/>
  <c r="T154" i="13" s="1"/>
  <c r="Q154" i="13" s="1"/>
  <c r="Z153" i="13"/>
  <c r="X153" i="13"/>
  <c r="W153" i="13"/>
  <c r="U153" i="13"/>
  <c r="T153" i="13"/>
  <c r="R153" i="13"/>
  <c r="Q153" i="13"/>
  <c r="Z152" i="13"/>
  <c r="X152" i="13"/>
  <c r="U152" i="13"/>
  <c r="W152" i="13" s="1"/>
  <c r="T152" i="13"/>
  <c r="Q152" i="13" s="1"/>
  <c r="R152" i="13"/>
  <c r="X151" i="13"/>
  <c r="Z151" i="13" s="1"/>
  <c r="W151" i="13"/>
  <c r="U151" i="13"/>
  <c r="R151" i="13"/>
  <c r="T151" i="13" s="1"/>
  <c r="Q151" i="13" s="1"/>
  <c r="X150" i="13"/>
  <c r="Z150" i="13" s="1"/>
  <c r="U150" i="13"/>
  <c r="W150" i="13" s="1"/>
  <c r="R150" i="13"/>
  <c r="T150" i="13" s="1"/>
  <c r="Q150" i="13" s="1"/>
  <c r="Z149" i="13"/>
  <c r="X149" i="13"/>
  <c r="W149" i="13"/>
  <c r="U149" i="13"/>
  <c r="T149" i="13"/>
  <c r="R149" i="13"/>
  <c r="Q149" i="13"/>
  <c r="Z148" i="13"/>
  <c r="X148" i="13"/>
  <c r="U148" i="13"/>
  <c r="W148" i="13" s="1"/>
  <c r="T148" i="13"/>
  <c r="Q148" i="13" s="1"/>
  <c r="R148" i="13"/>
  <c r="X147" i="13"/>
  <c r="Z147" i="13" s="1"/>
  <c r="W147" i="13"/>
  <c r="U147" i="13"/>
  <c r="R147" i="13"/>
  <c r="T147" i="13" s="1"/>
  <c r="Q147" i="13" s="1"/>
  <c r="Z146" i="13"/>
  <c r="U146" i="13"/>
  <c r="W146" i="13" s="1"/>
  <c r="T146" i="13"/>
  <c r="Q146" i="13" s="1"/>
  <c r="Z145" i="13"/>
  <c r="W145" i="13"/>
  <c r="T145" i="13"/>
  <c r="Q145" i="13" s="1"/>
  <c r="AB144" i="13"/>
  <c r="Z144" i="13"/>
  <c r="W144" i="13"/>
  <c r="T144" i="13"/>
  <c r="Z143" i="13"/>
  <c r="X143" i="13"/>
  <c r="W143" i="13"/>
  <c r="T143" i="13"/>
  <c r="Z142" i="13"/>
  <c r="W142" i="13"/>
  <c r="T142" i="13"/>
  <c r="X141" i="13"/>
  <c r="Z141" i="13" s="1"/>
  <c r="W141" i="13"/>
  <c r="U141" i="13"/>
  <c r="R141" i="13"/>
  <c r="T141" i="13" s="1"/>
  <c r="Q141" i="13"/>
  <c r="Z140" i="13"/>
  <c r="X140" i="13"/>
  <c r="U140" i="13"/>
  <c r="W140" i="13" s="1"/>
  <c r="T140" i="13"/>
  <c r="Q140" i="13" s="1"/>
  <c r="R140" i="13"/>
  <c r="X139" i="13"/>
  <c r="Z139" i="13" s="1"/>
  <c r="U139" i="13"/>
  <c r="W139" i="13" s="1"/>
  <c r="R139" i="13"/>
  <c r="T139" i="13" s="1"/>
  <c r="Q139" i="13" s="1"/>
  <c r="Z138" i="13"/>
  <c r="X138" i="13"/>
  <c r="W138" i="13"/>
  <c r="U138" i="13"/>
  <c r="T138" i="13"/>
  <c r="Q138" i="13" s="1"/>
  <c r="R138" i="13"/>
  <c r="Z137" i="13"/>
  <c r="W137" i="13"/>
  <c r="U137" i="13"/>
  <c r="T137" i="13"/>
  <c r="Q137" i="13" s="1"/>
  <c r="Z136" i="13"/>
  <c r="W136" i="13"/>
  <c r="U136" i="13"/>
  <c r="R136" i="13"/>
  <c r="T136" i="13" s="1"/>
  <c r="Q136" i="13"/>
  <c r="Z135" i="13"/>
  <c r="X135" i="13"/>
  <c r="U135" i="13"/>
  <c r="W135" i="13" s="1"/>
  <c r="T135" i="13"/>
  <c r="R135" i="13"/>
  <c r="X134" i="13"/>
  <c r="Z134" i="13" s="1"/>
  <c r="W134" i="13"/>
  <c r="U134" i="13"/>
  <c r="R134" i="13"/>
  <c r="T134" i="13" s="1"/>
  <c r="Z133" i="13"/>
  <c r="W133" i="13"/>
  <c r="T133" i="13"/>
  <c r="Q133" i="13"/>
  <c r="Z132" i="13"/>
  <c r="U132" i="13"/>
  <c r="W132" i="13" s="1"/>
  <c r="R132" i="13"/>
  <c r="T132" i="13" s="1"/>
  <c r="Q132" i="13" s="1"/>
  <c r="Z131" i="13"/>
  <c r="W131" i="13"/>
  <c r="U131" i="13"/>
  <c r="R131" i="13"/>
  <c r="T131" i="13" s="1"/>
  <c r="Q131" i="13"/>
  <c r="Z130" i="13"/>
  <c r="X130" i="13"/>
  <c r="U130" i="13"/>
  <c r="W130" i="13" s="1"/>
  <c r="T130" i="13"/>
  <c r="Q130" i="13" s="1"/>
  <c r="R130" i="13"/>
  <c r="Z129" i="13"/>
  <c r="W129" i="13"/>
  <c r="T129" i="13"/>
  <c r="Q129" i="13"/>
  <c r="Z128" i="13"/>
  <c r="X128" i="13"/>
  <c r="U128" i="13"/>
  <c r="W128" i="13" s="1"/>
  <c r="T128" i="13"/>
  <c r="Q128" i="13"/>
  <c r="X127" i="13"/>
  <c r="Z127" i="13" s="1"/>
  <c r="U127" i="13"/>
  <c r="W127" i="13" s="1"/>
  <c r="R127" i="13"/>
  <c r="T127" i="13" s="1"/>
  <c r="Q127" i="13" s="1"/>
  <c r="Z126" i="13"/>
  <c r="U126" i="13"/>
  <c r="W126" i="13" s="1"/>
  <c r="T126" i="13"/>
  <c r="Q126" i="13" s="1"/>
  <c r="R126" i="13"/>
  <c r="X125" i="13"/>
  <c r="Z125" i="13" s="1"/>
  <c r="W125" i="13"/>
  <c r="U125" i="13"/>
  <c r="R125" i="13"/>
  <c r="T125" i="13" s="1"/>
  <c r="Q125" i="13" s="1"/>
  <c r="Z124" i="13"/>
  <c r="W124" i="13"/>
  <c r="T124" i="13"/>
  <c r="Q124" i="13"/>
  <c r="Z123" i="13"/>
  <c r="W123" i="13"/>
  <c r="T123" i="13"/>
  <c r="Q123" i="13"/>
  <c r="X122" i="13"/>
  <c r="Z122" i="13" s="1"/>
  <c r="U122" i="13"/>
  <c r="W122" i="13" s="1"/>
  <c r="S122" i="13"/>
  <c r="T122" i="13" s="1"/>
  <c r="Q122" i="13" s="1"/>
  <c r="Z121" i="13"/>
  <c r="W121" i="13"/>
  <c r="T121" i="13"/>
  <c r="Q121" i="13" s="1"/>
  <c r="R121" i="13"/>
  <c r="Z120" i="13"/>
  <c r="W120" i="13"/>
  <c r="T120" i="13"/>
  <c r="Q120" i="13" s="1"/>
  <c r="Z119" i="13"/>
  <c r="W119" i="13"/>
  <c r="T119" i="13"/>
  <c r="Q119" i="13" s="1"/>
  <c r="Z118" i="13"/>
  <c r="W118" i="13"/>
  <c r="T118" i="13"/>
  <c r="Q118" i="13" s="1"/>
  <c r="Z117" i="13"/>
  <c r="W117" i="13"/>
  <c r="T117" i="13"/>
  <c r="Q117" i="13" s="1"/>
  <c r="R117" i="13"/>
  <c r="X116" i="13"/>
  <c r="Z116" i="13" s="1"/>
  <c r="W116" i="13"/>
  <c r="U116" i="13"/>
  <c r="R116" i="13"/>
  <c r="T116" i="13" s="1"/>
  <c r="Q116" i="13" s="1"/>
  <c r="X115" i="13"/>
  <c r="Z115" i="13" s="1"/>
  <c r="U115" i="13"/>
  <c r="W115" i="13" s="1"/>
  <c r="R115" i="13"/>
  <c r="T115" i="13" s="1"/>
  <c r="Q115" i="13" s="1"/>
  <c r="Z114" i="13"/>
  <c r="X114" i="13"/>
  <c r="W114" i="13"/>
  <c r="U114" i="13"/>
  <c r="T114" i="13"/>
  <c r="Q114" i="13" s="1"/>
  <c r="Z113" i="13"/>
  <c r="W113" i="13"/>
  <c r="T113" i="13"/>
  <c r="Q113" i="13" s="1"/>
  <c r="X112" i="13"/>
  <c r="Z112" i="13" s="1"/>
  <c r="W112" i="13"/>
  <c r="U112" i="13"/>
  <c r="R112" i="13"/>
  <c r="T112" i="13" s="1"/>
  <c r="Q112" i="13" s="1"/>
  <c r="X111" i="13"/>
  <c r="Z111" i="13" s="1"/>
  <c r="U111" i="13"/>
  <c r="W111" i="13" s="1"/>
  <c r="R111" i="13"/>
  <c r="T111" i="13" s="1"/>
  <c r="Q111" i="13" s="1"/>
  <c r="Z110" i="13"/>
  <c r="U110" i="13"/>
  <c r="W110" i="13" s="1"/>
  <c r="T110" i="13"/>
  <c r="Q110" i="13" s="1"/>
  <c r="R110" i="13"/>
  <c r="Z109" i="13"/>
  <c r="W109" i="13"/>
  <c r="T109" i="13"/>
  <c r="Q109" i="13" s="1"/>
  <c r="Z108" i="13"/>
  <c r="W108" i="13"/>
  <c r="T108" i="13"/>
  <c r="Q108" i="13" s="1"/>
  <c r="Z107" i="13"/>
  <c r="W107" i="13"/>
  <c r="T107" i="13"/>
  <c r="Q107" i="13" s="1"/>
  <c r="Z106" i="13"/>
  <c r="W106" i="13"/>
  <c r="T106" i="13"/>
  <c r="Q106" i="13" s="1"/>
  <c r="X105" i="13"/>
  <c r="Z105" i="13" s="1"/>
  <c r="W105" i="13"/>
  <c r="U105" i="13"/>
  <c r="T105" i="13"/>
  <c r="Q105" i="13"/>
  <c r="Z104" i="13"/>
  <c r="W104" i="13"/>
  <c r="T104" i="13"/>
  <c r="Q104" i="13"/>
  <c r="Z103" i="13"/>
  <c r="W103" i="13"/>
  <c r="T103" i="13"/>
  <c r="Q103" i="13"/>
  <c r="Z102" i="13"/>
  <c r="W102" i="13"/>
  <c r="T102" i="13"/>
  <c r="Q102" i="13"/>
  <c r="Z101" i="13"/>
  <c r="W101" i="13"/>
  <c r="T101" i="13"/>
  <c r="Q101" i="13"/>
  <c r="Z100" i="13"/>
  <c r="W100" i="13"/>
  <c r="T100" i="13"/>
  <c r="Q100" i="13"/>
  <c r="Z99" i="13"/>
  <c r="W99" i="13"/>
  <c r="T99" i="13"/>
  <c r="Q99" i="13"/>
  <c r="Z98" i="13"/>
  <c r="W98" i="13"/>
  <c r="T98" i="13"/>
  <c r="Q98" i="13"/>
  <c r="Z97" i="13"/>
  <c r="W97" i="13"/>
  <c r="T97" i="13"/>
  <c r="Q97" i="13"/>
  <c r="Z96" i="13"/>
  <c r="X96" i="13"/>
  <c r="U96" i="13"/>
  <c r="W96" i="13" s="1"/>
  <c r="T96" i="13"/>
  <c r="Q96" i="13" s="1"/>
  <c r="R96" i="13"/>
  <c r="Z95" i="13"/>
  <c r="W95" i="13"/>
  <c r="U95" i="13"/>
  <c r="R95" i="13"/>
  <c r="T95" i="13" s="1"/>
  <c r="Q95" i="13" s="1"/>
  <c r="X94" i="13"/>
  <c r="Z94" i="13" s="1"/>
  <c r="U94" i="13"/>
  <c r="W94" i="13" s="1"/>
  <c r="R94" i="13"/>
  <c r="T94" i="13" s="1"/>
  <c r="Q94" i="13" s="1"/>
  <c r="Z93" i="13"/>
  <c r="W93" i="13"/>
  <c r="T93" i="13"/>
  <c r="Q93" i="13" s="1"/>
  <c r="Z92" i="13"/>
  <c r="X92" i="13"/>
  <c r="W92" i="13"/>
  <c r="U92" i="13"/>
  <c r="T92" i="13"/>
  <c r="R92" i="13"/>
  <c r="Q92" i="13"/>
  <c r="X91" i="13"/>
  <c r="Z91" i="13" s="1"/>
  <c r="U91" i="13"/>
  <c r="W91" i="13" s="1"/>
  <c r="T91" i="13"/>
  <c r="Q91" i="13" s="1"/>
  <c r="R91" i="13"/>
  <c r="Z90" i="13"/>
  <c r="W90" i="13"/>
  <c r="T90" i="13"/>
  <c r="Q90" i="13" s="1"/>
  <c r="X89" i="13"/>
  <c r="Z89" i="13" s="1"/>
  <c r="W89" i="13"/>
  <c r="U89" i="13"/>
  <c r="R89" i="13"/>
  <c r="T89" i="13" s="1"/>
  <c r="Q89" i="13" s="1"/>
  <c r="Z88" i="13"/>
  <c r="U88" i="13"/>
  <c r="W88" i="13" s="1"/>
  <c r="T88" i="13"/>
  <c r="Q88" i="13" s="1"/>
  <c r="R88" i="13"/>
  <c r="Z87" i="13"/>
  <c r="W87" i="13"/>
  <c r="U87" i="13"/>
  <c r="R87" i="13"/>
  <c r="T87" i="13" s="1"/>
  <c r="Q87" i="13" s="1"/>
  <c r="Z86" i="13"/>
  <c r="U86" i="13"/>
  <c r="W86" i="13" s="1"/>
  <c r="T86" i="13"/>
  <c r="Q86" i="13" s="1"/>
  <c r="R86" i="13"/>
  <c r="Z85" i="13"/>
  <c r="W85" i="13"/>
  <c r="U85" i="13"/>
  <c r="R85" i="13"/>
  <c r="T85" i="13" s="1"/>
  <c r="Q85" i="13" s="1"/>
  <c r="X84" i="13"/>
  <c r="Z84" i="13" s="1"/>
  <c r="U84" i="13"/>
  <c r="W84" i="13" s="1"/>
  <c r="R84" i="13"/>
  <c r="T84" i="13" s="1"/>
  <c r="Q84" i="13"/>
  <c r="Z83" i="13"/>
  <c r="U83" i="13"/>
  <c r="W83" i="13" s="1"/>
  <c r="R83" i="13"/>
  <c r="T83" i="13" s="1"/>
  <c r="Q83" i="13" s="1"/>
  <c r="X82" i="13"/>
  <c r="Z82" i="13" s="1"/>
  <c r="W82" i="13"/>
  <c r="U82" i="13"/>
  <c r="R82" i="13"/>
  <c r="T82" i="13" s="1"/>
  <c r="Q82" i="13" s="1"/>
  <c r="Z81" i="13"/>
  <c r="W81" i="13"/>
  <c r="T81" i="13"/>
  <c r="Q81" i="13"/>
  <c r="X80" i="13"/>
  <c r="Z80" i="13" s="1"/>
  <c r="U80" i="13"/>
  <c r="W80" i="13" s="1"/>
  <c r="R80" i="13"/>
  <c r="T80" i="13" s="1"/>
  <c r="Q80" i="13"/>
  <c r="Z79" i="13"/>
  <c r="U79" i="13"/>
  <c r="W79" i="13" s="1"/>
  <c r="R79" i="13"/>
  <c r="T79" i="13" s="1"/>
  <c r="Q79" i="13" s="1"/>
  <c r="X78" i="13"/>
  <c r="Z78" i="13" s="1"/>
  <c r="W78" i="13"/>
  <c r="U78" i="13"/>
  <c r="R78" i="13"/>
  <c r="T78" i="13" s="1"/>
  <c r="Q78" i="13" s="1"/>
  <c r="Z77" i="13"/>
  <c r="U77" i="13"/>
  <c r="W77" i="13" s="1"/>
  <c r="T77" i="13"/>
  <c r="Q77" i="13" s="1"/>
  <c r="R77" i="13"/>
  <c r="X76" i="13"/>
  <c r="Z76" i="13" s="1"/>
  <c r="U76" i="13"/>
  <c r="W76" i="13" s="1"/>
  <c r="R76" i="13"/>
  <c r="T76" i="13" s="1"/>
  <c r="Q76" i="13" s="1"/>
  <c r="X75" i="13"/>
  <c r="Z75" i="13" s="1"/>
  <c r="W75" i="13"/>
  <c r="U75" i="13"/>
  <c r="R75" i="13"/>
  <c r="T75" i="13" s="1"/>
  <c r="Q75" i="13" s="1"/>
  <c r="X74" i="13"/>
  <c r="Z74" i="13" s="1"/>
  <c r="U74" i="13"/>
  <c r="W74" i="13" s="1"/>
  <c r="R74" i="13"/>
  <c r="T74" i="13" s="1"/>
  <c r="Q74" i="13"/>
  <c r="Z73" i="13"/>
  <c r="X73" i="13"/>
  <c r="U73" i="13"/>
  <c r="W73" i="13" s="1"/>
  <c r="T73" i="13"/>
  <c r="Q73" i="13" s="1"/>
  <c r="R73" i="13"/>
  <c r="X72" i="13"/>
  <c r="Z72" i="13" s="1"/>
  <c r="U72" i="13"/>
  <c r="W72" i="13" s="1"/>
  <c r="R72" i="13"/>
  <c r="T72" i="13" s="1"/>
  <c r="Q72" i="13" s="1"/>
  <c r="Z71" i="13"/>
  <c r="W71" i="13"/>
  <c r="T71" i="13"/>
  <c r="Q71" i="13" s="1"/>
  <c r="Z70" i="13"/>
  <c r="W70" i="13"/>
  <c r="T70" i="13"/>
  <c r="Q70" i="13" s="1"/>
  <c r="X69" i="13"/>
  <c r="Z69" i="13" s="1"/>
  <c r="W69" i="13"/>
  <c r="U69" i="13"/>
  <c r="R69" i="13"/>
  <c r="T69" i="13" s="1"/>
  <c r="Q69" i="13" s="1"/>
  <c r="X68" i="13"/>
  <c r="Z68" i="13" s="1"/>
  <c r="U68" i="13"/>
  <c r="W68" i="13" s="1"/>
  <c r="R68" i="13"/>
  <c r="T68" i="13" s="1"/>
  <c r="Q68" i="13"/>
  <c r="Z67" i="13"/>
  <c r="X67" i="13"/>
  <c r="U67" i="13"/>
  <c r="W67" i="13" s="1"/>
  <c r="T67" i="13"/>
  <c r="R67" i="13"/>
  <c r="Q67" i="13"/>
  <c r="Z66" i="13"/>
  <c r="X66" i="13"/>
  <c r="U66" i="13"/>
  <c r="W66" i="13" s="1"/>
  <c r="R66" i="13"/>
  <c r="T66" i="13" s="1"/>
  <c r="Q66" i="13" s="1"/>
  <c r="Z65" i="13"/>
  <c r="U65" i="13"/>
  <c r="W65" i="13" s="1"/>
  <c r="R65" i="13"/>
  <c r="T65" i="13" s="1"/>
  <c r="Q65" i="13" s="1"/>
  <c r="Z64" i="13"/>
  <c r="X64" i="13"/>
  <c r="W64" i="13"/>
  <c r="U64" i="13"/>
  <c r="T64" i="13"/>
  <c r="Q64" i="13" s="1"/>
  <c r="X63" i="13"/>
  <c r="Z63" i="13" s="1"/>
  <c r="W63" i="13"/>
  <c r="U63" i="13"/>
  <c r="R63" i="13"/>
  <c r="T63" i="13" s="1"/>
  <c r="Q63" i="13" s="1"/>
  <c r="Z62" i="13"/>
  <c r="U62" i="13"/>
  <c r="W62" i="13" s="1"/>
  <c r="T62" i="13"/>
  <c r="R62" i="13"/>
  <c r="Q62" i="13"/>
  <c r="Z61" i="13"/>
  <c r="X61" i="13"/>
  <c r="U61" i="13"/>
  <c r="W61" i="13" s="1"/>
  <c r="R61" i="13"/>
  <c r="T61" i="13" s="1"/>
  <c r="Q61" i="13" s="1"/>
  <c r="X60" i="13"/>
  <c r="Z60" i="13" s="1"/>
  <c r="W60" i="13"/>
  <c r="U60" i="13"/>
  <c r="T60" i="13"/>
  <c r="Q60" i="13"/>
  <c r="Z59" i="13"/>
  <c r="X59" i="13"/>
  <c r="U59" i="13"/>
  <c r="W59" i="13" s="1"/>
  <c r="T59" i="13"/>
  <c r="Q59" i="13" s="1"/>
  <c r="R59" i="13"/>
  <c r="Z58" i="13"/>
  <c r="W58" i="13"/>
  <c r="U58" i="13"/>
  <c r="R58" i="13"/>
  <c r="T58" i="13" s="1"/>
  <c r="Q58" i="13" s="1"/>
  <c r="X57" i="13"/>
  <c r="U57" i="13"/>
  <c r="W57" i="13" s="1"/>
  <c r="R57" i="13"/>
  <c r="Z56" i="13"/>
  <c r="X56" i="13"/>
  <c r="U56" i="13"/>
  <c r="W56" i="13" s="1"/>
  <c r="T56" i="13"/>
  <c r="R56" i="13"/>
  <c r="Q56" i="13"/>
  <c r="Z55" i="13"/>
  <c r="W55" i="13"/>
  <c r="T55" i="13"/>
  <c r="Q55" i="13"/>
  <c r="Z54" i="13"/>
  <c r="W54" i="13"/>
  <c r="T54" i="13"/>
  <c r="Q54" i="13"/>
  <c r="Z53" i="13"/>
  <c r="X53" i="13"/>
  <c r="W53" i="13"/>
  <c r="T53" i="13"/>
  <c r="Q53" i="13"/>
  <c r="Z52" i="13"/>
  <c r="X52" i="13"/>
  <c r="U52" i="13"/>
  <c r="W52" i="13" s="1"/>
  <c r="T52" i="13"/>
  <c r="R52" i="13"/>
  <c r="Q52" i="13"/>
  <c r="Z51" i="13"/>
  <c r="X51" i="13"/>
  <c r="U51" i="13"/>
  <c r="W51" i="13" s="1"/>
  <c r="R51" i="13"/>
  <c r="T51" i="13" s="1"/>
  <c r="Q51" i="13" s="1"/>
  <c r="Z50" i="13"/>
  <c r="U50" i="13"/>
  <c r="W50" i="13" s="1"/>
  <c r="R50" i="13"/>
  <c r="T50" i="13" s="1"/>
  <c r="Q50" i="13" s="1"/>
  <c r="Z49" i="13"/>
  <c r="X49" i="13"/>
  <c r="W49" i="13"/>
  <c r="U49" i="13"/>
  <c r="T49" i="13"/>
  <c r="R49" i="13"/>
  <c r="Q49" i="13"/>
  <c r="Z48" i="13"/>
  <c r="W48" i="13"/>
  <c r="U48" i="13"/>
  <c r="T48" i="13"/>
  <c r="Q48" i="13" s="1"/>
  <c r="R48" i="13"/>
  <c r="X47" i="13"/>
  <c r="Z47" i="13" s="1"/>
  <c r="W47" i="13"/>
  <c r="U47" i="13"/>
  <c r="R47" i="13"/>
  <c r="T47" i="13" s="1"/>
  <c r="Q47" i="13"/>
  <c r="Z46" i="13"/>
  <c r="X46" i="13"/>
  <c r="U46" i="13"/>
  <c r="W46" i="13" s="1"/>
  <c r="T46" i="13"/>
  <c r="Q46" i="13" s="1"/>
  <c r="X45" i="13"/>
  <c r="Z45" i="13" s="1"/>
  <c r="W45" i="13"/>
  <c r="U45" i="13"/>
  <c r="R45" i="13"/>
  <c r="T45" i="13" s="1"/>
  <c r="Q45" i="13" s="1"/>
  <c r="X44" i="13"/>
  <c r="Z44" i="13" s="1"/>
  <c r="U44" i="13"/>
  <c r="W44" i="13" s="1"/>
  <c r="R44" i="13"/>
  <c r="T44" i="13" s="1"/>
  <c r="Q44" i="13"/>
  <c r="Z43" i="13"/>
  <c r="U43" i="13"/>
  <c r="W43" i="13" s="1"/>
  <c r="S43" i="13"/>
  <c r="T43" i="13" s="1"/>
  <c r="Q43" i="13" s="1"/>
  <c r="R43" i="13"/>
  <c r="X42" i="13"/>
  <c r="Z42" i="13" s="1"/>
  <c r="U42" i="13"/>
  <c r="W42" i="13" s="1"/>
  <c r="T42" i="13"/>
  <c r="Q42" i="13"/>
  <c r="Z41" i="13"/>
  <c r="V41" i="13"/>
  <c r="U41" i="13"/>
  <c r="W41" i="13" s="1"/>
  <c r="S41" i="13"/>
  <c r="R41" i="13"/>
  <c r="Z40" i="13"/>
  <c r="W40" i="13"/>
  <c r="V40" i="13"/>
  <c r="U40" i="13"/>
  <c r="S40" i="13"/>
  <c r="R40" i="13"/>
  <c r="T40" i="13" s="1"/>
  <c r="Q40" i="13" s="1"/>
  <c r="Z39" i="13"/>
  <c r="W39" i="13"/>
  <c r="T39" i="13"/>
  <c r="Q39" i="13" s="1"/>
  <c r="X38" i="13"/>
  <c r="Z38" i="13" s="1"/>
  <c r="W38" i="13"/>
  <c r="T38" i="13"/>
  <c r="Q38" i="13" s="1"/>
  <c r="X37" i="13"/>
  <c r="Z37" i="13" s="1"/>
  <c r="W37" i="13"/>
  <c r="U37" i="13"/>
  <c r="R37" i="13"/>
  <c r="T37" i="13" s="1"/>
  <c r="Q37" i="13" s="1"/>
  <c r="Z36" i="13"/>
  <c r="U36" i="13"/>
  <c r="W36" i="13" s="1"/>
  <c r="T36" i="13"/>
  <c r="Q36" i="13" s="1"/>
  <c r="R36" i="13"/>
  <c r="X35" i="13"/>
  <c r="Z35" i="13" s="1"/>
  <c r="U35" i="13"/>
  <c r="W35" i="13" s="1"/>
  <c r="R35" i="13"/>
  <c r="T35" i="13" s="1"/>
  <c r="Q35" i="13" s="1"/>
  <c r="X34" i="13"/>
  <c r="Z34" i="13" s="1"/>
  <c r="W34" i="13"/>
  <c r="T34" i="13"/>
  <c r="Q34" i="13"/>
  <c r="Z33" i="13"/>
  <c r="X33" i="13"/>
  <c r="U33" i="13"/>
  <c r="W33" i="13" s="1"/>
  <c r="R33" i="13"/>
  <c r="T33" i="13" s="1"/>
  <c r="Q33" i="13" s="1"/>
  <c r="X32" i="13"/>
  <c r="Z32" i="13" s="1"/>
  <c r="W32" i="13"/>
  <c r="U32" i="13"/>
  <c r="R32" i="13"/>
  <c r="T32" i="13" s="1"/>
  <c r="Q32" i="13" s="1"/>
  <c r="X31" i="13"/>
  <c r="Z31" i="13" s="1"/>
  <c r="U31" i="13"/>
  <c r="W31" i="13" s="1"/>
  <c r="R31" i="13"/>
  <c r="T31" i="13" s="1"/>
  <c r="Q31" i="13"/>
  <c r="Z30" i="13"/>
  <c r="W30" i="13"/>
  <c r="T30" i="13"/>
  <c r="Q30" i="13"/>
  <c r="Z29" i="13"/>
  <c r="X29" i="13"/>
  <c r="U29" i="13"/>
  <c r="W29" i="13" s="1"/>
  <c r="T29" i="13"/>
  <c r="R29" i="13"/>
  <c r="Q29" i="13"/>
  <c r="Z28" i="13"/>
  <c r="X28" i="13"/>
  <c r="W28" i="13"/>
  <c r="T28" i="13"/>
  <c r="Q28" i="13"/>
  <c r="Z27" i="13"/>
  <c r="X27" i="13"/>
  <c r="U27" i="13"/>
  <c r="W27" i="13" s="1"/>
  <c r="T27" i="13"/>
  <c r="R27" i="13"/>
  <c r="Q27" i="13"/>
  <c r="Z26" i="13"/>
  <c r="X26" i="13"/>
  <c r="W26" i="13"/>
  <c r="T26" i="13"/>
  <c r="Q26" i="13"/>
  <c r="Z25" i="13"/>
  <c r="X25" i="13"/>
  <c r="W25" i="13"/>
  <c r="T25" i="13"/>
  <c r="Q25" i="13" s="1"/>
  <c r="Z24" i="13"/>
  <c r="U24" i="13"/>
  <c r="W24" i="13" s="1"/>
  <c r="T24" i="13"/>
  <c r="R24" i="13"/>
  <c r="Q24" i="13"/>
  <c r="Z23" i="13"/>
  <c r="W23" i="13"/>
  <c r="T23" i="13"/>
  <c r="Q23" i="13"/>
  <c r="Z22" i="13"/>
  <c r="W22" i="13"/>
  <c r="U22" i="13"/>
  <c r="R22" i="13"/>
  <c r="T22" i="13" s="1"/>
  <c r="Q22" i="13" s="1"/>
  <c r="Z21" i="13"/>
  <c r="U21" i="13"/>
  <c r="W21" i="13" s="1"/>
  <c r="T21" i="13"/>
  <c r="R21" i="13"/>
  <c r="Q21" i="13"/>
  <c r="Z20" i="13"/>
  <c r="X20" i="13"/>
  <c r="W20" i="13"/>
  <c r="T20" i="13"/>
  <c r="Q20" i="13"/>
  <c r="Z19" i="13"/>
  <c r="W19" i="13"/>
  <c r="T19" i="13"/>
  <c r="Q19" i="13"/>
  <c r="Z18" i="13"/>
  <c r="W18" i="13"/>
  <c r="T18" i="13"/>
  <c r="Q18" i="13"/>
  <c r="Z17" i="13"/>
  <c r="X17" i="13"/>
  <c r="U17" i="13"/>
  <c r="W17" i="13" s="1"/>
  <c r="T17" i="13"/>
  <c r="R17" i="13"/>
  <c r="Q17" i="13"/>
  <c r="Z16" i="13"/>
  <c r="W16" i="13"/>
  <c r="T16" i="13"/>
  <c r="Q16" i="13"/>
  <c r="Z15" i="13"/>
  <c r="X15" i="13"/>
  <c r="U15" i="13"/>
  <c r="W15" i="13" s="1"/>
  <c r="R15" i="13"/>
  <c r="T15" i="13" s="1"/>
  <c r="Q15" i="13" s="1"/>
  <c r="Z14" i="13"/>
  <c r="W14" i="13"/>
  <c r="T14" i="13"/>
  <c r="Q14" i="13" s="1"/>
  <c r="Z13" i="13"/>
  <c r="X13" i="13"/>
  <c r="W13" i="13"/>
  <c r="U13" i="13"/>
  <c r="T13" i="13"/>
  <c r="Q13" i="13" s="1"/>
  <c r="R13" i="13"/>
  <c r="Z12" i="13"/>
  <c r="W12" i="13"/>
  <c r="T12" i="13"/>
  <c r="Q12" i="13"/>
  <c r="Z11" i="13"/>
  <c r="W11" i="13"/>
  <c r="T11" i="13"/>
  <c r="Q11" i="13"/>
  <c r="Z10" i="13"/>
  <c r="W10" i="13"/>
  <c r="U10" i="13"/>
  <c r="T10" i="13"/>
  <c r="R10" i="13"/>
  <c r="Q10" i="13"/>
  <c r="Z9" i="13"/>
  <c r="W9" i="13"/>
  <c r="T9" i="13"/>
  <c r="Q9" i="13"/>
  <c r="X8" i="13"/>
  <c r="Z8" i="13" s="1"/>
  <c r="U8" i="13"/>
  <c r="W8" i="13" s="1"/>
  <c r="T8" i="13"/>
  <c r="Q8" i="13" s="1"/>
  <c r="R8" i="13"/>
  <c r="X7" i="13"/>
  <c r="Z7" i="13" s="1"/>
  <c r="W7" i="13"/>
  <c r="U7" i="13"/>
  <c r="R7" i="13"/>
  <c r="T7" i="13" s="1"/>
  <c r="Q7" i="13" s="1"/>
  <c r="Z6" i="13"/>
  <c r="U6" i="13"/>
  <c r="W6" i="13" s="1"/>
  <c r="T6" i="13"/>
  <c r="Q6" i="13" s="1"/>
  <c r="R6" i="13"/>
  <c r="Z5" i="13"/>
  <c r="W5" i="13"/>
  <c r="U5" i="13"/>
  <c r="R5" i="13"/>
  <c r="T5" i="13" s="1"/>
  <c r="Q5" i="13" s="1"/>
  <c r="Z4" i="13"/>
  <c r="U4" i="13"/>
  <c r="W4" i="13" s="1"/>
  <c r="T4" i="13"/>
  <c r="Q4" i="13" s="1"/>
  <c r="R4" i="13"/>
  <c r="X3" i="13"/>
  <c r="Z3" i="13" s="1"/>
  <c r="U3" i="13"/>
  <c r="W3" i="13" s="1"/>
  <c r="R3" i="13"/>
  <c r="T3" i="13" s="1"/>
  <c r="Q3" i="13" s="1"/>
  <c r="T591" i="16" l="1"/>
  <c r="Q591" i="16" s="1"/>
  <c r="T669" i="16"/>
  <c r="Q669" i="16" s="1"/>
  <c r="T599" i="16"/>
  <c r="Q599" i="16" s="1"/>
  <c r="T324" i="21"/>
  <c r="Q324" i="21" s="1"/>
  <c r="W756" i="21"/>
  <c r="R756" i="21"/>
  <c r="T677" i="21"/>
  <c r="Z677" i="21"/>
  <c r="Z756" i="21" s="1"/>
  <c r="X756" i="21"/>
  <c r="U756" i="21"/>
  <c r="R756" i="20"/>
  <c r="T610" i="20"/>
  <c r="X756" i="20"/>
  <c r="Z620" i="20"/>
  <c r="U756" i="20"/>
  <c r="W610" i="20"/>
  <c r="W756" i="20" s="1"/>
  <c r="Z756" i="20"/>
  <c r="T635" i="20"/>
  <c r="Q635" i="20" s="1"/>
  <c r="T756" i="19"/>
  <c r="Q391" i="19"/>
  <c r="Q756" i="19" s="1"/>
  <c r="W40" i="19"/>
  <c r="U756" i="19"/>
  <c r="W391" i="19"/>
  <c r="W756" i="19" s="1"/>
  <c r="Z756" i="19"/>
  <c r="Z398" i="19"/>
  <c r="R756" i="19"/>
  <c r="T635" i="19"/>
  <c r="Q635" i="19" s="1"/>
  <c r="T756" i="18"/>
  <c r="Q353" i="18"/>
  <c r="Q756" i="18" s="1"/>
  <c r="R756" i="18"/>
  <c r="T355" i="18"/>
  <c r="Q355" i="18" s="1"/>
  <c r="W756" i="18"/>
  <c r="Z756" i="18"/>
  <c r="U756" i="18"/>
  <c r="X756" i="18"/>
  <c r="T756" i="17"/>
  <c r="R756" i="17"/>
  <c r="W756" i="17"/>
  <c r="Z756" i="17"/>
  <c r="U756" i="17"/>
  <c r="T669" i="17"/>
  <c r="Q669" i="17" s="1"/>
  <c r="R756" i="16"/>
  <c r="X756" i="16"/>
  <c r="W756" i="16"/>
  <c r="T82" i="16"/>
  <c r="Q82" i="16" s="1"/>
  <c r="Q756" i="16" s="1"/>
  <c r="Z82" i="16"/>
  <c r="Z756" i="16"/>
  <c r="U756" i="16"/>
  <c r="T384" i="16"/>
  <c r="Q384" i="16" s="1"/>
  <c r="T511" i="16"/>
  <c r="Q511" i="16" s="1"/>
  <c r="T635" i="16"/>
  <c r="Q635" i="16" s="1"/>
  <c r="T756" i="15"/>
  <c r="Z64" i="15"/>
  <c r="Z756" i="15" s="1"/>
  <c r="W756" i="15"/>
  <c r="Q756" i="15"/>
  <c r="T591" i="15"/>
  <c r="Q591" i="15" s="1"/>
  <c r="T599" i="15"/>
  <c r="Q599" i="15" s="1"/>
  <c r="T669" i="15"/>
  <c r="Q669" i="15" s="1"/>
  <c r="X756" i="14"/>
  <c r="U756" i="14"/>
  <c r="W4" i="14"/>
  <c r="W756" i="14" s="1"/>
  <c r="Z7" i="14"/>
  <c r="S756" i="14"/>
  <c r="T756" i="14"/>
  <c r="R756" i="14"/>
  <c r="Z756" i="14"/>
  <c r="T384" i="14"/>
  <c r="Q384" i="14" s="1"/>
  <c r="W756" i="13"/>
  <c r="T41" i="13"/>
  <c r="Q41" i="13" s="1"/>
  <c r="X756" i="13"/>
  <c r="Z57" i="13"/>
  <c r="Z756" i="13" s="1"/>
  <c r="R756" i="13"/>
  <c r="T57" i="13"/>
  <c r="U756" i="13"/>
  <c r="T324" i="13"/>
  <c r="Q324" i="13" s="1"/>
  <c r="T635" i="13"/>
  <c r="Q635" i="13" s="1"/>
  <c r="Z181" i="1"/>
  <c r="Z180" i="1"/>
  <c r="W181" i="1"/>
  <c r="W180" i="1"/>
  <c r="T756" i="21" l="1"/>
  <c r="Q677" i="21"/>
  <c r="Q756" i="21" s="1"/>
  <c r="T756" i="20"/>
  <c r="Q610" i="20"/>
  <c r="Q756" i="20" s="1"/>
  <c r="T756" i="16"/>
  <c r="T756" i="13"/>
  <c r="Q57" i="13"/>
  <c r="Q756" i="13" s="1"/>
  <c r="U122" i="2"/>
  <c r="X20" i="2"/>
  <c r="X25" i="2"/>
  <c r="X28" i="2"/>
  <c r="S121" i="1"/>
  <c r="S122" i="1"/>
  <c r="S40" i="2"/>
  <c r="S41" i="2"/>
  <c r="S43" i="2"/>
  <c r="V41" i="2"/>
  <c r="V40" i="2"/>
  <c r="V122" i="1"/>
  <c r="V121" i="1"/>
  <c r="Z55" i="2"/>
  <c r="W55" i="2"/>
  <c r="T55" i="2"/>
  <c r="Q55" i="2" s="1"/>
  <c r="X272" i="2"/>
  <c r="Z272" i="2" s="1"/>
  <c r="U272" i="2"/>
  <c r="W272" i="2" s="1"/>
  <c r="R272" i="2"/>
  <c r="T272" i="2" s="1"/>
  <c r="Q272" i="2" s="1"/>
  <c r="S122" i="2" l="1"/>
  <c r="S98" i="1"/>
  <c r="X98" i="1"/>
  <c r="Z98" i="1" s="1"/>
  <c r="U98" i="1"/>
  <c r="W98" i="1" s="1"/>
  <c r="R98" i="1"/>
  <c r="T98" i="1" s="1"/>
  <c r="Q98" i="1" s="1"/>
  <c r="R117" i="2"/>
  <c r="G39" i="4"/>
  <c r="S295" i="1"/>
  <c r="S635" i="2"/>
  <c r="S631" i="2"/>
  <c r="T676" i="2" l="1"/>
  <c r="T675" i="2"/>
  <c r="T674" i="2"/>
  <c r="T673" i="2"/>
  <c r="S674" i="2"/>
  <c r="S673" i="2"/>
  <c r="T181" i="1"/>
  <c r="T180" i="1"/>
  <c r="S180" i="1"/>
  <c r="Y707" i="2"/>
  <c r="W744" i="2"/>
  <c r="T744" i="2"/>
  <c r="S157" i="1" l="1"/>
  <c r="S384" i="2"/>
  <c r="G37" i="4"/>
  <c r="H2" i="12" l="1"/>
  <c r="X60" i="2" l="1"/>
  <c r="Z60" i="2" s="1"/>
  <c r="U60" i="2"/>
  <c r="W60" i="2" s="1"/>
  <c r="T60" i="2"/>
  <c r="Q60" i="2" s="1"/>
  <c r="P756" i="2" l="1"/>
  <c r="P353" i="1"/>
  <c r="L40" i="4"/>
  <c r="L39" i="4"/>
  <c r="L38" i="4"/>
  <c r="L37" i="4"/>
  <c r="P36" i="4"/>
  <c r="P41" i="4" s="1"/>
  <c r="L36" i="4"/>
  <c r="L41" i="4" s="1"/>
  <c r="G40" i="4"/>
  <c r="G38" i="4"/>
  <c r="G36" i="4"/>
  <c r="G41" i="4" l="1"/>
  <c r="E17" i="12"/>
  <c r="D17" i="12"/>
  <c r="I5" i="12"/>
  <c r="I8" i="12"/>
  <c r="I11" i="12"/>
  <c r="I14" i="12"/>
  <c r="I2" i="12"/>
  <c r="H14" i="12"/>
  <c r="H11" i="12"/>
  <c r="H8" i="12"/>
  <c r="H5" i="12"/>
  <c r="AB144" i="2"/>
  <c r="S312" i="1" l="1"/>
  <c r="S307" i="1"/>
  <c r="S189" i="1"/>
  <c r="S330" i="2"/>
  <c r="S324" i="2"/>
  <c r="S318" i="2"/>
  <c r="D68" i="8" l="1"/>
  <c r="S599" i="2"/>
  <c r="S183" i="1"/>
  <c r="R121" i="2" l="1"/>
  <c r="X122" i="2" l="1"/>
  <c r="T137" i="2"/>
  <c r="Q137" i="2" s="1"/>
  <c r="C6" i="5"/>
  <c r="C7" i="5" s="1"/>
  <c r="Z137" i="2"/>
  <c r="U137" i="2"/>
  <c r="W137" i="2" s="1"/>
  <c r="S506" i="2" l="1"/>
  <c r="S511" i="2"/>
  <c r="Z343" i="2"/>
  <c r="W343" i="2"/>
  <c r="T343" i="2"/>
  <c r="S156" i="1"/>
  <c r="Z745" i="2" l="1"/>
  <c r="Z746" i="2"/>
  <c r="Z747" i="2"/>
  <c r="Z748" i="2"/>
  <c r="Z749" i="2"/>
  <c r="Z750" i="2"/>
  <c r="Z751" i="2"/>
  <c r="W745" i="2"/>
  <c r="W746" i="2"/>
  <c r="W747" i="2"/>
  <c r="W748" i="2"/>
  <c r="W749" i="2"/>
  <c r="W750" i="2"/>
  <c r="W751" i="2"/>
  <c r="T745" i="2"/>
  <c r="T746" i="2"/>
  <c r="T747" i="2"/>
  <c r="T748" i="2"/>
  <c r="T749" i="2"/>
  <c r="T750" i="2"/>
  <c r="T751" i="2"/>
  <c r="T727" i="2"/>
  <c r="Q727" i="2" s="1"/>
  <c r="T728" i="2"/>
  <c r="Q728" i="2" s="1"/>
  <c r="T729" i="2"/>
  <c r="Q729" i="2" s="1"/>
  <c r="T730" i="2"/>
  <c r="Q730" i="2" s="1"/>
  <c r="T731" i="2"/>
  <c r="Q731" i="2" s="1"/>
  <c r="T732" i="2"/>
  <c r="Q732" i="2" s="1"/>
  <c r="T733" i="2"/>
  <c r="Q733" i="2" s="1"/>
  <c r="W727" i="2"/>
  <c r="W728" i="2"/>
  <c r="W729" i="2"/>
  <c r="W730" i="2"/>
  <c r="W731" i="2"/>
  <c r="W732" i="2"/>
  <c r="W733" i="2"/>
  <c r="Z727" i="2"/>
  <c r="Z728" i="2"/>
  <c r="Z729" i="2"/>
  <c r="Z730" i="2"/>
  <c r="Z731" i="2"/>
  <c r="Z732" i="2"/>
  <c r="Z733" i="2"/>
  <c r="T604" i="2"/>
  <c r="T605" i="2"/>
  <c r="T606" i="2"/>
  <c r="T607" i="2"/>
  <c r="T608" i="2"/>
  <c r="T609" i="2"/>
  <c r="W604" i="2"/>
  <c r="W605" i="2"/>
  <c r="W606" i="2"/>
  <c r="W607" i="2"/>
  <c r="W608" i="2"/>
  <c r="W609" i="2"/>
  <c r="Z604" i="2"/>
  <c r="Z605" i="2"/>
  <c r="Z606" i="2"/>
  <c r="Z607" i="2"/>
  <c r="Z608" i="2"/>
  <c r="Z609" i="2"/>
  <c r="W592" i="2"/>
  <c r="W593" i="2"/>
  <c r="W594" i="2"/>
  <c r="W595" i="2"/>
  <c r="W596" i="2"/>
  <c r="W597" i="2"/>
  <c r="W598" i="2"/>
  <c r="Z592" i="2"/>
  <c r="Z593" i="2"/>
  <c r="Z594" i="2"/>
  <c r="Z595" i="2"/>
  <c r="Z596" i="2"/>
  <c r="Z597" i="2"/>
  <c r="Z598" i="2"/>
  <c r="T592" i="2"/>
  <c r="Q592" i="2" s="1"/>
  <c r="T593" i="2"/>
  <c r="Q593" i="2" s="1"/>
  <c r="T594" i="2"/>
  <c r="Q594" i="2" s="1"/>
  <c r="T595" i="2"/>
  <c r="Q595" i="2" s="1"/>
  <c r="T596" i="2"/>
  <c r="Q596" i="2" s="1"/>
  <c r="T597" i="2"/>
  <c r="Q597" i="2" s="1"/>
  <c r="T598" i="2"/>
  <c r="Q598" i="2" s="1"/>
  <c r="E33" i="9"/>
  <c r="G48" i="3" s="1"/>
  <c r="F33" i="9"/>
  <c r="J48" i="3" s="1"/>
  <c r="X663" i="2"/>
  <c r="Z663" i="2" s="1"/>
  <c r="X664" i="2"/>
  <c r="Z664" i="2" s="1"/>
  <c r="X665" i="2"/>
  <c r="Z665" i="2" s="1"/>
  <c r="X666" i="2"/>
  <c r="Z666" i="2" s="1"/>
  <c r="X667" i="2"/>
  <c r="Z667" i="2" s="1"/>
  <c r="X668" i="2"/>
  <c r="Z668" i="2" s="1"/>
  <c r="X669" i="2"/>
  <c r="Z669" i="2" s="1"/>
  <c r="U663" i="2"/>
  <c r="W663" i="2" s="1"/>
  <c r="U664" i="2"/>
  <c r="W664" i="2" s="1"/>
  <c r="U665" i="2"/>
  <c r="W665" i="2" s="1"/>
  <c r="U666" i="2"/>
  <c r="W666" i="2" s="1"/>
  <c r="U667" i="2"/>
  <c r="W667" i="2" s="1"/>
  <c r="U668" i="2"/>
  <c r="W668" i="2" s="1"/>
  <c r="R663" i="2"/>
  <c r="T663" i="2" s="1"/>
  <c r="R664" i="2"/>
  <c r="T664" i="2" s="1"/>
  <c r="R665" i="2"/>
  <c r="T665" i="2" s="1"/>
  <c r="R666" i="2"/>
  <c r="T666" i="2" s="1"/>
  <c r="R667" i="2"/>
  <c r="T667" i="2" s="1"/>
  <c r="R668" i="2"/>
  <c r="T668" i="2" s="1"/>
  <c r="X649" i="2"/>
  <c r="Z649" i="2" s="1"/>
  <c r="X650" i="2"/>
  <c r="Z650" i="2" s="1"/>
  <c r="X651" i="2"/>
  <c r="Z651" i="2" s="1"/>
  <c r="X652" i="2"/>
  <c r="Z652" i="2" s="1"/>
  <c r="X653" i="2"/>
  <c r="Z653" i="2" s="1"/>
  <c r="X654" i="2"/>
  <c r="Z654" i="2" s="1"/>
  <c r="W649" i="2"/>
  <c r="W650" i="2"/>
  <c r="W651" i="2"/>
  <c r="W652" i="2"/>
  <c r="W653" i="2"/>
  <c r="W654" i="2"/>
  <c r="T649" i="2"/>
  <c r="Q649" i="2" s="1"/>
  <c r="T650" i="2"/>
  <c r="Q650" i="2" s="1"/>
  <c r="T651" i="2"/>
  <c r="Q651" i="2" s="1"/>
  <c r="T652" i="2"/>
  <c r="Q652" i="2" s="1"/>
  <c r="T653" i="2"/>
  <c r="Q653" i="2" s="1"/>
  <c r="T654" i="2"/>
  <c r="Q654" i="2" s="1"/>
  <c r="Z655" i="2"/>
  <c r="W655" i="2"/>
  <c r="T655" i="2"/>
  <c r="Q655" i="2" s="1"/>
  <c r="D33" i="9" l="1"/>
  <c r="D48" i="3" s="1"/>
  <c r="D8" i="8"/>
  <c r="S669" i="2"/>
  <c r="D69" i="8" l="1"/>
  <c r="Z27" i="1"/>
  <c r="Z28" i="1"/>
  <c r="Z38" i="1"/>
  <c r="Z39" i="1"/>
  <c r="Z42" i="1"/>
  <c r="Z43" i="1"/>
  <c r="Z44" i="1"/>
  <c r="Z45" i="1"/>
  <c r="Z46" i="1"/>
  <c r="Z72" i="1"/>
  <c r="Z99" i="1"/>
  <c r="Z121" i="1"/>
  <c r="Z122" i="1"/>
  <c r="Z135" i="1"/>
  <c r="Z156" i="1"/>
  <c r="Z157" i="1"/>
  <c r="Z176" i="1"/>
  <c r="Z177" i="1"/>
  <c r="Z191" i="1"/>
  <c r="Z192" i="1"/>
  <c r="Z193" i="1"/>
  <c r="Z207" i="1"/>
  <c r="Z209" i="1"/>
  <c r="Z211" i="1"/>
  <c r="Z212" i="1"/>
  <c r="Z213" i="1"/>
  <c r="Z215" i="1"/>
  <c r="Z219" i="1"/>
  <c r="Z221" i="1"/>
  <c r="Z246" i="1"/>
  <c r="Z249" i="1"/>
  <c r="Z252" i="1"/>
  <c r="Z254" i="1"/>
  <c r="Z257" i="1"/>
  <c r="Z258" i="1"/>
  <c r="Z259" i="1"/>
  <c r="Z260" i="1"/>
  <c r="Z262" i="1"/>
  <c r="Z265" i="1"/>
  <c r="Z266" i="1"/>
  <c r="Z267" i="1"/>
  <c r="Z268" i="1"/>
  <c r="Z269" i="1"/>
  <c r="Z270" i="1"/>
  <c r="Z271" i="1"/>
  <c r="Z274" i="1"/>
  <c r="Z277" i="1"/>
  <c r="Z278" i="1"/>
  <c r="Z282" i="1"/>
  <c r="Z283" i="1"/>
  <c r="Z284" i="1"/>
  <c r="Z285" i="1"/>
  <c r="Z309" i="1"/>
  <c r="Z310" i="1"/>
  <c r="Z311" i="1"/>
  <c r="Z312" i="1"/>
  <c r="Z322" i="1"/>
  <c r="Z3" i="1"/>
  <c r="W72" i="1"/>
  <c r="W99" i="1"/>
  <c r="W269" i="1"/>
  <c r="W322" i="1"/>
  <c r="T72" i="1"/>
  <c r="Q72" i="1" s="1"/>
  <c r="T99" i="1"/>
  <c r="Q99" i="1" s="1"/>
  <c r="T322" i="1"/>
  <c r="Q322" i="1" s="1"/>
  <c r="D47" i="3" l="1"/>
  <c r="Z4" i="2"/>
  <c r="Z5" i="2"/>
  <c r="Z6" i="2"/>
  <c r="Z9" i="2"/>
  <c r="Z10" i="2"/>
  <c r="Z11" i="2"/>
  <c r="Z12" i="2"/>
  <c r="Z14" i="2"/>
  <c r="Z16" i="2"/>
  <c r="Z18" i="2"/>
  <c r="Z19" i="2"/>
  <c r="Z21" i="2"/>
  <c r="Z22" i="2"/>
  <c r="Z23" i="2"/>
  <c r="Z24" i="2"/>
  <c r="Z30" i="2"/>
  <c r="Z36" i="2"/>
  <c r="Z39" i="2"/>
  <c r="Z40" i="2"/>
  <c r="Z41" i="2"/>
  <c r="Z43" i="2"/>
  <c r="Z48" i="2"/>
  <c r="Z50" i="2"/>
  <c r="Z54" i="2"/>
  <c r="Z58" i="2"/>
  <c r="Z62" i="2"/>
  <c r="Z65" i="2"/>
  <c r="Z70" i="2"/>
  <c r="Z71" i="2"/>
  <c r="Z77" i="2"/>
  <c r="Z79" i="2"/>
  <c r="Z81" i="2"/>
  <c r="Z83" i="2"/>
  <c r="Z85" i="2"/>
  <c r="Z86" i="2"/>
  <c r="Z87" i="2"/>
  <c r="Z88" i="2"/>
  <c r="Z90" i="2"/>
  <c r="Z93" i="2"/>
  <c r="Z95" i="2"/>
  <c r="Z97" i="2"/>
  <c r="Z98" i="2"/>
  <c r="Z99" i="2"/>
  <c r="Z100" i="2"/>
  <c r="Z101" i="2"/>
  <c r="Z102" i="2"/>
  <c r="Z103" i="2"/>
  <c r="Z104" i="2"/>
  <c r="Z106" i="2"/>
  <c r="Z107" i="2"/>
  <c r="Z108" i="2"/>
  <c r="Z109" i="2"/>
  <c r="Z110" i="2"/>
  <c r="Z113" i="2"/>
  <c r="Z117" i="2"/>
  <c r="Z118" i="2"/>
  <c r="Z119" i="2"/>
  <c r="Z120" i="2"/>
  <c r="Z121" i="2"/>
  <c r="Z122" i="2"/>
  <c r="Z123" i="2"/>
  <c r="Z124" i="2"/>
  <c r="Z126" i="2"/>
  <c r="Z131" i="2"/>
  <c r="Z132" i="2"/>
  <c r="Z133" i="2"/>
  <c r="Z136" i="2"/>
  <c r="Z142" i="2"/>
  <c r="Z158" i="2"/>
  <c r="Z170" i="2"/>
  <c r="Z171" i="2"/>
  <c r="Z172" i="2"/>
  <c r="Z173" i="2"/>
  <c r="Z174" i="2"/>
  <c r="Z175" i="2"/>
  <c r="Z176" i="2"/>
  <c r="Z177" i="2"/>
  <c r="Z190" i="2"/>
  <c r="Z193" i="2"/>
  <c r="Z195" i="2"/>
  <c r="Z196" i="2"/>
  <c r="Z197" i="2"/>
  <c r="Z199" i="2"/>
  <c r="Z213" i="2"/>
  <c r="Z214" i="2"/>
  <c r="Z215" i="2"/>
  <c r="Z216" i="2"/>
  <c r="Z228" i="2"/>
  <c r="Z229" i="2"/>
  <c r="Z230" i="2"/>
  <c r="Z231" i="2"/>
  <c r="Z232" i="2"/>
  <c r="Z233" i="2"/>
  <c r="Z234" i="2"/>
  <c r="Z235" i="2"/>
  <c r="Z247" i="2"/>
  <c r="Z248" i="2"/>
  <c r="Z249" i="2"/>
  <c r="Z250" i="2"/>
  <c r="Z251" i="2"/>
  <c r="Z252" i="2"/>
  <c r="Z253" i="2"/>
  <c r="Z254" i="2"/>
  <c r="Z262" i="2"/>
  <c r="Z275" i="2"/>
  <c r="Z276" i="2"/>
  <c r="Z278" i="2"/>
  <c r="Z279" i="2"/>
  <c r="Z280" i="2"/>
  <c r="Z281" i="2"/>
  <c r="Z282" i="2"/>
  <c r="Z283" i="2"/>
  <c r="Z284" i="2"/>
  <c r="Z285" i="2"/>
  <c r="Z286" i="2"/>
  <c r="Z287" i="2"/>
  <c r="Z289" i="2"/>
  <c r="Z291" i="2"/>
  <c r="Z292" i="2"/>
  <c r="Z294" i="2"/>
  <c r="Z295" i="2"/>
  <c r="Z296" i="2"/>
  <c r="Z297" i="2"/>
  <c r="Z299" i="2"/>
  <c r="Z300" i="2"/>
  <c r="Z301" i="2"/>
  <c r="Z302" i="2"/>
  <c r="Z303" i="2"/>
  <c r="Z304" i="2"/>
  <c r="Z312" i="2"/>
  <c r="Z313" i="2"/>
  <c r="Z315" i="2"/>
  <c r="Z316" i="2"/>
  <c r="Z317" i="2"/>
  <c r="Z318" i="2"/>
  <c r="Z322" i="2"/>
  <c r="Z325" i="2"/>
  <c r="Z326" i="2"/>
  <c r="Z327" i="2"/>
  <c r="Z329" i="2"/>
  <c r="Z332" i="2"/>
  <c r="Z348" i="2"/>
  <c r="Z349" i="2"/>
  <c r="Z350" i="2"/>
  <c r="Z351" i="2"/>
  <c r="Z353" i="2"/>
  <c r="Z354" i="2"/>
  <c r="Z355" i="2"/>
  <c r="Z356" i="2"/>
  <c r="Z357" i="2"/>
  <c r="Z359" i="2"/>
  <c r="Z360" i="2"/>
  <c r="Z361" i="2"/>
  <c r="Z362" i="2"/>
  <c r="Z363" i="2"/>
  <c r="Z366" i="2"/>
  <c r="Z367" i="2"/>
  <c r="Z369" i="2"/>
  <c r="Z378" i="2"/>
  <c r="Z379" i="2"/>
  <c r="Z380" i="2"/>
  <c r="Z384" i="2"/>
  <c r="Z389" i="2"/>
  <c r="Z390" i="2"/>
  <c r="Z391" i="2"/>
  <c r="Z392" i="2"/>
  <c r="Z393" i="2"/>
  <c r="Z394" i="2"/>
  <c r="Z395" i="2"/>
  <c r="Z396" i="2"/>
  <c r="Z397" i="2"/>
  <c r="Z399" i="2"/>
  <c r="Z400" i="2"/>
  <c r="Z401" i="2"/>
  <c r="Z469" i="2"/>
  <c r="Z476" i="2"/>
  <c r="Z477" i="2"/>
  <c r="Z478" i="2"/>
  <c r="Z490" i="2"/>
  <c r="Z492" i="2"/>
  <c r="Z500" i="2"/>
  <c r="Z502" i="2"/>
  <c r="Z504" i="2"/>
  <c r="Z506" i="2"/>
  <c r="Z507" i="2"/>
  <c r="Z511" i="2"/>
  <c r="Z512" i="2"/>
  <c r="Z517" i="2"/>
  <c r="Z576" i="2"/>
  <c r="Z578" i="2"/>
  <c r="Z579" i="2"/>
  <c r="Z580" i="2"/>
  <c r="Z581" i="2"/>
  <c r="Z585" i="2"/>
  <c r="Z589" i="2"/>
  <c r="Z601" i="2"/>
  <c r="Z610" i="2"/>
  <c r="Z611" i="2"/>
  <c r="Z612" i="2"/>
  <c r="Z613" i="2"/>
  <c r="Z614" i="2"/>
  <c r="Z615" i="2"/>
  <c r="Z616" i="2"/>
  <c r="Z617" i="2"/>
  <c r="Z618" i="2"/>
  <c r="Z619" i="2"/>
  <c r="Z621" i="2"/>
  <c r="Z630" i="2"/>
  <c r="Z638" i="2"/>
  <c r="Z644" i="2"/>
  <c r="Z671" i="2"/>
  <c r="Z678" i="2"/>
  <c r="Z680" i="2"/>
  <c r="Z681" i="2"/>
  <c r="Z682" i="2"/>
  <c r="Z684" i="2"/>
  <c r="Z685" i="2"/>
  <c r="Z687" i="2"/>
  <c r="Z697" i="2"/>
  <c r="Z699" i="2"/>
  <c r="Z703" i="2"/>
  <c r="Z704" i="2"/>
  <c r="Z707" i="2"/>
  <c r="Z708" i="2"/>
  <c r="Z709" i="2"/>
  <c r="Z710" i="2"/>
  <c r="Z711" i="2"/>
  <c r="Z714" i="2"/>
  <c r="Z720" i="2"/>
  <c r="Z721" i="2"/>
  <c r="Z722" i="2"/>
  <c r="Z724" i="2"/>
  <c r="Z725" i="2"/>
  <c r="Z736" i="2"/>
  <c r="Z737" i="2"/>
  <c r="Z738" i="2"/>
  <c r="Z739" i="2"/>
  <c r="Z740" i="2"/>
  <c r="Z741" i="2"/>
  <c r="Z742" i="2"/>
  <c r="Z743" i="2"/>
  <c r="W9" i="2"/>
  <c r="W11" i="2"/>
  <c r="W12" i="2"/>
  <c r="W14" i="2"/>
  <c r="W16" i="2"/>
  <c r="W18" i="2"/>
  <c r="W19" i="2"/>
  <c r="W20" i="2"/>
  <c r="W23" i="2"/>
  <c r="W25" i="2"/>
  <c r="W26" i="2"/>
  <c r="W28" i="2"/>
  <c r="W30" i="2"/>
  <c r="W34" i="2"/>
  <c r="W39" i="2"/>
  <c r="W53" i="2"/>
  <c r="W54" i="2"/>
  <c r="W70" i="2"/>
  <c r="W71" i="2"/>
  <c r="W81" i="2"/>
  <c r="W90" i="2"/>
  <c r="W93" i="2"/>
  <c r="W97" i="2"/>
  <c r="W98" i="2"/>
  <c r="W99" i="2"/>
  <c r="W100" i="2"/>
  <c r="W101" i="2"/>
  <c r="W102" i="2"/>
  <c r="W103" i="2"/>
  <c r="W104" i="2"/>
  <c r="W106" i="2"/>
  <c r="W107" i="2"/>
  <c r="W108" i="2"/>
  <c r="W109" i="2"/>
  <c r="W113" i="2"/>
  <c r="W117" i="2"/>
  <c r="W118" i="2"/>
  <c r="W119" i="2"/>
  <c r="W120" i="2"/>
  <c r="W121" i="2"/>
  <c r="W122" i="2"/>
  <c r="W123" i="2"/>
  <c r="W124" i="2"/>
  <c r="W129" i="2"/>
  <c r="W133" i="2"/>
  <c r="W142" i="2"/>
  <c r="W143" i="2"/>
  <c r="W158" i="2"/>
  <c r="W262" i="2"/>
  <c r="W275" i="2"/>
  <c r="W279" i="2"/>
  <c r="W280" i="2"/>
  <c r="W281" i="2"/>
  <c r="W282" i="2"/>
  <c r="W312" i="2"/>
  <c r="W322" i="2"/>
  <c r="W349" i="2"/>
  <c r="W351" i="2"/>
  <c r="W352" i="2"/>
  <c r="W353" i="2"/>
  <c r="W354" i="2"/>
  <c r="W356" i="2"/>
  <c r="W357" i="2"/>
  <c r="W359" i="2"/>
  <c r="W362" i="2"/>
  <c r="W380" i="2"/>
  <c r="W389" i="2"/>
  <c r="W390" i="2"/>
  <c r="W393" i="2"/>
  <c r="W396" i="2"/>
  <c r="W397" i="2"/>
  <c r="W469" i="2"/>
  <c r="W506" i="2"/>
  <c r="W517" i="2"/>
  <c r="W585" i="2"/>
  <c r="W589" i="2"/>
  <c r="W613" i="2"/>
  <c r="W615" i="2"/>
  <c r="W630" i="2"/>
  <c r="W671" i="2"/>
  <c r="W678" i="2"/>
  <c r="W680" i="2"/>
  <c r="W681" i="2"/>
  <c r="W682" i="2"/>
  <c r="W703" i="2"/>
  <c r="W704" i="2"/>
  <c r="W711" i="2"/>
  <c r="T9" i="2"/>
  <c r="Q9" i="2" s="1"/>
  <c r="T11" i="2"/>
  <c r="Q11" i="2" s="1"/>
  <c r="T12" i="2"/>
  <c r="Q12" i="2" s="1"/>
  <c r="T14" i="2"/>
  <c r="Q14" i="2" s="1"/>
  <c r="T16" i="2"/>
  <c r="Q16" i="2" s="1"/>
  <c r="T18" i="2"/>
  <c r="Q18" i="2" s="1"/>
  <c r="T19" i="2"/>
  <c r="Q19" i="2" s="1"/>
  <c r="T20" i="2"/>
  <c r="Q20" i="2" s="1"/>
  <c r="T23" i="2"/>
  <c r="Q23" i="2" s="1"/>
  <c r="T25" i="2"/>
  <c r="Q25" i="2" s="1"/>
  <c r="T26" i="2"/>
  <c r="Q26" i="2" s="1"/>
  <c r="T28" i="2"/>
  <c r="Q28" i="2" s="1"/>
  <c r="T30" i="2"/>
  <c r="Q30" i="2" s="1"/>
  <c r="T34" i="2"/>
  <c r="Q34" i="2" s="1"/>
  <c r="T39" i="2"/>
  <c r="Q39" i="2" s="1"/>
  <c r="T42" i="2"/>
  <c r="Q42" i="2" s="1"/>
  <c r="T53" i="2"/>
  <c r="Q53" i="2" s="1"/>
  <c r="T54" i="2"/>
  <c r="Q54" i="2" s="1"/>
  <c r="T64" i="2"/>
  <c r="Q64" i="2" s="1"/>
  <c r="T70" i="2"/>
  <c r="Q70" i="2" s="1"/>
  <c r="T71" i="2"/>
  <c r="Q71" i="2" s="1"/>
  <c r="T81" i="2"/>
  <c r="Q81" i="2" s="1"/>
  <c r="T90" i="2"/>
  <c r="Q90" i="2" s="1"/>
  <c r="T93" i="2"/>
  <c r="Q93" i="2" s="1"/>
  <c r="T97" i="2"/>
  <c r="Q97" i="2" s="1"/>
  <c r="T98" i="2"/>
  <c r="Q98" i="2" s="1"/>
  <c r="T99" i="2"/>
  <c r="Q99" i="2" s="1"/>
  <c r="T100" i="2"/>
  <c r="Q100" i="2" s="1"/>
  <c r="T101" i="2"/>
  <c r="Q101" i="2" s="1"/>
  <c r="T102" i="2"/>
  <c r="Q102" i="2" s="1"/>
  <c r="T103" i="2"/>
  <c r="Q103" i="2" s="1"/>
  <c r="T104" i="2"/>
  <c r="Q104" i="2" s="1"/>
  <c r="T105" i="2"/>
  <c r="Q105" i="2" s="1"/>
  <c r="T106" i="2"/>
  <c r="Q106" i="2" s="1"/>
  <c r="T107" i="2"/>
  <c r="Q107" i="2" s="1"/>
  <c r="T108" i="2"/>
  <c r="Q108" i="2" s="1"/>
  <c r="T109" i="2"/>
  <c r="Q109" i="2" s="1"/>
  <c r="T113" i="2"/>
  <c r="Q113" i="2" s="1"/>
  <c r="T117" i="2"/>
  <c r="Q117" i="2" s="1"/>
  <c r="T118" i="2"/>
  <c r="Q118" i="2" s="1"/>
  <c r="T119" i="2"/>
  <c r="Q119" i="2" s="1"/>
  <c r="T120" i="2"/>
  <c r="Q120" i="2" s="1"/>
  <c r="T121" i="2"/>
  <c r="Q121" i="2" s="1"/>
  <c r="T122" i="2"/>
  <c r="Q122" i="2" s="1"/>
  <c r="T123" i="2"/>
  <c r="Q123" i="2" s="1"/>
  <c r="T124" i="2"/>
  <c r="Q124" i="2" s="1"/>
  <c r="T128" i="2"/>
  <c r="Q128" i="2" s="1"/>
  <c r="T129" i="2"/>
  <c r="Q129" i="2" s="1"/>
  <c r="T133" i="2"/>
  <c r="Q133" i="2" s="1"/>
  <c r="T142" i="2"/>
  <c r="T143" i="2"/>
  <c r="T158" i="2"/>
  <c r="Q158" i="2" s="1"/>
  <c r="T262" i="2"/>
  <c r="Q262" i="2" s="1"/>
  <c r="T275" i="2"/>
  <c r="Q275" i="2" s="1"/>
  <c r="T280" i="2"/>
  <c r="Q280" i="2" s="1"/>
  <c r="T281" i="2"/>
  <c r="Q281" i="2" s="1"/>
  <c r="T282" i="2"/>
  <c r="Q282" i="2" s="1"/>
  <c r="T312" i="2"/>
  <c r="Q312" i="2" s="1"/>
  <c r="T322" i="2"/>
  <c r="Q322" i="2" s="1"/>
  <c r="T349" i="2"/>
  <c r="Q349" i="2" s="1"/>
  <c r="T351" i="2"/>
  <c r="Q351" i="2" s="1"/>
  <c r="T352" i="2"/>
  <c r="Q352" i="2" s="1"/>
  <c r="T353" i="2"/>
  <c r="Q353" i="2" s="1"/>
  <c r="T354" i="2"/>
  <c r="Q354" i="2" s="1"/>
  <c r="T356" i="2"/>
  <c r="Q356" i="2" s="1"/>
  <c r="T357" i="2"/>
  <c r="Q357" i="2" s="1"/>
  <c r="T359" i="2"/>
  <c r="Q359" i="2" s="1"/>
  <c r="T362" i="2"/>
  <c r="Q362" i="2" s="1"/>
  <c r="T380" i="2"/>
  <c r="Q380" i="2" s="1"/>
  <c r="T389" i="2"/>
  <c r="Q389" i="2" s="1"/>
  <c r="T393" i="2"/>
  <c r="Q393" i="2" s="1"/>
  <c r="T396" i="2"/>
  <c r="Q396" i="2" s="1"/>
  <c r="T397" i="2"/>
  <c r="Q397" i="2" s="1"/>
  <c r="T469" i="2"/>
  <c r="Q469" i="2" s="1"/>
  <c r="T506" i="2"/>
  <c r="Q506" i="2" s="1"/>
  <c r="T517" i="2"/>
  <c r="Q517" i="2" s="1"/>
  <c r="T585" i="2"/>
  <c r="Q585" i="2" s="1"/>
  <c r="T613" i="2"/>
  <c r="Q613" i="2" s="1"/>
  <c r="T615" i="2"/>
  <c r="Q615" i="2" s="1"/>
  <c r="T630" i="2"/>
  <c r="Q630" i="2" s="1"/>
  <c r="T671" i="2"/>
  <c r="T678" i="2"/>
  <c r="Q678" i="2" s="1"/>
  <c r="T681" i="2"/>
  <c r="Q681" i="2" s="1"/>
  <c r="T682" i="2"/>
  <c r="Q682" i="2" s="1"/>
  <c r="T703" i="2"/>
  <c r="Q703" i="2" s="1"/>
  <c r="T704" i="2"/>
  <c r="Q704" i="2" s="1"/>
  <c r="T711" i="2"/>
  <c r="Q711" i="2" s="1"/>
  <c r="S591" i="2"/>
  <c r="S195" i="1"/>
  <c r="W144" i="2" l="1"/>
  <c r="T144" i="2" l="1"/>
  <c r="Z144" i="2" l="1"/>
  <c r="X51" i="1" l="1"/>
  <c r="Z51" i="1" s="1"/>
  <c r="X49" i="1"/>
  <c r="Z49" i="1" s="1"/>
  <c r="U51" i="1"/>
  <c r="W51" i="1" s="1"/>
  <c r="U49" i="1"/>
  <c r="W49" i="1" s="1"/>
  <c r="R51" i="1"/>
  <c r="T51" i="1" s="1"/>
  <c r="Q51" i="1" s="1"/>
  <c r="R49" i="1"/>
  <c r="T49" i="1" s="1"/>
  <c r="Q49" i="1" s="1"/>
  <c r="X68" i="1" l="1"/>
  <c r="Z68" i="1" s="1"/>
  <c r="U68" i="1"/>
  <c r="W68" i="1" s="1"/>
  <c r="R68" i="1"/>
  <c r="T68" i="1" s="1"/>
  <c r="Q68" i="1" s="1"/>
  <c r="X66" i="1"/>
  <c r="Z66" i="1" s="1"/>
  <c r="U66" i="1"/>
  <c r="W66" i="1" s="1"/>
  <c r="R66" i="1"/>
  <c r="T66" i="1" s="1"/>
  <c r="Q66" i="1" s="1"/>
  <c r="X59" i="1" l="1"/>
  <c r="Z59" i="1" s="1"/>
  <c r="U59" i="1"/>
  <c r="W59" i="1" s="1"/>
  <c r="X57" i="1"/>
  <c r="Z57" i="1" s="1"/>
  <c r="U57" i="1"/>
  <c r="W57" i="1" s="1"/>
  <c r="R59" i="1"/>
  <c r="T59" i="1" s="1"/>
  <c r="Q59" i="1" s="1"/>
  <c r="R57" i="1"/>
  <c r="T57" i="1" s="1"/>
  <c r="Q57" i="1" s="1"/>
  <c r="X55" i="1" l="1"/>
  <c r="Z55" i="1" s="1"/>
  <c r="X54" i="1"/>
  <c r="Z54" i="1" s="1"/>
  <c r="U55" i="1"/>
  <c r="W55" i="1" s="1"/>
  <c r="U54" i="1"/>
  <c r="W54" i="1" s="1"/>
  <c r="R55" i="1"/>
  <c r="T55" i="1" s="1"/>
  <c r="Q55" i="1" s="1"/>
  <c r="R54" i="1"/>
  <c r="T54" i="1" s="1"/>
  <c r="Q54" i="1" s="1"/>
  <c r="X96" i="2" l="1"/>
  <c r="Z96" i="2" s="1"/>
  <c r="C17" i="5" l="1"/>
  <c r="C19" i="5" l="1"/>
  <c r="D21" i="3" l="1"/>
  <c r="D46" i="3"/>
  <c r="X94" i="2"/>
  <c r="Z94" i="2" s="1"/>
  <c r="U94" i="2"/>
  <c r="W94" i="2" s="1"/>
  <c r="R94" i="2"/>
  <c r="T94" i="2" s="1"/>
  <c r="Q94" i="2" s="1"/>
  <c r="T145" i="2" l="1"/>
  <c r="Q145" i="2" s="1"/>
  <c r="Z145" i="2" l="1"/>
  <c r="W145" i="2"/>
  <c r="U146" i="2"/>
  <c r="Z146" i="2" s="1"/>
  <c r="T146" i="2"/>
  <c r="Q146" i="2" s="1"/>
  <c r="X358" i="2"/>
  <c r="Z358" i="2" s="1"/>
  <c r="W146" i="2" l="1"/>
  <c r="X82" i="2"/>
  <c r="Z82" i="2" s="1"/>
  <c r="X84" i="2"/>
  <c r="Z84" i="2" s="1"/>
  <c r="X89" i="2"/>
  <c r="Z89" i="2" s="1"/>
  <c r="X91" i="2"/>
  <c r="Z91" i="2" s="1"/>
  <c r="X7" i="2"/>
  <c r="Z7" i="2" s="1"/>
  <c r="X8" i="2"/>
  <c r="Z8" i="2" s="1"/>
  <c r="X13" i="2"/>
  <c r="Z13" i="2" s="1"/>
  <c r="X15" i="2"/>
  <c r="Z15" i="2" s="1"/>
  <c r="X17" i="2"/>
  <c r="Z17" i="2" s="1"/>
  <c r="X92" i="2"/>
  <c r="Z92" i="2" s="1"/>
  <c r="Z20" i="2"/>
  <c r="X57" i="2"/>
  <c r="Z57" i="2" s="1"/>
  <c r="X64" i="2"/>
  <c r="Z64" i="2" s="1"/>
  <c r="Z25" i="2"/>
  <c r="X26" i="2"/>
  <c r="Z26" i="2" s="1"/>
  <c r="X27" i="2"/>
  <c r="Z27" i="2" s="1"/>
  <c r="Z28" i="2"/>
  <c r="X29" i="2"/>
  <c r="Z29" i="2" s="1"/>
  <c r="X66" i="2"/>
  <c r="Z66" i="2" s="1"/>
  <c r="X3" i="2"/>
  <c r="Z3" i="2" s="1"/>
  <c r="X31" i="2"/>
  <c r="Z31" i="2" s="1"/>
  <c r="X32" i="2"/>
  <c r="Z32" i="2" s="1"/>
  <c r="X33" i="2"/>
  <c r="Z33" i="2" s="1"/>
  <c r="X34" i="2"/>
  <c r="Z34" i="2" s="1"/>
  <c r="X67" i="2"/>
  <c r="Z67" i="2" s="1"/>
  <c r="X35" i="2"/>
  <c r="Z35" i="2" s="1"/>
  <c r="X68" i="2"/>
  <c r="Z68" i="2" s="1"/>
  <c r="X69" i="2"/>
  <c r="Z69" i="2" s="1"/>
  <c r="X37" i="2"/>
  <c r="Z37" i="2" s="1"/>
  <c r="X38" i="2"/>
  <c r="Z38" i="2" s="1"/>
  <c r="X263" i="2"/>
  <c r="Z263" i="2" s="1"/>
  <c r="X105" i="2"/>
  <c r="Z105" i="2" s="1"/>
  <c r="X111" i="2"/>
  <c r="Z111" i="2" s="1"/>
  <c r="X112" i="2"/>
  <c r="Z112" i="2" s="1"/>
  <c r="X114" i="2"/>
  <c r="Z114" i="2" s="1"/>
  <c r="X115" i="2"/>
  <c r="Z115" i="2" s="1"/>
  <c r="X116" i="2"/>
  <c r="Z116" i="2" s="1"/>
  <c r="X264" i="2"/>
  <c r="Z264" i="2" s="1"/>
  <c r="X265" i="2"/>
  <c r="Z265" i="2" s="1"/>
  <c r="X266" i="2"/>
  <c r="Z266" i="2" s="1"/>
  <c r="X267" i="2"/>
  <c r="Z267" i="2" s="1"/>
  <c r="X268" i="2"/>
  <c r="Z268" i="2" s="1"/>
  <c r="X269" i="2"/>
  <c r="Z269" i="2" s="1"/>
  <c r="X188" i="2"/>
  <c r="Z188" i="2" s="1"/>
  <c r="X244" i="2"/>
  <c r="Z244" i="2" s="1"/>
  <c r="X245" i="2"/>
  <c r="Z245" i="2" s="1"/>
  <c r="X208" i="2"/>
  <c r="Z208" i="2" s="1"/>
  <c r="X209" i="2"/>
  <c r="Z209" i="2" s="1"/>
  <c r="X225" i="2"/>
  <c r="Z225" i="2" s="1"/>
  <c r="X168" i="2"/>
  <c r="Z168" i="2" s="1"/>
  <c r="X125" i="2"/>
  <c r="Z125" i="2" s="1"/>
  <c r="X42" i="2"/>
  <c r="Z42" i="2" s="1"/>
  <c r="X127" i="2"/>
  <c r="Z127" i="2" s="1"/>
  <c r="X128" i="2"/>
  <c r="Z128" i="2" s="1"/>
  <c r="Z129" i="2"/>
  <c r="X130" i="2"/>
  <c r="Z130" i="2" s="1"/>
  <c r="X189" i="2"/>
  <c r="Z189" i="2" s="1"/>
  <c r="X270" i="2"/>
  <c r="Z270" i="2" s="1"/>
  <c r="X271" i="2"/>
  <c r="Z271" i="2" s="1"/>
  <c r="X273" i="2"/>
  <c r="Z273" i="2" s="1"/>
  <c r="X274" i="2"/>
  <c r="Z274" i="2" s="1"/>
  <c r="X191" i="2"/>
  <c r="Z191" i="2" s="1"/>
  <c r="X192" i="2"/>
  <c r="Z192" i="2" s="1"/>
  <c r="X72" i="2"/>
  <c r="Z72" i="2" s="1"/>
  <c r="X194" i="2"/>
  <c r="Z194" i="2" s="1"/>
  <c r="X246" i="2"/>
  <c r="Z246" i="2" s="1"/>
  <c r="X677" i="2"/>
  <c r="Z677" i="2" s="1"/>
  <c r="X73" i="2"/>
  <c r="Z73" i="2" s="1"/>
  <c r="X679" i="2"/>
  <c r="Z679" i="2" s="1"/>
  <c r="X210" i="2"/>
  <c r="Z210" i="2" s="1"/>
  <c r="X74" i="2"/>
  <c r="Z74" i="2" s="1"/>
  <c r="X211" i="2"/>
  <c r="Z211" i="2" s="1"/>
  <c r="X212" i="2"/>
  <c r="Z212" i="2" s="1"/>
  <c r="X226" i="2"/>
  <c r="Z226" i="2" s="1"/>
  <c r="X75" i="2"/>
  <c r="Z75" i="2" s="1"/>
  <c r="X227" i="2"/>
  <c r="Z227" i="2" s="1"/>
  <c r="X169" i="2"/>
  <c r="Z169" i="2" s="1"/>
  <c r="X76" i="2"/>
  <c r="Z76" i="2" s="1"/>
  <c r="X277" i="2"/>
  <c r="Z277" i="2" s="1"/>
  <c r="X683" i="2"/>
  <c r="Z683" i="2" s="1"/>
  <c r="X398" i="2"/>
  <c r="Z398" i="2" s="1"/>
  <c r="X59" i="2"/>
  <c r="Z59" i="2" s="1"/>
  <c r="X44" i="2"/>
  <c r="Z44" i="2" s="1"/>
  <c r="X45" i="2"/>
  <c r="Z45" i="2" s="1"/>
  <c r="X46" i="2"/>
  <c r="Z46" i="2" s="1"/>
  <c r="X47" i="2"/>
  <c r="Z47" i="2" s="1"/>
  <c r="X78" i="2"/>
  <c r="Z78" i="2" s="1"/>
  <c r="X376" i="2"/>
  <c r="Z376" i="2" s="1"/>
  <c r="X686" i="2"/>
  <c r="Z686" i="2" s="1"/>
  <c r="X620" i="2"/>
  <c r="Z620" i="2" s="1"/>
  <c r="X347" i="2"/>
  <c r="Z347" i="2" s="1"/>
  <c r="X134" i="2"/>
  <c r="Z134" i="2" s="1"/>
  <c r="X135" i="2"/>
  <c r="Z135" i="2" s="1"/>
  <c r="X49" i="2"/>
  <c r="Z49" i="2" s="1"/>
  <c r="X198" i="2"/>
  <c r="Z198" i="2" s="1"/>
  <c r="X138" i="2"/>
  <c r="Z138" i="2" s="1"/>
  <c r="X139" i="2"/>
  <c r="Z139" i="2" s="1"/>
  <c r="X622" i="2"/>
  <c r="Z622" i="2" s="1"/>
  <c r="X364" i="2"/>
  <c r="Z364" i="2" s="1"/>
  <c r="X365" i="2"/>
  <c r="Z365" i="2" s="1"/>
  <c r="X688" i="2"/>
  <c r="Z688" i="2" s="1"/>
  <c r="X689" i="2"/>
  <c r="Z689" i="2" s="1"/>
  <c r="X690" i="2"/>
  <c r="Z690" i="2" s="1"/>
  <c r="X691" i="2"/>
  <c r="Z691" i="2" s="1"/>
  <c r="X692" i="2"/>
  <c r="Z692" i="2" s="1"/>
  <c r="X693" i="2"/>
  <c r="Z693" i="2" s="1"/>
  <c r="X694" i="2"/>
  <c r="Z694" i="2" s="1"/>
  <c r="X695" i="2"/>
  <c r="Z695" i="2" s="1"/>
  <c r="X696" i="2"/>
  <c r="Z696" i="2" s="1"/>
  <c r="X402" i="2"/>
  <c r="Z402" i="2" s="1"/>
  <c r="X403" i="2"/>
  <c r="Z403" i="2" s="1"/>
  <c r="X404" i="2"/>
  <c r="Z404" i="2" s="1"/>
  <c r="X405" i="2"/>
  <c r="Z405" i="2" s="1"/>
  <c r="X406" i="2"/>
  <c r="Z406" i="2" s="1"/>
  <c r="X407" i="2"/>
  <c r="Z407" i="2" s="1"/>
  <c r="X408" i="2"/>
  <c r="Z408" i="2" s="1"/>
  <c r="X409" i="2"/>
  <c r="Z409" i="2" s="1"/>
  <c r="X410" i="2"/>
  <c r="Z410" i="2" s="1"/>
  <c r="X411" i="2"/>
  <c r="Z411" i="2" s="1"/>
  <c r="X412" i="2"/>
  <c r="Z412" i="2" s="1"/>
  <c r="X413" i="2"/>
  <c r="Z413" i="2" s="1"/>
  <c r="X414" i="2"/>
  <c r="Z414" i="2" s="1"/>
  <c r="X415" i="2"/>
  <c r="Z415" i="2" s="1"/>
  <c r="X416" i="2"/>
  <c r="Z416" i="2" s="1"/>
  <c r="X417" i="2"/>
  <c r="Z417" i="2" s="1"/>
  <c r="X418" i="2"/>
  <c r="Z418" i="2" s="1"/>
  <c r="X419" i="2"/>
  <c r="Z419" i="2" s="1"/>
  <c r="X420" i="2"/>
  <c r="Z420" i="2" s="1"/>
  <c r="X421" i="2"/>
  <c r="Z421" i="2" s="1"/>
  <c r="X422" i="2"/>
  <c r="Z422" i="2" s="1"/>
  <c r="X423" i="2"/>
  <c r="Z423" i="2" s="1"/>
  <c r="X424" i="2"/>
  <c r="Z424" i="2" s="1"/>
  <c r="X425" i="2"/>
  <c r="Z425" i="2" s="1"/>
  <c r="X426" i="2"/>
  <c r="Z426" i="2" s="1"/>
  <c r="X427" i="2"/>
  <c r="Z427" i="2" s="1"/>
  <c r="X428" i="2"/>
  <c r="Z428" i="2" s="1"/>
  <c r="X429" i="2"/>
  <c r="Z429" i="2" s="1"/>
  <c r="X430" i="2"/>
  <c r="Z430" i="2" s="1"/>
  <c r="X431" i="2"/>
  <c r="Z431" i="2" s="1"/>
  <c r="X432" i="2"/>
  <c r="Z432" i="2" s="1"/>
  <c r="X433" i="2"/>
  <c r="Z433" i="2" s="1"/>
  <c r="X434" i="2"/>
  <c r="Z434" i="2" s="1"/>
  <c r="X435" i="2"/>
  <c r="Z435" i="2" s="1"/>
  <c r="X436" i="2"/>
  <c r="Z436" i="2" s="1"/>
  <c r="X437" i="2"/>
  <c r="Z437" i="2" s="1"/>
  <c r="X438" i="2"/>
  <c r="Z438" i="2" s="1"/>
  <c r="X439" i="2"/>
  <c r="Z439" i="2" s="1"/>
  <c r="X440" i="2"/>
  <c r="Z440" i="2" s="1"/>
  <c r="X441" i="2"/>
  <c r="Z441" i="2" s="1"/>
  <c r="X442" i="2"/>
  <c r="Z442" i="2" s="1"/>
  <c r="X443" i="2"/>
  <c r="Z443" i="2" s="1"/>
  <c r="X444" i="2"/>
  <c r="Z444" i="2" s="1"/>
  <c r="X445" i="2"/>
  <c r="Z445" i="2" s="1"/>
  <c r="X446" i="2"/>
  <c r="Z446" i="2" s="1"/>
  <c r="X447" i="2"/>
  <c r="Z447" i="2" s="1"/>
  <c r="X448" i="2"/>
  <c r="Z448" i="2" s="1"/>
  <c r="X449" i="2"/>
  <c r="Z449" i="2" s="1"/>
  <c r="X450" i="2"/>
  <c r="Z450" i="2" s="1"/>
  <c r="X451" i="2"/>
  <c r="Z451" i="2" s="1"/>
  <c r="X452" i="2"/>
  <c r="Z452" i="2" s="1"/>
  <c r="X453" i="2"/>
  <c r="Z453" i="2" s="1"/>
  <c r="X454" i="2"/>
  <c r="Z454" i="2" s="1"/>
  <c r="X455" i="2"/>
  <c r="Z455" i="2" s="1"/>
  <c r="X456" i="2"/>
  <c r="Z456" i="2" s="1"/>
  <c r="X457" i="2"/>
  <c r="Z457" i="2" s="1"/>
  <c r="X458" i="2"/>
  <c r="Z458" i="2" s="1"/>
  <c r="X459" i="2"/>
  <c r="Z459" i="2" s="1"/>
  <c r="X460" i="2"/>
  <c r="Z460" i="2" s="1"/>
  <c r="X461" i="2"/>
  <c r="Z461" i="2" s="1"/>
  <c r="X462" i="2"/>
  <c r="Z462" i="2" s="1"/>
  <c r="X463" i="2"/>
  <c r="Z463" i="2" s="1"/>
  <c r="X464" i="2"/>
  <c r="Z464" i="2" s="1"/>
  <c r="X465" i="2"/>
  <c r="Z465" i="2" s="1"/>
  <c r="X466" i="2"/>
  <c r="Z466" i="2" s="1"/>
  <c r="X467" i="2"/>
  <c r="Z467" i="2" s="1"/>
  <c r="X468" i="2"/>
  <c r="Z468" i="2" s="1"/>
  <c r="X470" i="2"/>
  <c r="Z470" i="2" s="1"/>
  <c r="X471" i="2"/>
  <c r="Z471" i="2" s="1"/>
  <c r="X472" i="2"/>
  <c r="Z472" i="2" s="1"/>
  <c r="X473" i="2"/>
  <c r="Z473" i="2" s="1"/>
  <c r="X474" i="2"/>
  <c r="Z474" i="2" s="1"/>
  <c r="X475" i="2"/>
  <c r="Z475" i="2" s="1"/>
  <c r="X479" i="2"/>
  <c r="Z479" i="2" s="1"/>
  <c r="X480" i="2"/>
  <c r="Z480" i="2" s="1"/>
  <c r="X481" i="2"/>
  <c r="Z481" i="2" s="1"/>
  <c r="X482" i="2"/>
  <c r="Z482" i="2" s="1"/>
  <c r="X483" i="2"/>
  <c r="Z483" i="2" s="1"/>
  <c r="X484" i="2"/>
  <c r="Z484" i="2" s="1"/>
  <c r="X485" i="2"/>
  <c r="Z485" i="2" s="1"/>
  <c r="X486" i="2"/>
  <c r="Z486" i="2" s="1"/>
  <c r="X487" i="2"/>
  <c r="Z487" i="2" s="1"/>
  <c r="X488" i="2"/>
  <c r="Z488" i="2" s="1"/>
  <c r="X489" i="2"/>
  <c r="Z489" i="2" s="1"/>
  <c r="X491" i="2"/>
  <c r="Z491" i="2" s="1"/>
  <c r="X493" i="2"/>
  <c r="Z493" i="2" s="1"/>
  <c r="X494" i="2"/>
  <c r="Z494" i="2" s="1"/>
  <c r="X495" i="2"/>
  <c r="Z495" i="2" s="1"/>
  <c r="X496" i="2"/>
  <c r="Z496" i="2" s="1"/>
  <c r="X497" i="2"/>
  <c r="Z497" i="2" s="1"/>
  <c r="X498" i="2"/>
  <c r="Z498" i="2" s="1"/>
  <c r="X499" i="2"/>
  <c r="Z499" i="2" s="1"/>
  <c r="X501" i="2"/>
  <c r="Z501" i="2" s="1"/>
  <c r="X503" i="2"/>
  <c r="Z503" i="2" s="1"/>
  <c r="X505" i="2"/>
  <c r="Z505" i="2" s="1"/>
  <c r="X508" i="2"/>
  <c r="Z508" i="2" s="1"/>
  <c r="X509" i="2"/>
  <c r="Z509" i="2" s="1"/>
  <c r="X510" i="2"/>
  <c r="Z510" i="2" s="1"/>
  <c r="X513" i="2"/>
  <c r="Z513" i="2" s="1"/>
  <c r="X514" i="2"/>
  <c r="Z514" i="2" s="1"/>
  <c r="X515" i="2"/>
  <c r="Z515" i="2" s="1"/>
  <c r="X516" i="2"/>
  <c r="Z516" i="2" s="1"/>
  <c r="X623" i="2"/>
  <c r="Z623" i="2" s="1"/>
  <c r="X624" i="2"/>
  <c r="Z624" i="2" s="1"/>
  <c r="X625" i="2"/>
  <c r="Z625" i="2" s="1"/>
  <c r="X626" i="2"/>
  <c r="Z626" i="2" s="1"/>
  <c r="X627" i="2"/>
  <c r="Z627" i="2" s="1"/>
  <c r="X628" i="2"/>
  <c r="Z628" i="2" s="1"/>
  <c r="X629" i="2"/>
  <c r="Z629" i="2" s="1"/>
  <c r="X288" i="2"/>
  <c r="Z288" i="2" s="1"/>
  <c r="X290" i="2"/>
  <c r="Z290" i="2" s="1"/>
  <c r="X293" i="2"/>
  <c r="Z293" i="2" s="1"/>
  <c r="X61" i="2"/>
  <c r="Z61" i="2" s="1"/>
  <c r="X368" i="2"/>
  <c r="Z368" i="2" s="1"/>
  <c r="X370" i="2"/>
  <c r="Z370" i="2" s="1"/>
  <c r="X371" i="2"/>
  <c r="Z371" i="2" s="1"/>
  <c r="X372" i="2"/>
  <c r="Z372" i="2" s="1"/>
  <c r="X373" i="2"/>
  <c r="Z373" i="2" s="1"/>
  <c r="X374" i="2"/>
  <c r="Z374" i="2" s="1"/>
  <c r="X375" i="2"/>
  <c r="Z375" i="2" s="1"/>
  <c r="X377" i="2"/>
  <c r="Z377" i="2" s="1"/>
  <c r="X698" i="2"/>
  <c r="Z698" i="2" s="1"/>
  <c r="X700" i="2"/>
  <c r="Z700" i="2" s="1"/>
  <c r="X701" i="2"/>
  <c r="Z701" i="2" s="1"/>
  <c r="X702" i="2"/>
  <c r="Z702" i="2" s="1"/>
  <c r="X705" i="2"/>
  <c r="Z705" i="2" s="1"/>
  <c r="X706" i="2"/>
  <c r="Z706" i="2" s="1"/>
  <c r="X518" i="2"/>
  <c r="Z518" i="2" s="1"/>
  <c r="X519" i="2"/>
  <c r="Z519" i="2" s="1"/>
  <c r="X520" i="2"/>
  <c r="Z520" i="2" s="1"/>
  <c r="X521" i="2"/>
  <c r="Z521" i="2" s="1"/>
  <c r="X522" i="2"/>
  <c r="Z522" i="2" s="1"/>
  <c r="X523" i="2"/>
  <c r="Z523" i="2" s="1"/>
  <c r="X524" i="2"/>
  <c r="Z524" i="2" s="1"/>
  <c r="X525" i="2"/>
  <c r="Z525" i="2" s="1"/>
  <c r="X526" i="2"/>
  <c r="Z526" i="2" s="1"/>
  <c r="X527" i="2"/>
  <c r="Z527" i="2" s="1"/>
  <c r="X528" i="2"/>
  <c r="Z528" i="2" s="1"/>
  <c r="X529" i="2"/>
  <c r="Z529" i="2" s="1"/>
  <c r="X530" i="2"/>
  <c r="Z530" i="2" s="1"/>
  <c r="X531" i="2"/>
  <c r="Z531" i="2" s="1"/>
  <c r="X532" i="2"/>
  <c r="Z532" i="2" s="1"/>
  <c r="X533" i="2"/>
  <c r="Z533" i="2" s="1"/>
  <c r="X534" i="2"/>
  <c r="Z534" i="2" s="1"/>
  <c r="X535" i="2"/>
  <c r="Z535" i="2" s="1"/>
  <c r="X536" i="2"/>
  <c r="Z536" i="2" s="1"/>
  <c r="X537" i="2"/>
  <c r="Z537" i="2" s="1"/>
  <c r="X538" i="2"/>
  <c r="Z538" i="2" s="1"/>
  <c r="X539" i="2"/>
  <c r="Z539" i="2" s="1"/>
  <c r="X540" i="2"/>
  <c r="Z540" i="2" s="1"/>
  <c r="X541" i="2"/>
  <c r="Z541" i="2" s="1"/>
  <c r="X542" i="2"/>
  <c r="Z542" i="2" s="1"/>
  <c r="X543" i="2"/>
  <c r="Z543" i="2" s="1"/>
  <c r="X544" i="2"/>
  <c r="Z544" i="2" s="1"/>
  <c r="X545" i="2"/>
  <c r="Z545" i="2" s="1"/>
  <c r="X546" i="2"/>
  <c r="Z546" i="2" s="1"/>
  <c r="X547" i="2"/>
  <c r="Z547" i="2" s="1"/>
  <c r="X548" i="2"/>
  <c r="Z548" i="2" s="1"/>
  <c r="X549" i="2"/>
  <c r="Z549" i="2" s="1"/>
  <c r="X550" i="2"/>
  <c r="Z550" i="2" s="1"/>
  <c r="X551" i="2"/>
  <c r="Z551" i="2" s="1"/>
  <c r="X552" i="2"/>
  <c r="Z552" i="2" s="1"/>
  <c r="X553" i="2"/>
  <c r="Z553" i="2" s="1"/>
  <c r="X554" i="2"/>
  <c r="Z554" i="2" s="1"/>
  <c r="X555" i="2"/>
  <c r="Z555" i="2" s="1"/>
  <c r="X556" i="2"/>
  <c r="Z556" i="2" s="1"/>
  <c r="X557" i="2"/>
  <c r="Z557" i="2" s="1"/>
  <c r="X558" i="2"/>
  <c r="Z558" i="2" s="1"/>
  <c r="X559" i="2"/>
  <c r="Z559" i="2" s="1"/>
  <c r="X560" i="2"/>
  <c r="Z560" i="2" s="1"/>
  <c r="X561" i="2"/>
  <c r="Z561" i="2" s="1"/>
  <c r="X562" i="2"/>
  <c r="Z562" i="2" s="1"/>
  <c r="X563" i="2"/>
  <c r="Z563" i="2" s="1"/>
  <c r="X564" i="2"/>
  <c r="Z564" i="2" s="1"/>
  <c r="X565" i="2"/>
  <c r="Z565" i="2" s="1"/>
  <c r="X566" i="2"/>
  <c r="Z566" i="2" s="1"/>
  <c r="X567" i="2"/>
  <c r="Z567" i="2" s="1"/>
  <c r="X568" i="2"/>
  <c r="Z568" i="2" s="1"/>
  <c r="X569" i="2"/>
  <c r="Z569" i="2" s="1"/>
  <c r="X570" i="2"/>
  <c r="Z570" i="2" s="1"/>
  <c r="X571" i="2"/>
  <c r="Z571" i="2" s="1"/>
  <c r="X572" i="2"/>
  <c r="Z572" i="2" s="1"/>
  <c r="X573" i="2"/>
  <c r="Z573" i="2" s="1"/>
  <c r="X574" i="2"/>
  <c r="Z574" i="2" s="1"/>
  <c r="X575" i="2"/>
  <c r="Z575" i="2" s="1"/>
  <c r="X577" i="2"/>
  <c r="Z577" i="2" s="1"/>
  <c r="X582" i="2"/>
  <c r="Z582" i="2" s="1"/>
  <c r="X583" i="2"/>
  <c r="Z583" i="2" s="1"/>
  <c r="X584" i="2"/>
  <c r="Z584" i="2" s="1"/>
  <c r="X586" i="2"/>
  <c r="Z586" i="2" s="1"/>
  <c r="X587" i="2"/>
  <c r="Z587" i="2" s="1"/>
  <c r="X588" i="2"/>
  <c r="Z588" i="2" s="1"/>
  <c r="X631" i="2"/>
  <c r="Z631" i="2" s="1"/>
  <c r="X632" i="2"/>
  <c r="Z632" i="2" s="1"/>
  <c r="X633" i="2"/>
  <c r="Z633" i="2" s="1"/>
  <c r="X634" i="2"/>
  <c r="Z634" i="2" s="1"/>
  <c r="X635" i="2"/>
  <c r="Z635" i="2" s="1"/>
  <c r="X636" i="2"/>
  <c r="Z636" i="2" s="1"/>
  <c r="X637" i="2"/>
  <c r="Z637" i="2" s="1"/>
  <c r="X639" i="2"/>
  <c r="Z639" i="2" s="1"/>
  <c r="X640" i="2"/>
  <c r="Z640" i="2" s="1"/>
  <c r="X641" i="2"/>
  <c r="Z641" i="2" s="1"/>
  <c r="X642" i="2"/>
  <c r="Z642" i="2" s="1"/>
  <c r="X643" i="2"/>
  <c r="Z643" i="2" s="1"/>
  <c r="X298" i="2"/>
  <c r="Z298" i="2" s="1"/>
  <c r="X305" i="2"/>
  <c r="Z305" i="2" s="1"/>
  <c r="X306" i="2"/>
  <c r="Z306" i="2" s="1"/>
  <c r="X307" i="2"/>
  <c r="Z307" i="2" s="1"/>
  <c r="X308" i="2"/>
  <c r="Z308" i="2" s="1"/>
  <c r="X309" i="2"/>
  <c r="Z309" i="2" s="1"/>
  <c r="X310" i="2"/>
  <c r="Z310" i="2" s="1"/>
  <c r="X311" i="2"/>
  <c r="Z311" i="2" s="1"/>
  <c r="X314" i="2"/>
  <c r="Z314" i="2" s="1"/>
  <c r="X319" i="2"/>
  <c r="Z319" i="2" s="1"/>
  <c r="X320" i="2"/>
  <c r="Z320" i="2" s="1"/>
  <c r="X321" i="2"/>
  <c r="Z321" i="2" s="1"/>
  <c r="X712" i="2"/>
  <c r="Z712" i="2" s="1"/>
  <c r="X590" i="2"/>
  <c r="Z590" i="2" s="1"/>
  <c r="X591" i="2"/>
  <c r="Z591" i="2" s="1"/>
  <c r="X381" i="2"/>
  <c r="Z381" i="2" s="1"/>
  <c r="X713" i="2"/>
  <c r="Z713" i="2" s="1"/>
  <c r="X715" i="2"/>
  <c r="Z715" i="2" s="1"/>
  <c r="X716" i="2"/>
  <c r="Z716" i="2" s="1"/>
  <c r="X717" i="2"/>
  <c r="Z717" i="2" s="1"/>
  <c r="X718" i="2"/>
  <c r="Z718" i="2" s="1"/>
  <c r="X719" i="2"/>
  <c r="Z719" i="2" s="1"/>
  <c r="X723" i="2"/>
  <c r="Z723" i="2" s="1"/>
  <c r="X323" i="2"/>
  <c r="Z323" i="2" s="1"/>
  <c r="X324" i="2"/>
  <c r="Z324" i="2" s="1"/>
  <c r="X382" i="2"/>
  <c r="Z382" i="2" s="1"/>
  <c r="X383" i="2"/>
  <c r="Z383" i="2" s="1"/>
  <c r="X726" i="2"/>
  <c r="Z726" i="2" s="1"/>
  <c r="X645" i="2"/>
  <c r="Z645" i="2" s="1"/>
  <c r="X646" i="2"/>
  <c r="Z646" i="2" s="1"/>
  <c r="X647" i="2"/>
  <c r="Z647" i="2" s="1"/>
  <c r="X648" i="2"/>
  <c r="Z648" i="2" s="1"/>
  <c r="X328" i="2"/>
  <c r="Z328" i="2" s="1"/>
  <c r="X51" i="2"/>
  <c r="Z51" i="2" s="1"/>
  <c r="X52" i="2"/>
  <c r="Z52" i="2" s="1"/>
  <c r="X53" i="2"/>
  <c r="Z53" i="2" s="1"/>
  <c r="X599" i="2"/>
  <c r="Z599" i="2" s="1"/>
  <c r="X600" i="2"/>
  <c r="Z600" i="2" s="1"/>
  <c r="X330" i="2"/>
  <c r="Z330" i="2" s="1"/>
  <c r="X331" i="2"/>
  <c r="Z331" i="2" s="1"/>
  <c r="X352" i="2"/>
  <c r="Z352" i="2" s="1"/>
  <c r="X385" i="2"/>
  <c r="Z385" i="2" s="1"/>
  <c r="X734" i="2"/>
  <c r="Z734" i="2" s="1"/>
  <c r="X735" i="2"/>
  <c r="Z735" i="2" s="1"/>
  <c r="X656" i="2"/>
  <c r="Z656" i="2" s="1"/>
  <c r="X657" i="2"/>
  <c r="Z657" i="2" s="1"/>
  <c r="X658" i="2"/>
  <c r="Z658" i="2" s="1"/>
  <c r="X659" i="2"/>
  <c r="Z659" i="2" s="1"/>
  <c r="X660" i="2"/>
  <c r="Z660" i="2" s="1"/>
  <c r="X661" i="2"/>
  <c r="Z661" i="2" s="1"/>
  <c r="X333" i="2"/>
  <c r="Z333" i="2" s="1"/>
  <c r="X334" i="2"/>
  <c r="Z334" i="2" s="1"/>
  <c r="X335" i="2"/>
  <c r="Z335" i="2" s="1"/>
  <c r="X336" i="2"/>
  <c r="Z336" i="2" s="1"/>
  <c r="X337" i="2"/>
  <c r="Z337" i="2" s="1"/>
  <c r="X338" i="2"/>
  <c r="Z338" i="2" s="1"/>
  <c r="X339" i="2"/>
  <c r="Z339" i="2" s="1"/>
  <c r="X340" i="2"/>
  <c r="Z340" i="2" s="1"/>
  <c r="X752" i="2"/>
  <c r="Z752" i="2" s="1"/>
  <c r="X63" i="2"/>
  <c r="Z63" i="2" s="1"/>
  <c r="X341" i="2"/>
  <c r="Z341" i="2" s="1"/>
  <c r="X342" i="2"/>
  <c r="Z342" i="2" s="1"/>
  <c r="X386" i="2"/>
  <c r="Z386" i="2" s="1"/>
  <c r="X662" i="2"/>
  <c r="Z662" i="2" s="1"/>
  <c r="X344" i="2"/>
  <c r="Z344" i="2" s="1"/>
  <c r="X217" i="2"/>
  <c r="Z217" i="2" s="1"/>
  <c r="X56" i="2"/>
  <c r="Z56" i="2" s="1"/>
  <c r="X345" i="2"/>
  <c r="Z345" i="2" s="1"/>
  <c r="X387" i="2"/>
  <c r="Z387" i="2" s="1"/>
  <c r="X753" i="2"/>
  <c r="Z753" i="2" s="1"/>
  <c r="X602" i="2"/>
  <c r="Z602" i="2" s="1"/>
  <c r="X670" i="2"/>
  <c r="Z670" i="2" s="1"/>
  <c r="X603" i="2"/>
  <c r="Z603" i="2" s="1"/>
  <c r="X754" i="2"/>
  <c r="Z754" i="2" s="1"/>
  <c r="X200" i="2"/>
  <c r="Z200" i="2" s="1"/>
  <c r="X140" i="2"/>
  <c r="Z140" i="2" s="1"/>
  <c r="X218" i="2"/>
  <c r="Z218" i="2" s="1"/>
  <c r="X219" i="2"/>
  <c r="Z219" i="2" s="1"/>
  <c r="X178" i="2"/>
  <c r="Z178" i="2" s="1"/>
  <c r="X201" i="2"/>
  <c r="Z201" i="2" s="1"/>
  <c r="X255" i="2"/>
  <c r="Z255" i="2" s="1"/>
  <c r="X256" i="2"/>
  <c r="Z256" i="2" s="1"/>
  <c r="X220" i="2"/>
  <c r="Z220" i="2" s="1"/>
  <c r="X179" i="2"/>
  <c r="Z179" i="2" s="1"/>
  <c r="X180" i="2"/>
  <c r="Z180" i="2" s="1"/>
  <c r="X181" i="2"/>
  <c r="Z181" i="2" s="1"/>
  <c r="X141" i="2"/>
  <c r="Z141" i="2" s="1"/>
  <c r="X202" i="2"/>
  <c r="Z202" i="2" s="1"/>
  <c r="X388" i="2"/>
  <c r="Z388" i="2" s="1"/>
  <c r="X203" i="2"/>
  <c r="Z203" i="2" s="1"/>
  <c r="X257" i="2"/>
  <c r="Z257" i="2" s="1"/>
  <c r="X258" i="2"/>
  <c r="Z258" i="2" s="1"/>
  <c r="X755" i="2"/>
  <c r="Z755" i="2" s="1"/>
  <c r="X221" i="2"/>
  <c r="Z221" i="2" s="1"/>
  <c r="X236" i="2"/>
  <c r="Z236" i="2" s="1"/>
  <c r="X237" i="2"/>
  <c r="Z237" i="2" s="1"/>
  <c r="X672" i="2"/>
  <c r="Z672" i="2" s="1"/>
  <c r="X182" i="2"/>
  <c r="Z182" i="2" s="1"/>
  <c r="X183" i="2"/>
  <c r="Z183" i="2" s="1"/>
  <c r="X184" i="2"/>
  <c r="Z184" i="2" s="1"/>
  <c r="X346" i="2"/>
  <c r="Z346" i="2" s="1"/>
  <c r="X204" i="2"/>
  <c r="Z204" i="2" s="1"/>
  <c r="X259" i="2"/>
  <c r="Z259" i="2" s="1"/>
  <c r="X222" i="2"/>
  <c r="Z222" i="2" s="1"/>
  <c r="X238" i="2"/>
  <c r="Z238" i="2" s="1"/>
  <c r="X185" i="2"/>
  <c r="Z185" i="2" s="1"/>
  <c r="X143" i="2"/>
  <c r="Z143" i="2" s="1"/>
  <c r="X80" i="2"/>
  <c r="Z80" i="2" s="1"/>
  <c r="X147" i="2"/>
  <c r="Z147" i="2" s="1"/>
  <c r="X148" i="2"/>
  <c r="Z148" i="2" s="1"/>
  <c r="X149" i="2"/>
  <c r="Z149" i="2" s="1"/>
  <c r="X150" i="2"/>
  <c r="Z150" i="2" s="1"/>
  <c r="X151" i="2"/>
  <c r="Z151" i="2" s="1"/>
  <c r="X152" i="2"/>
  <c r="Z152" i="2" s="1"/>
  <c r="X153" i="2"/>
  <c r="Z153" i="2" s="1"/>
  <c r="X154" i="2"/>
  <c r="Z154" i="2" s="1"/>
  <c r="X155" i="2"/>
  <c r="Z155" i="2" s="1"/>
  <c r="X156" i="2"/>
  <c r="Z156" i="2" s="1"/>
  <c r="X157" i="2"/>
  <c r="Z157" i="2" s="1"/>
  <c r="X159" i="2"/>
  <c r="Z159" i="2" s="1"/>
  <c r="X160" i="2"/>
  <c r="Z160" i="2" s="1"/>
  <c r="X161" i="2"/>
  <c r="Z161" i="2" s="1"/>
  <c r="X162" i="2"/>
  <c r="Z162" i="2" s="1"/>
  <c r="X163" i="2"/>
  <c r="Z163" i="2" s="1"/>
  <c r="X164" i="2"/>
  <c r="Z164" i="2" s="1"/>
  <c r="X165" i="2"/>
  <c r="Z165" i="2" s="1"/>
  <c r="X166" i="2"/>
  <c r="Z166" i="2" s="1"/>
  <c r="X167" i="2"/>
  <c r="Z167" i="2" s="1"/>
  <c r="X205" i="2"/>
  <c r="Z205" i="2" s="1"/>
  <c r="X206" i="2"/>
  <c r="Z206" i="2" s="1"/>
  <c r="X260" i="2"/>
  <c r="Z260" i="2" s="1"/>
  <c r="X223" i="2"/>
  <c r="Z223" i="2" s="1"/>
  <c r="X224" i="2"/>
  <c r="Z224" i="2" s="1"/>
  <c r="X239" i="2"/>
  <c r="Z239" i="2" s="1"/>
  <c r="X240" i="2"/>
  <c r="Z240" i="2" s="1"/>
  <c r="X186" i="2"/>
  <c r="Z186" i="2" s="1"/>
  <c r="X207" i="2"/>
  <c r="Z207" i="2" s="1"/>
  <c r="X261" i="2"/>
  <c r="Z261" i="2" s="1"/>
  <c r="X241" i="2"/>
  <c r="Z241" i="2" s="1"/>
  <c r="X242" i="2"/>
  <c r="Z242" i="2" s="1"/>
  <c r="X243" i="2"/>
  <c r="Z243" i="2" s="1"/>
  <c r="X187" i="2"/>
  <c r="Z187" i="2" s="1"/>
  <c r="X5" i="1"/>
  <c r="Z5" i="1" s="1"/>
  <c r="X6" i="1"/>
  <c r="Z6" i="1" s="1"/>
  <c r="X7" i="1"/>
  <c r="Z7" i="1" s="1"/>
  <c r="X8" i="1"/>
  <c r="Z8" i="1" s="1"/>
  <c r="X9" i="1"/>
  <c r="Z9" i="1" s="1"/>
  <c r="X10" i="1"/>
  <c r="Z10" i="1" s="1"/>
  <c r="X11" i="1"/>
  <c r="Z11" i="1" s="1"/>
  <c r="X12" i="1"/>
  <c r="Z12" i="1" s="1"/>
  <c r="X13" i="1"/>
  <c r="Z13" i="1" s="1"/>
  <c r="X14" i="1"/>
  <c r="Z14" i="1" s="1"/>
  <c r="X15" i="1"/>
  <c r="Z15" i="1" s="1"/>
  <c r="X16" i="1"/>
  <c r="Z16" i="1" s="1"/>
  <c r="X17" i="1"/>
  <c r="Z17" i="1" s="1"/>
  <c r="X18" i="1"/>
  <c r="Z18" i="1" s="1"/>
  <c r="X19" i="1"/>
  <c r="Z19" i="1" s="1"/>
  <c r="X20" i="1"/>
  <c r="Z20" i="1" s="1"/>
  <c r="X21" i="1"/>
  <c r="Z21" i="1" s="1"/>
  <c r="X22" i="1"/>
  <c r="Z22" i="1" s="1"/>
  <c r="X23" i="1"/>
  <c r="Z23" i="1" s="1"/>
  <c r="X24" i="1"/>
  <c r="Z24" i="1" s="1"/>
  <c r="X25" i="1"/>
  <c r="Z25" i="1" s="1"/>
  <c r="X26" i="1"/>
  <c r="Z26" i="1" s="1"/>
  <c r="X29" i="1"/>
  <c r="Z29" i="1" s="1"/>
  <c r="X30" i="1"/>
  <c r="Z30" i="1" s="1"/>
  <c r="X31" i="1"/>
  <c r="Z31" i="1" s="1"/>
  <c r="X32" i="1"/>
  <c r="Z32" i="1" s="1"/>
  <c r="X33" i="1"/>
  <c r="Z33" i="1" s="1"/>
  <c r="X34" i="1"/>
  <c r="Z34" i="1" s="1"/>
  <c r="X35" i="1"/>
  <c r="Z35" i="1" s="1"/>
  <c r="X36" i="1"/>
  <c r="Z36" i="1" s="1"/>
  <c r="X37" i="1"/>
  <c r="Z37" i="1" s="1"/>
  <c r="X40" i="1"/>
  <c r="Z40" i="1" s="1"/>
  <c r="X41" i="1"/>
  <c r="Z41" i="1" s="1"/>
  <c r="X47" i="1"/>
  <c r="Z47" i="1" s="1"/>
  <c r="X48" i="1"/>
  <c r="Z48" i="1" s="1"/>
  <c r="X65" i="1"/>
  <c r="Z65" i="1" s="1"/>
  <c r="X52" i="1"/>
  <c r="Z52" i="1" s="1"/>
  <c r="X67" i="1"/>
  <c r="Z67" i="1" s="1"/>
  <c r="X56" i="1"/>
  <c r="Z56" i="1" s="1"/>
  <c r="X58" i="1"/>
  <c r="Z58" i="1" s="1"/>
  <c r="X60" i="1"/>
  <c r="Z60" i="1" s="1"/>
  <c r="X61" i="1"/>
  <c r="Z61" i="1" s="1"/>
  <c r="X62" i="1"/>
  <c r="Z62" i="1" s="1"/>
  <c r="X63" i="1"/>
  <c r="Z63" i="1" s="1"/>
  <c r="X64" i="1"/>
  <c r="Z64" i="1" s="1"/>
  <c r="X50" i="1"/>
  <c r="Z50" i="1" s="1"/>
  <c r="X53" i="1"/>
  <c r="Z53" i="1" s="1"/>
  <c r="X69" i="1"/>
  <c r="Z69" i="1" s="1"/>
  <c r="X70" i="1"/>
  <c r="Z70" i="1" s="1"/>
  <c r="X71" i="1"/>
  <c r="Z71" i="1" s="1"/>
  <c r="X73" i="1"/>
  <c r="Z73" i="1" s="1"/>
  <c r="X74" i="1"/>
  <c r="Z74" i="1" s="1"/>
  <c r="X75" i="1"/>
  <c r="Z75" i="1" s="1"/>
  <c r="X76" i="1"/>
  <c r="Z76" i="1" s="1"/>
  <c r="X77" i="1"/>
  <c r="Z77" i="1" s="1"/>
  <c r="X78" i="1"/>
  <c r="Z78" i="1" s="1"/>
  <c r="X79" i="1"/>
  <c r="Z79" i="1" s="1"/>
  <c r="X80" i="1"/>
  <c r="Z80" i="1" s="1"/>
  <c r="X81" i="1"/>
  <c r="Z81" i="1" s="1"/>
  <c r="X82" i="1"/>
  <c r="Z82" i="1" s="1"/>
  <c r="X83" i="1"/>
  <c r="Z83" i="1" s="1"/>
  <c r="X84" i="1"/>
  <c r="Z84" i="1" s="1"/>
  <c r="X85" i="1"/>
  <c r="Z85" i="1" s="1"/>
  <c r="X86" i="1"/>
  <c r="Z86" i="1" s="1"/>
  <c r="X87" i="1"/>
  <c r="Z87" i="1" s="1"/>
  <c r="X88" i="1"/>
  <c r="Z88" i="1" s="1"/>
  <c r="X89" i="1"/>
  <c r="Z89" i="1" s="1"/>
  <c r="X90" i="1"/>
  <c r="Z90" i="1" s="1"/>
  <c r="X91" i="1"/>
  <c r="Z91" i="1" s="1"/>
  <c r="X92" i="1"/>
  <c r="Z92" i="1" s="1"/>
  <c r="X93" i="1"/>
  <c r="Z93" i="1" s="1"/>
  <c r="X94" i="1"/>
  <c r="Z94" i="1" s="1"/>
  <c r="X95" i="1"/>
  <c r="Z95" i="1" s="1"/>
  <c r="X96" i="1"/>
  <c r="Z96" i="1" s="1"/>
  <c r="X97" i="1"/>
  <c r="Z97" i="1" s="1"/>
  <c r="X100" i="1"/>
  <c r="Z100" i="1" s="1"/>
  <c r="X101" i="1"/>
  <c r="Z101" i="1" s="1"/>
  <c r="X102" i="1"/>
  <c r="Z102" i="1" s="1"/>
  <c r="X103" i="1"/>
  <c r="Z103" i="1" s="1"/>
  <c r="X104" i="1"/>
  <c r="Z104" i="1" s="1"/>
  <c r="X105" i="1"/>
  <c r="Z105" i="1" s="1"/>
  <c r="X106" i="1"/>
  <c r="Z106" i="1" s="1"/>
  <c r="X107" i="1"/>
  <c r="Z107" i="1" s="1"/>
  <c r="X108" i="1"/>
  <c r="Z108" i="1" s="1"/>
  <c r="X109" i="1"/>
  <c r="Z109" i="1" s="1"/>
  <c r="X110" i="1"/>
  <c r="Z110" i="1" s="1"/>
  <c r="X111" i="1"/>
  <c r="Z111" i="1" s="1"/>
  <c r="X112" i="1"/>
  <c r="Z112" i="1" s="1"/>
  <c r="X113" i="1"/>
  <c r="Z113" i="1" s="1"/>
  <c r="X114" i="1"/>
  <c r="Z114" i="1" s="1"/>
  <c r="X115" i="1"/>
  <c r="Z115" i="1" s="1"/>
  <c r="X116" i="1"/>
  <c r="Z116" i="1" s="1"/>
  <c r="X117" i="1"/>
  <c r="Z117" i="1" s="1"/>
  <c r="X118" i="1"/>
  <c r="Z118" i="1" s="1"/>
  <c r="X119" i="1"/>
  <c r="Z119" i="1" s="1"/>
  <c r="X120" i="1"/>
  <c r="Z120" i="1" s="1"/>
  <c r="X123" i="1"/>
  <c r="Z123" i="1" s="1"/>
  <c r="X124" i="1"/>
  <c r="Z124" i="1" s="1"/>
  <c r="X125" i="1"/>
  <c r="Z125" i="1" s="1"/>
  <c r="X126" i="1"/>
  <c r="Z126" i="1" s="1"/>
  <c r="X127" i="1"/>
  <c r="Z127" i="1" s="1"/>
  <c r="X128" i="1"/>
  <c r="Z128" i="1" s="1"/>
  <c r="X129" i="1"/>
  <c r="Z129" i="1" s="1"/>
  <c r="X130" i="1"/>
  <c r="Z130" i="1" s="1"/>
  <c r="X131" i="1"/>
  <c r="Z131" i="1" s="1"/>
  <c r="X132" i="1"/>
  <c r="Z132" i="1" s="1"/>
  <c r="X133" i="1"/>
  <c r="Z133" i="1" s="1"/>
  <c r="X134" i="1"/>
  <c r="Z134" i="1" s="1"/>
  <c r="X136" i="1"/>
  <c r="Z136" i="1" s="1"/>
  <c r="X137" i="1"/>
  <c r="Z137" i="1" s="1"/>
  <c r="X138" i="1"/>
  <c r="Z138" i="1" s="1"/>
  <c r="X139" i="1"/>
  <c r="Z139" i="1" s="1"/>
  <c r="X140" i="1"/>
  <c r="Z140" i="1" s="1"/>
  <c r="X141" i="1"/>
  <c r="Z141" i="1" s="1"/>
  <c r="X142" i="1"/>
  <c r="Z142" i="1" s="1"/>
  <c r="X143" i="1"/>
  <c r="Z143" i="1" s="1"/>
  <c r="X144" i="1"/>
  <c r="Z144" i="1" s="1"/>
  <c r="X145" i="1"/>
  <c r="Z145" i="1" s="1"/>
  <c r="X146" i="1"/>
  <c r="Z146" i="1" s="1"/>
  <c r="X147" i="1"/>
  <c r="Z147" i="1" s="1"/>
  <c r="X148" i="1"/>
  <c r="Z148" i="1" s="1"/>
  <c r="X149" i="1"/>
  <c r="Z149" i="1" s="1"/>
  <c r="X150" i="1"/>
  <c r="Z150" i="1" s="1"/>
  <c r="X151" i="1"/>
  <c r="Z151" i="1" s="1"/>
  <c r="X152" i="1"/>
  <c r="Z152" i="1" s="1"/>
  <c r="X153" i="1"/>
  <c r="Z153" i="1" s="1"/>
  <c r="X154" i="1"/>
  <c r="Z154" i="1" s="1"/>
  <c r="X155" i="1"/>
  <c r="Z155" i="1" s="1"/>
  <c r="X158" i="1"/>
  <c r="Z158" i="1" s="1"/>
  <c r="X159" i="1"/>
  <c r="Z159" i="1" s="1"/>
  <c r="X160" i="1"/>
  <c r="Z160" i="1" s="1"/>
  <c r="X161" i="1"/>
  <c r="Z161" i="1" s="1"/>
  <c r="X162" i="1"/>
  <c r="Z162" i="1" s="1"/>
  <c r="X163" i="1"/>
  <c r="Z163" i="1" s="1"/>
  <c r="X164" i="1"/>
  <c r="Z164" i="1" s="1"/>
  <c r="X165" i="1"/>
  <c r="Z165" i="1" s="1"/>
  <c r="X166" i="1"/>
  <c r="Z166" i="1" s="1"/>
  <c r="X167" i="1"/>
  <c r="Z167" i="1" s="1"/>
  <c r="X168" i="1"/>
  <c r="Z168" i="1" s="1"/>
  <c r="X169" i="1"/>
  <c r="Z169" i="1" s="1"/>
  <c r="X170" i="1"/>
  <c r="Z170" i="1" s="1"/>
  <c r="X171" i="1"/>
  <c r="Z171" i="1" s="1"/>
  <c r="X172" i="1"/>
  <c r="Z172" i="1" s="1"/>
  <c r="X173" i="1"/>
  <c r="Z173" i="1" s="1"/>
  <c r="X174" i="1"/>
  <c r="Z174" i="1" s="1"/>
  <c r="X175" i="1"/>
  <c r="Z175" i="1" s="1"/>
  <c r="X178" i="1"/>
  <c r="Z178" i="1" s="1"/>
  <c r="X179" i="1"/>
  <c r="Z179" i="1" s="1"/>
  <c r="X182" i="1"/>
  <c r="Z182" i="1" s="1"/>
  <c r="X183" i="1"/>
  <c r="Z183" i="1" s="1"/>
  <c r="X184" i="1"/>
  <c r="Z184" i="1" s="1"/>
  <c r="X185" i="1"/>
  <c r="Z185" i="1" s="1"/>
  <c r="X186" i="1"/>
  <c r="Z186" i="1" s="1"/>
  <c r="X187" i="1"/>
  <c r="Z187" i="1" s="1"/>
  <c r="X188" i="1"/>
  <c r="Z188" i="1" s="1"/>
  <c r="X189" i="1"/>
  <c r="Z189" i="1" s="1"/>
  <c r="X190" i="1"/>
  <c r="Z190" i="1" s="1"/>
  <c r="X194" i="1"/>
  <c r="Z194" i="1" s="1"/>
  <c r="X195" i="1"/>
  <c r="Z195" i="1" s="1"/>
  <c r="X196" i="1"/>
  <c r="Z196" i="1" s="1"/>
  <c r="X197" i="1"/>
  <c r="Z197" i="1" s="1"/>
  <c r="X198" i="1"/>
  <c r="Z198" i="1" s="1"/>
  <c r="X199" i="1"/>
  <c r="Z199" i="1" s="1"/>
  <c r="X200" i="1"/>
  <c r="Z200" i="1" s="1"/>
  <c r="X201" i="1"/>
  <c r="Z201" i="1" s="1"/>
  <c r="X202" i="1"/>
  <c r="Z202" i="1" s="1"/>
  <c r="X203" i="1"/>
  <c r="Z203" i="1" s="1"/>
  <c r="X204" i="1"/>
  <c r="Z204" i="1" s="1"/>
  <c r="X205" i="1"/>
  <c r="Z205" i="1" s="1"/>
  <c r="X206" i="1"/>
  <c r="Z206" i="1" s="1"/>
  <c r="X208" i="1"/>
  <c r="Z208" i="1" s="1"/>
  <c r="X210" i="1"/>
  <c r="Z210" i="1" s="1"/>
  <c r="X214" i="1"/>
  <c r="Z214" i="1" s="1"/>
  <c r="X216" i="1"/>
  <c r="Z216" i="1" s="1"/>
  <c r="X217" i="1"/>
  <c r="Z217" i="1" s="1"/>
  <c r="X218" i="1"/>
  <c r="Z218" i="1" s="1"/>
  <c r="X220" i="1"/>
  <c r="Z220" i="1" s="1"/>
  <c r="X222" i="1"/>
  <c r="Z222" i="1" s="1"/>
  <c r="X223" i="1"/>
  <c r="Z223" i="1" s="1"/>
  <c r="X224" i="1"/>
  <c r="Z224" i="1" s="1"/>
  <c r="X225" i="1"/>
  <c r="Z225" i="1" s="1"/>
  <c r="X226" i="1"/>
  <c r="Z226" i="1" s="1"/>
  <c r="X227" i="1"/>
  <c r="Z227" i="1" s="1"/>
  <c r="X228" i="1"/>
  <c r="Z228" i="1" s="1"/>
  <c r="X229" i="1"/>
  <c r="Z229" i="1" s="1"/>
  <c r="X230" i="1"/>
  <c r="Z230" i="1" s="1"/>
  <c r="X231" i="1"/>
  <c r="Z231" i="1" s="1"/>
  <c r="X232" i="1"/>
  <c r="Z232" i="1" s="1"/>
  <c r="X233" i="1"/>
  <c r="Z233" i="1" s="1"/>
  <c r="X234" i="1"/>
  <c r="Z234" i="1" s="1"/>
  <c r="X235" i="1"/>
  <c r="Z235" i="1" s="1"/>
  <c r="X236" i="1"/>
  <c r="Z236" i="1" s="1"/>
  <c r="X237" i="1"/>
  <c r="Z237" i="1" s="1"/>
  <c r="X238" i="1"/>
  <c r="Z238" i="1" s="1"/>
  <c r="X239" i="1"/>
  <c r="Z239" i="1" s="1"/>
  <c r="X240" i="1"/>
  <c r="Z240" i="1" s="1"/>
  <c r="X241" i="1"/>
  <c r="Z241" i="1" s="1"/>
  <c r="X242" i="1"/>
  <c r="Z242" i="1" s="1"/>
  <c r="X243" i="1"/>
  <c r="Z243" i="1" s="1"/>
  <c r="X244" i="1"/>
  <c r="Z244" i="1" s="1"/>
  <c r="X245" i="1"/>
  <c r="Z245" i="1" s="1"/>
  <c r="X247" i="1"/>
  <c r="Z247" i="1" s="1"/>
  <c r="X248" i="1"/>
  <c r="Z248" i="1" s="1"/>
  <c r="X250" i="1"/>
  <c r="Z250" i="1" s="1"/>
  <c r="X251" i="1"/>
  <c r="Z251" i="1" s="1"/>
  <c r="X253" i="1"/>
  <c r="Z253" i="1" s="1"/>
  <c r="X255" i="1"/>
  <c r="Z255" i="1" s="1"/>
  <c r="X256" i="1"/>
  <c r="Z256" i="1" s="1"/>
  <c r="X261" i="1"/>
  <c r="Z261" i="1" s="1"/>
  <c r="X263" i="1"/>
  <c r="Z263" i="1" s="1"/>
  <c r="X264" i="1"/>
  <c r="Z264" i="1" s="1"/>
  <c r="X272" i="1"/>
  <c r="Z272" i="1" s="1"/>
  <c r="X273" i="1"/>
  <c r="Z273" i="1" s="1"/>
  <c r="X275" i="1"/>
  <c r="Z275" i="1" s="1"/>
  <c r="X276" i="1"/>
  <c r="Z276" i="1" s="1"/>
  <c r="X279" i="1"/>
  <c r="Z279" i="1" s="1"/>
  <c r="X280" i="1"/>
  <c r="Z280" i="1" s="1"/>
  <c r="X281" i="1"/>
  <c r="Z281" i="1" s="1"/>
  <c r="X286" i="1"/>
  <c r="Z286" i="1" s="1"/>
  <c r="X287" i="1"/>
  <c r="Z287" i="1" s="1"/>
  <c r="X288" i="1"/>
  <c r="Z288" i="1" s="1"/>
  <c r="X289" i="1"/>
  <c r="Z289" i="1" s="1"/>
  <c r="X290" i="1"/>
  <c r="Z290" i="1" s="1"/>
  <c r="X291" i="1"/>
  <c r="Z291" i="1" s="1"/>
  <c r="X292" i="1"/>
  <c r="Z292" i="1" s="1"/>
  <c r="X293" i="1"/>
  <c r="Z293" i="1" s="1"/>
  <c r="X294" i="1"/>
  <c r="Z294" i="1" s="1"/>
  <c r="X295" i="1"/>
  <c r="Z295" i="1" s="1"/>
  <c r="X296" i="1"/>
  <c r="Z296" i="1" s="1"/>
  <c r="X297" i="1"/>
  <c r="Z297" i="1" s="1"/>
  <c r="X298" i="1"/>
  <c r="Z298" i="1" s="1"/>
  <c r="X299" i="1"/>
  <c r="Z299" i="1" s="1"/>
  <c r="X300" i="1"/>
  <c r="Z300" i="1" s="1"/>
  <c r="X301" i="1"/>
  <c r="Z301" i="1" s="1"/>
  <c r="X302" i="1"/>
  <c r="Z302" i="1" s="1"/>
  <c r="X303" i="1"/>
  <c r="Z303" i="1" s="1"/>
  <c r="X304" i="1"/>
  <c r="Z304" i="1" s="1"/>
  <c r="X305" i="1"/>
  <c r="Z305" i="1" s="1"/>
  <c r="X306" i="1"/>
  <c r="Z306" i="1" s="1"/>
  <c r="X307" i="1"/>
  <c r="Z307" i="1" s="1"/>
  <c r="X308" i="1"/>
  <c r="Z308" i="1" s="1"/>
  <c r="X313" i="1"/>
  <c r="Z313" i="1" s="1"/>
  <c r="X314" i="1"/>
  <c r="Z314" i="1" s="1"/>
  <c r="X315" i="1"/>
  <c r="Z315" i="1" s="1"/>
  <c r="X316" i="1"/>
  <c r="Z316" i="1" s="1"/>
  <c r="X317" i="1"/>
  <c r="Z317" i="1" s="1"/>
  <c r="X318" i="1"/>
  <c r="Z318" i="1" s="1"/>
  <c r="X319" i="1"/>
  <c r="Z319" i="1" s="1"/>
  <c r="X320" i="1"/>
  <c r="Z320" i="1" s="1"/>
  <c r="X321" i="1"/>
  <c r="Z321" i="1" s="1"/>
  <c r="X323" i="1"/>
  <c r="Z323" i="1" s="1"/>
  <c r="X324" i="1"/>
  <c r="Z324" i="1" s="1"/>
  <c r="X325" i="1"/>
  <c r="Z325" i="1" s="1"/>
  <c r="X326" i="1"/>
  <c r="Z326" i="1" s="1"/>
  <c r="X327" i="1"/>
  <c r="Z327" i="1" s="1"/>
  <c r="X328" i="1"/>
  <c r="Z328" i="1" s="1"/>
  <c r="X329" i="1"/>
  <c r="Z329" i="1" s="1"/>
  <c r="X330" i="1"/>
  <c r="Z330" i="1" s="1"/>
  <c r="X331" i="1"/>
  <c r="Z331" i="1" s="1"/>
  <c r="X332" i="1"/>
  <c r="Z332" i="1" s="1"/>
  <c r="X333" i="1"/>
  <c r="Z333" i="1" s="1"/>
  <c r="X334" i="1"/>
  <c r="Z334" i="1" s="1"/>
  <c r="X335" i="1"/>
  <c r="Z335" i="1" s="1"/>
  <c r="X336" i="1"/>
  <c r="Z336" i="1" s="1"/>
  <c r="X337" i="1"/>
  <c r="Z337" i="1" s="1"/>
  <c r="X338" i="1"/>
  <c r="Z338" i="1" s="1"/>
  <c r="X339" i="1"/>
  <c r="Z339" i="1" s="1"/>
  <c r="X340" i="1"/>
  <c r="Z340" i="1" s="1"/>
  <c r="X341" i="1"/>
  <c r="Z341" i="1" s="1"/>
  <c r="X342" i="1"/>
  <c r="Z342" i="1" s="1"/>
  <c r="X343" i="1"/>
  <c r="Z343" i="1" s="1"/>
  <c r="X344" i="1"/>
  <c r="Z344" i="1" s="1"/>
  <c r="X345" i="1"/>
  <c r="Z345" i="1" s="1"/>
  <c r="X346" i="1"/>
  <c r="Z346" i="1" s="1"/>
  <c r="X347" i="1"/>
  <c r="Z347" i="1" s="1"/>
  <c r="X348" i="1"/>
  <c r="Z348" i="1" s="1"/>
  <c r="X349" i="1"/>
  <c r="Z349" i="1" s="1"/>
  <c r="X350" i="1"/>
  <c r="Z350" i="1" s="1"/>
  <c r="X351" i="1"/>
  <c r="Z351" i="1" s="1"/>
  <c r="X352" i="1"/>
  <c r="Z352" i="1" s="1"/>
  <c r="X4" i="1" l="1"/>
  <c r="Z4" i="1" s="1"/>
  <c r="U4" i="1"/>
  <c r="W4" i="1" s="1"/>
  <c r="U5" i="1"/>
  <c r="W5" i="1" s="1"/>
  <c r="U6" i="1"/>
  <c r="W6" i="1" s="1"/>
  <c r="U7" i="1"/>
  <c r="W7" i="1" s="1"/>
  <c r="U8" i="1"/>
  <c r="W8" i="1" s="1"/>
  <c r="U9" i="1"/>
  <c r="W9" i="1" s="1"/>
  <c r="U10" i="1"/>
  <c r="W10" i="1" s="1"/>
  <c r="U11" i="1"/>
  <c r="W11" i="1" s="1"/>
  <c r="U12" i="1"/>
  <c r="W12" i="1" s="1"/>
  <c r="U13" i="1"/>
  <c r="W13" i="1" s="1"/>
  <c r="U14" i="1"/>
  <c r="W14" i="1" s="1"/>
  <c r="U15" i="1"/>
  <c r="W15" i="1" s="1"/>
  <c r="U16" i="1"/>
  <c r="W16" i="1" s="1"/>
  <c r="U17" i="1"/>
  <c r="W17" i="1" s="1"/>
  <c r="U18" i="1"/>
  <c r="W18" i="1" s="1"/>
  <c r="U19" i="1"/>
  <c r="W19" i="1" s="1"/>
  <c r="U20" i="1"/>
  <c r="W20" i="1" s="1"/>
  <c r="U21" i="1"/>
  <c r="W21" i="1" s="1"/>
  <c r="U22" i="1"/>
  <c r="W22" i="1" s="1"/>
  <c r="U23" i="1"/>
  <c r="W23" i="1" s="1"/>
  <c r="U24" i="1"/>
  <c r="W24" i="1" s="1"/>
  <c r="U25" i="1"/>
  <c r="W25" i="1" s="1"/>
  <c r="U26" i="1"/>
  <c r="W26" i="1" s="1"/>
  <c r="U27" i="1"/>
  <c r="W27" i="1" s="1"/>
  <c r="U28" i="1"/>
  <c r="W28" i="1" s="1"/>
  <c r="U29" i="1"/>
  <c r="W29" i="1" s="1"/>
  <c r="U30" i="1"/>
  <c r="W30" i="1" s="1"/>
  <c r="U31" i="1"/>
  <c r="W31" i="1" s="1"/>
  <c r="U32" i="1"/>
  <c r="W32" i="1" s="1"/>
  <c r="U33" i="1"/>
  <c r="W33" i="1" s="1"/>
  <c r="U34" i="1"/>
  <c r="W34" i="1" s="1"/>
  <c r="U35" i="1"/>
  <c r="W35" i="1" s="1"/>
  <c r="U36" i="1"/>
  <c r="W36" i="1" s="1"/>
  <c r="U37" i="1"/>
  <c r="W37" i="1" s="1"/>
  <c r="U38" i="1"/>
  <c r="W38" i="1" s="1"/>
  <c r="U39" i="1"/>
  <c r="W39" i="1" s="1"/>
  <c r="U40" i="1"/>
  <c r="W40" i="1" s="1"/>
  <c r="U41" i="1"/>
  <c r="W41" i="1" s="1"/>
  <c r="U42" i="1"/>
  <c r="W42" i="1" s="1"/>
  <c r="U43" i="1"/>
  <c r="W43" i="1" s="1"/>
  <c r="U44" i="1"/>
  <c r="W44" i="1" s="1"/>
  <c r="U45" i="1"/>
  <c r="W45" i="1" s="1"/>
  <c r="U46" i="1"/>
  <c r="W46" i="1" s="1"/>
  <c r="U47" i="1"/>
  <c r="W47" i="1" s="1"/>
  <c r="U48" i="1"/>
  <c r="W48" i="1" s="1"/>
  <c r="U65" i="1"/>
  <c r="W65" i="1" s="1"/>
  <c r="U52" i="1"/>
  <c r="W52" i="1" s="1"/>
  <c r="U67" i="1"/>
  <c r="W67" i="1" s="1"/>
  <c r="U56" i="1"/>
  <c r="W56" i="1" s="1"/>
  <c r="U58" i="1"/>
  <c r="W58" i="1" s="1"/>
  <c r="U60" i="1"/>
  <c r="W60" i="1" s="1"/>
  <c r="U61" i="1"/>
  <c r="W61" i="1" s="1"/>
  <c r="U62" i="1"/>
  <c r="W62" i="1" s="1"/>
  <c r="U63" i="1"/>
  <c r="W63" i="1" s="1"/>
  <c r="U64" i="1"/>
  <c r="W64" i="1" s="1"/>
  <c r="U50" i="1"/>
  <c r="W50" i="1" s="1"/>
  <c r="U53" i="1"/>
  <c r="W53" i="1" s="1"/>
  <c r="U69" i="1"/>
  <c r="W69" i="1" s="1"/>
  <c r="U70" i="1"/>
  <c r="W70" i="1" s="1"/>
  <c r="U71" i="1"/>
  <c r="W71" i="1" s="1"/>
  <c r="U73" i="1"/>
  <c r="W73" i="1" s="1"/>
  <c r="U74" i="1"/>
  <c r="W74" i="1" s="1"/>
  <c r="U75" i="1"/>
  <c r="W75" i="1" s="1"/>
  <c r="U76" i="1"/>
  <c r="W76" i="1" s="1"/>
  <c r="U77" i="1"/>
  <c r="W77" i="1" s="1"/>
  <c r="U78" i="1"/>
  <c r="W78" i="1" s="1"/>
  <c r="U79" i="1"/>
  <c r="W79" i="1" s="1"/>
  <c r="U80" i="1"/>
  <c r="W80" i="1" s="1"/>
  <c r="U81" i="1"/>
  <c r="W81" i="1" s="1"/>
  <c r="U82" i="1"/>
  <c r="W82" i="1" s="1"/>
  <c r="U83" i="1"/>
  <c r="W83" i="1" s="1"/>
  <c r="U84" i="1"/>
  <c r="W84" i="1" s="1"/>
  <c r="U85" i="1"/>
  <c r="W85" i="1" s="1"/>
  <c r="U86" i="1"/>
  <c r="W86" i="1" s="1"/>
  <c r="U87" i="1"/>
  <c r="W87" i="1" s="1"/>
  <c r="U88" i="1"/>
  <c r="W88" i="1" s="1"/>
  <c r="U89" i="1"/>
  <c r="W89" i="1" s="1"/>
  <c r="U90" i="1"/>
  <c r="W90" i="1" s="1"/>
  <c r="U91" i="1"/>
  <c r="W91" i="1" s="1"/>
  <c r="U92" i="1"/>
  <c r="W92" i="1" s="1"/>
  <c r="U93" i="1"/>
  <c r="W93" i="1" s="1"/>
  <c r="U94" i="1"/>
  <c r="W94" i="1" s="1"/>
  <c r="U95" i="1"/>
  <c r="W95" i="1" s="1"/>
  <c r="U96" i="1"/>
  <c r="W96" i="1" s="1"/>
  <c r="U97" i="1"/>
  <c r="W97" i="1" s="1"/>
  <c r="U100" i="1"/>
  <c r="W100" i="1" s="1"/>
  <c r="U101" i="1"/>
  <c r="W101" i="1" s="1"/>
  <c r="U102" i="1"/>
  <c r="W102" i="1" s="1"/>
  <c r="U103" i="1"/>
  <c r="W103" i="1" s="1"/>
  <c r="U104" i="1"/>
  <c r="W104" i="1" s="1"/>
  <c r="U105" i="1"/>
  <c r="W105" i="1" s="1"/>
  <c r="U106" i="1"/>
  <c r="W106" i="1" s="1"/>
  <c r="U107" i="1"/>
  <c r="W107" i="1" s="1"/>
  <c r="U108" i="1"/>
  <c r="W108" i="1" s="1"/>
  <c r="U109" i="1"/>
  <c r="W109" i="1" s="1"/>
  <c r="U110" i="1"/>
  <c r="W110" i="1" s="1"/>
  <c r="U111" i="1"/>
  <c r="W111" i="1" s="1"/>
  <c r="U112" i="1"/>
  <c r="W112" i="1" s="1"/>
  <c r="U113" i="1"/>
  <c r="W113" i="1" s="1"/>
  <c r="U114" i="1"/>
  <c r="W114" i="1" s="1"/>
  <c r="U115" i="1"/>
  <c r="W115" i="1" s="1"/>
  <c r="U116" i="1"/>
  <c r="W116" i="1" s="1"/>
  <c r="U117" i="1"/>
  <c r="W117" i="1" s="1"/>
  <c r="U118" i="1"/>
  <c r="W118" i="1" s="1"/>
  <c r="U119" i="1"/>
  <c r="W119" i="1" s="1"/>
  <c r="U120" i="1"/>
  <c r="W120" i="1" s="1"/>
  <c r="U121" i="1"/>
  <c r="W121" i="1" s="1"/>
  <c r="U122" i="1"/>
  <c r="W122" i="1" s="1"/>
  <c r="U123" i="1"/>
  <c r="W123" i="1" s="1"/>
  <c r="U124" i="1"/>
  <c r="W124" i="1" s="1"/>
  <c r="U125" i="1"/>
  <c r="W125" i="1" s="1"/>
  <c r="U126" i="1"/>
  <c r="W126" i="1" s="1"/>
  <c r="U127" i="1"/>
  <c r="W127" i="1" s="1"/>
  <c r="U128" i="1"/>
  <c r="W128" i="1" s="1"/>
  <c r="U129" i="1"/>
  <c r="W129" i="1" s="1"/>
  <c r="U130" i="1"/>
  <c r="W130" i="1" s="1"/>
  <c r="U131" i="1"/>
  <c r="W131" i="1" s="1"/>
  <c r="U132" i="1"/>
  <c r="W132" i="1" s="1"/>
  <c r="U133" i="1"/>
  <c r="W133" i="1" s="1"/>
  <c r="U134" i="1"/>
  <c r="W134" i="1" s="1"/>
  <c r="U135" i="1"/>
  <c r="W135" i="1" s="1"/>
  <c r="U136" i="1"/>
  <c r="W136" i="1" s="1"/>
  <c r="U137" i="1"/>
  <c r="W137" i="1" s="1"/>
  <c r="U138" i="1"/>
  <c r="W138" i="1" s="1"/>
  <c r="U139" i="1"/>
  <c r="W139" i="1" s="1"/>
  <c r="U140" i="1"/>
  <c r="W140" i="1" s="1"/>
  <c r="U141" i="1"/>
  <c r="W141" i="1" s="1"/>
  <c r="U142" i="1"/>
  <c r="W142" i="1" s="1"/>
  <c r="U143" i="1"/>
  <c r="W143" i="1" s="1"/>
  <c r="U144" i="1"/>
  <c r="W144" i="1" s="1"/>
  <c r="U145" i="1"/>
  <c r="W145" i="1" s="1"/>
  <c r="U146" i="1"/>
  <c r="W146" i="1" s="1"/>
  <c r="U147" i="1"/>
  <c r="W147" i="1" s="1"/>
  <c r="U148" i="1"/>
  <c r="W148" i="1" s="1"/>
  <c r="U149" i="1"/>
  <c r="W149" i="1" s="1"/>
  <c r="U150" i="1"/>
  <c r="W150" i="1" s="1"/>
  <c r="U151" i="1"/>
  <c r="W151" i="1" s="1"/>
  <c r="U152" i="1"/>
  <c r="W152" i="1" s="1"/>
  <c r="U153" i="1"/>
  <c r="W153" i="1" s="1"/>
  <c r="U154" i="1"/>
  <c r="W154" i="1" s="1"/>
  <c r="U155" i="1"/>
  <c r="W155" i="1" s="1"/>
  <c r="U156" i="1"/>
  <c r="W156" i="1" s="1"/>
  <c r="U157" i="1"/>
  <c r="W157" i="1" s="1"/>
  <c r="U158" i="1"/>
  <c r="W158" i="1" s="1"/>
  <c r="U159" i="1"/>
  <c r="W159" i="1" s="1"/>
  <c r="U160" i="1"/>
  <c r="W160" i="1" s="1"/>
  <c r="U161" i="1"/>
  <c r="W161" i="1" s="1"/>
  <c r="U162" i="1"/>
  <c r="W162" i="1" s="1"/>
  <c r="U163" i="1"/>
  <c r="W163" i="1" s="1"/>
  <c r="U164" i="1"/>
  <c r="W164" i="1" s="1"/>
  <c r="U165" i="1"/>
  <c r="W165" i="1" s="1"/>
  <c r="U166" i="1"/>
  <c r="W166" i="1" s="1"/>
  <c r="U167" i="1"/>
  <c r="W167" i="1" s="1"/>
  <c r="U168" i="1"/>
  <c r="W168" i="1" s="1"/>
  <c r="U169" i="1"/>
  <c r="W169" i="1" s="1"/>
  <c r="U170" i="1"/>
  <c r="W170" i="1" s="1"/>
  <c r="U171" i="1"/>
  <c r="W171" i="1" s="1"/>
  <c r="U172" i="1"/>
  <c r="W172" i="1" s="1"/>
  <c r="U173" i="1"/>
  <c r="W173" i="1" s="1"/>
  <c r="U174" i="1"/>
  <c r="W174" i="1" s="1"/>
  <c r="U175" i="1"/>
  <c r="W175" i="1" s="1"/>
  <c r="U176" i="1"/>
  <c r="W176" i="1" s="1"/>
  <c r="U177" i="1"/>
  <c r="W177" i="1" s="1"/>
  <c r="U178" i="1"/>
  <c r="W178" i="1" s="1"/>
  <c r="U179" i="1"/>
  <c r="W179" i="1" s="1"/>
  <c r="U182" i="1"/>
  <c r="W182" i="1" s="1"/>
  <c r="U183" i="1"/>
  <c r="W183" i="1" s="1"/>
  <c r="U184" i="1"/>
  <c r="W184" i="1" s="1"/>
  <c r="U185" i="1"/>
  <c r="W185" i="1" s="1"/>
  <c r="U186" i="1"/>
  <c r="W186" i="1" s="1"/>
  <c r="U187" i="1"/>
  <c r="W187" i="1" s="1"/>
  <c r="U188" i="1"/>
  <c r="W188" i="1" s="1"/>
  <c r="U189" i="1"/>
  <c r="W189" i="1" s="1"/>
  <c r="U190" i="1"/>
  <c r="W190" i="1" s="1"/>
  <c r="U191" i="1"/>
  <c r="W191" i="1" s="1"/>
  <c r="U192" i="1"/>
  <c r="W192" i="1" s="1"/>
  <c r="U193" i="1"/>
  <c r="W193" i="1" s="1"/>
  <c r="U194" i="1"/>
  <c r="W194" i="1" s="1"/>
  <c r="U195" i="1"/>
  <c r="W195" i="1" s="1"/>
  <c r="U196" i="1"/>
  <c r="W196" i="1" s="1"/>
  <c r="U197" i="1"/>
  <c r="W197" i="1" s="1"/>
  <c r="U198" i="1"/>
  <c r="W198" i="1" s="1"/>
  <c r="U199" i="1"/>
  <c r="W199" i="1" s="1"/>
  <c r="U200" i="1"/>
  <c r="W200" i="1" s="1"/>
  <c r="U201" i="1"/>
  <c r="W201" i="1" s="1"/>
  <c r="U202" i="1"/>
  <c r="W202" i="1" s="1"/>
  <c r="U203" i="1"/>
  <c r="W203" i="1" s="1"/>
  <c r="U204" i="1"/>
  <c r="W204" i="1" s="1"/>
  <c r="U205" i="1"/>
  <c r="W205" i="1" s="1"/>
  <c r="U206" i="1"/>
  <c r="W206" i="1" s="1"/>
  <c r="U207" i="1"/>
  <c r="W207" i="1" s="1"/>
  <c r="U208" i="1"/>
  <c r="W208" i="1" s="1"/>
  <c r="U209" i="1"/>
  <c r="W209" i="1" s="1"/>
  <c r="U210" i="1"/>
  <c r="W210" i="1" s="1"/>
  <c r="U211" i="1"/>
  <c r="W211" i="1" s="1"/>
  <c r="U212" i="1"/>
  <c r="W212" i="1" s="1"/>
  <c r="U213" i="1"/>
  <c r="W213" i="1" s="1"/>
  <c r="U214" i="1"/>
  <c r="W214" i="1" s="1"/>
  <c r="U215" i="1"/>
  <c r="W215" i="1" s="1"/>
  <c r="U216" i="1"/>
  <c r="W216" i="1" s="1"/>
  <c r="U217" i="1"/>
  <c r="W217" i="1" s="1"/>
  <c r="U218" i="1"/>
  <c r="W218" i="1" s="1"/>
  <c r="U219" i="1"/>
  <c r="W219" i="1" s="1"/>
  <c r="U220" i="1"/>
  <c r="W220" i="1" s="1"/>
  <c r="U221" i="1"/>
  <c r="W221" i="1" s="1"/>
  <c r="U222" i="1"/>
  <c r="W222" i="1" s="1"/>
  <c r="U223" i="1"/>
  <c r="W223" i="1" s="1"/>
  <c r="U224" i="1"/>
  <c r="W224" i="1" s="1"/>
  <c r="U225" i="1"/>
  <c r="W225" i="1" s="1"/>
  <c r="U226" i="1"/>
  <c r="W226" i="1" s="1"/>
  <c r="U227" i="1"/>
  <c r="W227" i="1" s="1"/>
  <c r="U228" i="1"/>
  <c r="W228" i="1" s="1"/>
  <c r="U229" i="1"/>
  <c r="W229" i="1" s="1"/>
  <c r="U230" i="1"/>
  <c r="W230" i="1" s="1"/>
  <c r="U231" i="1"/>
  <c r="W231" i="1" s="1"/>
  <c r="U232" i="1"/>
  <c r="W232" i="1" s="1"/>
  <c r="U233" i="1"/>
  <c r="W233" i="1" s="1"/>
  <c r="U234" i="1"/>
  <c r="W234" i="1" s="1"/>
  <c r="U235" i="1"/>
  <c r="W235" i="1" s="1"/>
  <c r="U236" i="1"/>
  <c r="W236" i="1" s="1"/>
  <c r="U237" i="1"/>
  <c r="W237" i="1" s="1"/>
  <c r="U238" i="1"/>
  <c r="W238" i="1" s="1"/>
  <c r="U239" i="1"/>
  <c r="W239" i="1" s="1"/>
  <c r="U240" i="1"/>
  <c r="W240" i="1" s="1"/>
  <c r="U241" i="1"/>
  <c r="W241" i="1" s="1"/>
  <c r="U242" i="1"/>
  <c r="W242" i="1" s="1"/>
  <c r="U243" i="1"/>
  <c r="W243" i="1" s="1"/>
  <c r="U244" i="1"/>
  <c r="W244" i="1" s="1"/>
  <c r="U245" i="1"/>
  <c r="W245" i="1" s="1"/>
  <c r="U246" i="1"/>
  <c r="W246" i="1" s="1"/>
  <c r="U247" i="1"/>
  <c r="W247" i="1" s="1"/>
  <c r="U248" i="1"/>
  <c r="W248" i="1" s="1"/>
  <c r="U249" i="1"/>
  <c r="W249" i="1" s="1"/>
  <c r="U250" i="1"/>
  <c r="W250" i="1" s="1"/>
  <c r="U251" i="1"/>
  <c r="W251" i="1" s="1"/>
  <c r="U252" i="1"/>
  <c r="W252" i="1" s="1"/>
  <c r="U253" i="1"/>
  <c r="W253" i="1" s="1"/>
  <c r="U254" i="1"/>
  <c r="W254" i="1" s="1"/>
  <c r="U255" i="1"/>
  <c r="W255" i="1" s="1"/>
  <c r="U256" i="1"/>
  <c r="W256" i="1" s="1"/>
  <c r="U257" i="1"/>
  <c r="W257" i="1" s="1"/>
  <c r="U258" i="1"/>
  <c r="W258" i="1" s="1"/>
  <c r="U259" i="1"/>
  <c r="W259" i="1" s="1"/>
  <c r="U260" i="1"/>
  <c r="W260" i="1" s="1"/>
  <c r="U261" i="1"/>
  <c r="W261" i="1" s="1"/>
  <c r="U262" i="1"/>
  <c r="W262" i="1" s="1"/>
  <c r="U263" i="1"/>
  <c r="W263" i="1" s="1"/>
  <c r="U264" i="1"/>
  <c r="W264" i="1" s="1"/>
  <c r="U265" i="1"/>
  <c r="W265" i="1" s="1"/>
  <c r="U266" i="1"/>
  <c r="W266" i="1" s="1"/>
  <c r="U267" i="1"/>
  <c r="W267" i="1" s="1"/>
  <c r="U268" i="1"/>
  <c r="W268" i="1" s="1"/>
  <c r="U270" i="1"/>
  <c r="W270" i="1" s="1"/>
  <c r="U271" i="1"/>
  <c r="W271" i="1" s="1"/>
  <c r="U272" i="1"/>
  <c r="W272" i="1" s="1"/>
  <c r="U273" i="1"/>
  <c r="W273" i="1" s="1"/>
  <c r="U274" i="1"/>
  <c r="W274" i="1" s="1"/>
  <c r="U275" i="1"/>
  <c r="W275" i="1" s="1"/>
  <c r="U276" i="1"/>
  <c r="W276" i="1" s="1"/>
  <c r="U277" i="1"/>
  <c r="W277" i="1" s="1"/>
  <c r="U278" i="1"/>
  <c r="W278" i="1" s="1"/>
  <c r="U279" i="1"/>
  <c r="W279" i="1" s="1"/>
  <c r="U280" i="1"/>
  <c r="W280" i="1" s="1"/>
  <c r="U281" i="1"/>
  <c r="W281" i="1" s="1"/>
  <c r="U282" i="1"/>
  <c r="W282" i="1" s="1"/>
  <c r="U283" i="1"/>
  <c r="W283" i="1" s="1"/>
  <c r="U284" i="1"/>
  <c r="W284" i="1" s="1"/>
  <c r="U285" i="1"/>
  <c r="W285" i="1" s="1"/>
  <c r="U286" i="1"/>
  <c r="W286" i="1" s="1"/>
  <c r="U287" i="1"/>
  <c r="W287" i="1" s="1"/>
  <c r="U288" i="1"/>
  <c r="W288" i="1" s="1"/>
  <c r="U289" i="1"/>
  <c r="W289" i="1" s="1"/>
  <c r="U290" i="1"/>
  <c r="W290" i="1" s="1"/>
  <c r="U291" i="1"/>
  <c r="W291" i="1" s="1"/>
  <c r="U292" i="1"/>
  <c r="W292" i="1" s="1"/>
  <c r="U293" i="1"/>
  <c r="W293" i="1" s="1"/>
  <c r="U294" i="1"/>
  <c r="W294" i="1" s="1"/>
  <c r="U295" i="1"/>
  <c r="W295" i="1" s="1"/>
  <c r="U296" i="1"/>
  <c r="W296" i="1" s="1"/>
  <c r="U297" i="1"/>
  <c r="W297" i="1" s="1"/>
  <c r="U298" i="1"/>
  <c r="W298" i="1" s="1"/>
  <c r="U299" i="1"/>
  <c r="W299" i="1" s="1"/>
  <c r="U300" i="1"/>
  <c r="W300" i="1" s="1"/>
  <c r="U301" i="1"/>
  <c r="W301" i="1" s="1"/>
  <c r="U302" i="1"/>
  <c r="W302" i="1" s="1"/>
  <c r="U303" i="1"/>
  <c r="W303" i="1" s="1"/>
  <c r="U304" i="1"/>
  <c r="W304" i="1" s="1"/>
  <c r="U305" i="1"/>
  <c r="W305" i="1" s="1"/>
  <c r="U306" i="1"/>
  <c r="W306" i="1" s="1"/>
  <c r="U307" i="1"/>
  <c r="W307" i="1" s="1"/>
  <c r="U308" i="1"/>
  <c r="W308" i="1" s="1"/>
  <c r="U309" i="1"/>
  <c r="W309" i="1" s="1"/>
  <c r="U310" i="1"/>
  <c r="W310" i="1" s="1"/>
  <c r="U311" i="1"/>
  <c r="W311" i="1" s="1"/>
  <c r="U312" i="1"/>
  <c r="W312" i="1" s="1"/>
  <c r="U313" i="1"/>
  <c r="W313" i="1" s="1"/>
  <c r="U314" i="1"/>
  <c r="W314" i="1" s="1"/>
  <c r="U315" i="1"/>
  <c r="W315" i="1" s="1"/>
  <c r="U316" i="1"/>
  <c r="W316" i="1" s="1"/>
  <c r="U317" i="1"/>
  <c r="W317" i="1" s="1"/>
  <c r="U318" i="1"/>
  <c r="W318" i="1" s="1"/>
  <c r="U319" i="1"/>
  <c r="W319" i="1" s="1"/>
  <c r="U320" i="1"/>
  <c r="W320" i="1" s="1"/>
  <c r="U321" i="1"/>
  <c r="W321" i="1" s="1"/>
  <c r="U323" i="1"/>
  <c r="W323" i="1" s="1"/>
  <c r="U324" i="1"/>
  <c r="W324" i="1" s="1"/>
  <c r="U325" i="1"/>
  <c r="W325" i="1" s="1"/>
  <c r="U326" i="1"/>
  <c r="W326" i="1" s="1"/>
  <c r="U327" i="1"/>
  <c r="W327" i="1" s="1"/>
  <c r="U328" i="1"/>
  <c r="W328" i="1" s="1"/>
  <c r="U329" i="1"/>
  <c r="W329" i="1" s="1"/>
  <c r="U330" i="1"/>
  <c r="W330" i="1" s="1"/>
  <c r="U331" i="1"/>
  <c r="W331" i="1" s="1"/>
  <c r="U332" i="1"/>
  <c r="W332" i="1" s="1"/>
  <c r="U333" i="1"/>
  <c r="W333" i="1" s="1"/>
  <c r="U334" i="1"/>
  <c r="W334" i="1" s="1"/>
  <c r="U335" i="1"/>
  <c r="W335" i="1" s="1"/>
  <c r="U336" i="1"/>
  <c r="W336" i="1" s="1"/>
  <c r="U337" i="1"/>
  <c r="W337" i="1" s="1"/>
  <c r="U338" i="1"/>
  <c r="W338" i="1" s="1"/>
  <c r="U339" i="1"/>
  <c r="W339" i="1" s="1"/>
  <c r="U340" i="1"/>
  <c r="W340" i="1" s="1"/>
  <c r="U341" i="1"/>
  <c r="W341" i="1" s="1"/>
  <c r="U342" i="1"/>
  <c r="W342" i="1" s="1"/>
  <c r="U343" i="1"/>
  <c r="W343" i="1" s="1"/>
  <c r="U344" i="1"/>
  <c r="W344" i="1" s="1"/>
  <c r="U345" i="1"/>
  <c r="W345" i="1" s="1"/>
  <c r="U346" i="1"/>
  <c r="W346" i="1" s="1"/>
  <c r="U347" i="1"/>
  <c r="W347" i="1" s="1"/>
  <c r="U348" i="1"/>
  <c r="W348" i="1" s="1"/>
  <c r="U349" i="1"/>
  <c r="W349" i="1" s="1"/>
  <c r="U350" i="1"/>
  <c r="W350" i="1" s="1"/>
  <c r="U351" i="1"/>
  <c r="W351" i="1" s="1"/>
  <c r="U352" i="1"/>
  <c r="W352" i="1" s="1"/>
  <c r="U3" i="1"/>
  <c r="W3" i="1" s="1"/>
  <c r="R4" i="1"/>
  <c r="T4" i="1" s="1"/>
  <c r="Q4" i="1" s="1"/>
  <c r="R5" i="1"/>
  <c r="T5" i="1" s="1"/>
  <c r="Q5" i="1" s="1"/>
  <c r="R6" i="1"/>
  <c r="T6" i="1" s="1"/>
  <c r="Q6" i="1" s="1"/>
  <c r="R7" i="1"/>
  <c r="T7" i="1" s="1"/>
  <c r="Q7" i="1" s="1"/>
  <c r="R8" i="1"/>
  <c r="T8" i="1" s="1"/>
  <c r="Q8" i="1" s="1"/>
  <c r="R9" i="1"/>
  <c r="T9" i="1" s="1"/>
  <c r="Q9" i="1" s="1"/>
  <c r="R10" i="1"/>
  <c r="T10" i="1" s="1"/>
  <c r="Q10" i="1" s="1"/>
  <c r="R11" i="1"/>
  <c r="T11" i="1" s="1"/>
  <c r="Q11" i="1" s="1"/>
  <c r="R12" i="1"/>
  <c r="T12" i="1" s="1"/>
  <c r="Q12" i="1" s="1"/>
  <c r="R13" i="1"/>
  <c r="T13" i="1" s="1"/>
  <c r="Q13" i="1" s="1"/>
  <c r="R14" i="1"/>
  <c r="T14" i="1" s="1"/>
  <c r="Q14" i="1" s="1"/>
  <c r="R15" i="1"/>
  <c r="T15" i="1" s="1"/>
  <c r="Q15" i="1" s="1"/>
  <c r="R16" i="1"/>
  <c r="T16" i="1" s="1"/>
  <c r="Q16" i="1" s="1"/>
  <c r="R17" i="1"/>
  <c r="T17" i="1" s="1"/>
  <c r="Q17" i="1" s="1"/>
  <c r="R18" i="1"/>
  <c r="T18" i="1" s="1"/>
  <c r="Q18" i="1" s="1"/>
  <c r="R19" i="1"/>
  <c r="T19" i="1" s="1"/>
  <c r="Q19" i="1" s="1"/>
  <c r="R20" i="1"/>
  <c r="T20" i="1" s="1"/>
  <c r="Q20" i="1" s="1"/>
  <c r="R21" i="1"/>
  <c r="T21" i="1" s="1"/>
  <c r="Q21" i="1" s="1"/>
  <c r="R22" i="1"/>
  <c r="T22" i="1" s="1"/>
  <c r="Q22" i="1" s="1"/>
  <c r="R23" i="1"/>
  <c r="T23" i="1" s="1"/>
  <c r="Q23" i="1" s="1"/>
  <c r="R24" i="1"/>
  <c r="T24" i="1" s="1"/>
  <c r="Q24" i="1" s="1"/>
  <c r="R25" i="1"/>
  <c r="T25" i="1" s="1"/>
  <c r="Q25" i="1" s="1"/>
  <c r="R26" i="1"/>
  <c r="T26" i="1" s="1"/>
  <c r="Q26" i="1" s="1"/>
  <c r="R27" i="1"/>
  <c r="T27" i="1" s="1"/>
  <c r="Q27" i="1" s="1"/>
  <c r="R28" i="1"/>
  <c r="T28" i="1" s="1"/>
  <c r="Q28" i="1" s="1"/>
  <c r="R29" i="1"/>
  <c r="T29" i="1" s="1"/>
  <c r="Q29" i="1" s="1"/>
  <c r="R30" i="1"/>
  <c r="T30" i="1" s="1"/>
  <c r="Q30" i="1" s="1"/>
  <c r="R31" i="1"/>
  <c r="T31" i="1" s="1"/>
  <c r="Q31" i="1" s="1"/>
  <c r="R32" i="1"/>
  <c r="T32" i="1" s="1"/>
  <c r="Q32" i="1" s="1"/>
  <c r="R33" i="1"/>
  <c r="T33" i="1" s="1"/>
  <c r="Q33" i="1" s="1"/>
  <c r="R34" i="1"/>
  <c r="T34" i="1" s="1"/>
  <c r="Q34" i="1" s="1"/>
  <c r="R35" i="1"/>
  <c r="T35" i="1" s="1"/>
  <c r="Q35" i="1" s="1"/>
  <c r="R36" i="1"/>
  <c r="T36" i="1" s="1"/>
  <c r="Q36" i="1" s="1"/>
  <c r="R37" i="1"/>
  <c r="T37" i="1" s="1"/>
  <c r="Q37" i="1" s="1"/>
  <c r="R38" i="1"/>
  <c r="T38" i="1" s="1"/>
  <c r="Q38" i="1" s="1"/>
  <c r="R39" i="1"/>
  <c r="T39" i="1" s="1"/>
  <c r="Q39" i="1" s="1"/>
  <c r="R40" i="1"/>
  <c r="T40" i="1" s="1"/>
  <c r="Q40" i="1" s="1"/>
  <c r="R41" i="1"/>
  <c r="T41" i="1" s="1"/>
  <c r="Q41" i="1" s="1"/>
  <c r="R42" i="1"/>
  <c r="T42" i="1" s="1"/>
  <c r="Q42" i="1" s="1"/>
  <c r="R43" i="1"/>
  <c r="T43" i="1" s="1"/>
  <c r="Q43" i="1" s="1"/>
  <c r="R44" i="1"/>
  <c r="T44" i="1" s="1"/>
  <c r="Q44" i="1" s="1"/>
  <c r="R45" i="1"/>
  <c r="T45" i="1" s="1"/>
  <c r="Q45" i="1" s="1"/>
  <c r="R46" i="1"/>
  <c r="T46" i="1" s="1"/>
  <c r="Q46" i="1" s="1"/>
  <c r="R47" i="1"/>
  <c r="T47" i="1" s="1"/>
  <c r="Q47" i="1" s="1"/>
  <c r="R48" i="1"/>
  <c r="T48" i="1" s="1"/>
  <c r="Q48" i="1" s="1"/>
  <c r="R65" i="1"/>
  <c r="T65" i="1" s="1"/>
  <c r="Q65" i="1" s="1"/>
  <c r="R52" i="1"/>
  <c r="T52" i="1" s="1"/>
  <c r="Q52" i="1" s="1"/>
  <c r="R67" i="1"/>
  <c r="T67" i="1" s="1"/>
  <c r="Q67" i="1" s="1"/>
  <c r="T56" i="1"/>
  <c r="Q56" i="1" s="1"/>
  <c r="R58" i="1"/>
  <c r="T58" i="1" s="1"/>
  <c r="Q58" i="1" s="1"/>
  <c r="R60" i="1"/>
  <c r="T60" i="1" s="1"/>
  <c r="Q60" i="1" s="1"/>
  <c r="R61" i="1"/>
  <c r="T61" i="1" s="1"/>
  <c r="Q61" i="1" s="1"/>
  <c r="R62" i="1"/>
  <c r="T62" i="1" s="1"/>
  <c r="Q62" i="1" s="1"/>
  <c r="R63" i="1"/>
  <c r="T63" i="1" s="1"/>
  <c r="Q63" i="1" s="1"/>
  <c r="R64" i="1"/>
  <c r="T64" i="1" s="1"/>
  <c r="Q64" i="1" s="1"/>
  <c r="R50" i="1"/>
  <c r="T50" i="1" s="1"/>
  <c r="Q50" i="1" s="1"/>
  <c r="R53" i="1"/>
  <c r="T53" i="1" s="1"/>
  <c r="Q53" i="1" s="1"/>
  <c r="R69" i="1"/>
  <c r="T69" i="1" s="1"/>
  <c r="Q69" i="1" s="1"/>
  <c r="R70" i="1"/>
  <c r="T70" i="1" s="1"/>
  <c r="Q70" i="1" s="1"/>
  <c r="R71" i="1"/>
  <c r="T71" i="1" s="1"/>
  <c r="Q71" i="1" s="1"/>
  <c r="R73" i="1"/>
  <c r="T73" i="1" s="1"/>
  <c r="Q73" i="1" s="1"/>
  <c r="R74" i="1"/>
  <c r="T74" i="1" s="1"/>
  <c r="Q74" i="1" s="1"/>
  <c r="R75" i="1"/>
  <c r="T75" i="1" s="1"/>
  <c r="Q75" i="1" s="1"/>
  <c r="R76" i="1"/>
  <c r="T76" i="1" s="1"/>
  <c r="Q76" i="1" s="1"/>
  <c r="R77" i="1"/>
  <c r="T77" i="1" s="1"/>
  <c r="Q77" i="1" s="1"/>
  <c r="R78" i="1"/>
  <c r="T78" i="1" s="1"/>
  <c r="Q78" i="1" s="1"/>
  <c r="R79" i="1"/>
  <c r="T79" i="1" s="1"/>
  <c r="Q79" i="1" s="1"/>
  <c r="R80" i="1"/>
  <c r="T80" i="1" s="1"/>
  <c r="Q80" i="1" s="1"/>
  <c r="R81" i="1"/>
  <c r="T81" i="1" s="1"/>
  <c r="Q81" i="1" s="1"/>
  <c r="R82" i="1"/>
  <c r="T82" i="1" s="1"/>
  <c r="Q82" i="1" s="1"/>
  <c r="R83" i="1"/>
  <c r="T83" i="1" s="1"/>
  <c r="Q83" i="1" s="1"/>
  <c r="R84" i="1"/>
  <c r="T84" i="1" s="1"/>
  <c r="Q84" i="1" s="1"/>
  <c r="R85" i="1"/>
  <c r="T85" i="1" s="1"/>
  <c r="Q85" i="1" s="1"/>
  <c r="R86" i="1"/>
  <c r="T86" i="1" s="1"/>
  <c r="Q86" i="1" s="1"/>
  <c r="R87" i="1"/>
  <c r="T87" i="1" s="1"/>
  <c r="Q87" i="1" s="1"/>
  <c r="R88" i="1"/>
  <c r="T88" i="1" s="1"/>
  <c r="Q88" i="1" s="1"/>
  <c r="R89" i="1"/>
  <c r="T89" i="1" s="1"/>
  <c r="Q89" i="1" s="1"/>
  <c r="R90" i="1"/>
  <c r="T90" i="1" s="1"/>
  <c r="Q90" i="1" s="1"/>
  <c r="R91" i="1"/>
  <c r="T91" i="1" s="1"/>
  <c r="Q91" i="1" s="1"/>
  <c r="R92" i="1"/>
  <c r="T92" i="1" s="1"/>
  <c r="Q92" i="1" s="1"/>
  <c r="R93" i="1"/>
  <c r="T93" i="1" s="1"/>
  <c r="Q93" i="1" s="1"/>
  <c r="R94" i="1"/>
  <c r="T94" i="1" s="1"/>
  <c r="Q94" i="1" s="1"/>
  <c r="R95" i="1"/>
  <c r="T95" i="1" s="1"/>
  <c r="Q95" i="1" s="1"/>
  <c r="R96" i="1"/>
  <c r="T96" i="1" s="1"/>
  <c r="Q96" i="1" s="1"/>
  <c r="R97" i="1"/>
  <c r="T97" i="1" s="1"/>
  <c r="Q97" i="1" s="1"/>
  <c r="R100" i="1"/>
  <c r="T100" i="1" s="1"/>
  <c r="Q100" i="1" s="1"/>
  <c r="R101" i="1"/>
  <c r="T101" i="1" s="1"/>
  <c r="Q101" i="1" s="1"/>
  <c r="R102" i="1"/>
  <c r="T102" i="1" s="1"/>
  <c r="Q102" i="1" s="1"/>
  <c r="R103" i="1"/>
  <c r="T103" i="1" s="1"/>
  <c r="Q103" i="1" s="1"/>
  <c r="R104" i="1"/>
  <c r="T104" i="1" s="1"/>
  <c r="Q104" i="1" s="1"/>
  <c r="R105" i="1"/>
  <c r="T105" i="1" s="1"/>
  <c r="Q105" i="1" s="1"/>
  <c r="R106" i="1"/>
  <c r="T106" i="1" s="1"/>
  <c r="Q106" i="1" s="1"/>
  <c r="R107" i="1"/>
  <c r="T107" i="1" s="1"/>
  <c r="Q107" i="1" s="1"/>
  <c r="R108" i="1"/>
  <c r="T108" i="1" s="1"/>
  <c r="Q108" i="1" s="1"/>
  <c r="R109" i="1"/>
  <c r="T109" i="1" s="1"/>
  <c r="Q109" i="1" s="1"/>
  <c r="R110" i="1"/>
  <c r="T110" i="1" s="1"/>
  <c r="Q110" i="1" s="1"/>
  <c r="R111" i="1"/>
  <c r="T111" i="1" s="1"/>
  <c r="Q111" i="1" s="1"/>
  <c r="R112" i="1"/>
  <c r="T112" i="1" s="1"/>
  <c r="Q112" i="1" s="1"/>
  <c r="R113" i="1"/>
  <c r="T113" i="1" s="1"/>
  <c r="Q113" i="1" s="1"/>
  <c r="R114" i="1"/>
  <c r="T114" i="1" s="1"/>
  <c r="Q114" i="1" s="1"/>
  <c r="R115" i="1"/>
  <c r="T115" i="1" s="1"/>
  <c r="Q115" i="1" s="1"/>
  <c r="R116" i="1"/>
  <c r="T116" i="1" s="1"/>
  <c r="Q116" i="1" s="1"/>
  <c r="R117" i="1"/>
  <c r="T117" i="1" s="1"/>
  <c r="Q117" i="1" s="1"/>
  <c r="R118" i="1"/>
  <c r="T118" i="1" s="1"/>
  <c r="Q118" i="1" s="1"/>
  <c r="R119" i="1"/>
  <c r="T119" i="1" s="1"/>
  <c r="Q119" i="1" s="1"/>
  <c r="R120" i="1"/>
  <c r="T120" i="1" s="1"/>
  <c r="Q120" i="1" s="1"/>
  <c r="R121" i="1"/>
  <c r="T121" i="1" s="1"/>
  <c r="Q121" i="1" s="1"/>
  <c r="R122" i="1"/>
  <c r="T122" i="1" s="1"/>
  <c r="Q122" i="1" s="1"/>
  <c r="R123" i="1"/>
  <c r="T123" i="1" s="1"/>
  <c r="Q123" i="1" s="1"/>
  <c r="R124" i="1"/>
  <c r="T124" i="1" s="1"/>
  <c r="Q124" i="1" s="1"/>
  <c r="R125" i="1"/>
  <c r="T125" i="1" s="1"/>
  <c r="Q125" i="1" s="1"/>
  <c r="R126" i="1"/>
  <c r="T126" i="1" s="1"/>
  <c r="Q126" i="1" s="1"/>
  <c r="R127" i="1"/>
  <c r="T127" i="1" s="1"/>
  <c r="Q127" i="1" s="1"/>
  <c r="R128" i="1"/>
  <c r="T128" i="1" s="1"/>
  <c r="Q128" i="1" s="1"/>
  <c r="R129" i="1"/>
  <c r="T129" i="1" s="1"/>
  <c r="Q129" i="1" s="1"/>
  <c r="R130" i="1"/>
  <c r="T130" i="1" s="1"/>
  <c r="Q130" i="1" s="1"/>
  <c r="R131" i="1"/>
  <c r="T131" i="1" s="1"/>
  <c r="Q131" i="1" s="1"/>
  <c r="R132" i="1"/>
  <c r="T132" i="1" s="1"/>
  <c r="Q132" i="1" s="1"/>
  <c r="R133" i="1"/>
  <c r="T133" i="1" s="1"/>
  <c r="Q133" i="1" s="1"/>
  <c r="R134" i="1"/>
  <c r="T134" i="1" s="1"/>
  <c r="Q134" i="1" s="1"/>
  <c r="R135" i="1"/>
  <c r="T135" i="1" s="1"/>
  <c r="Q135" i="1" s="1"/>
  <c r="R136" i="1"/>
  <c r="T136" i="1" s="1"/>
  <c r="Q136" i="1" s="1"/>
  <c r="R137" i="1"/>
  <c r="T137" i="1" s="1"/>
  <c r="Q137" i="1" s="1"/>
  <c r="R138" i="1"/>
  <c r="T138" i="1" s="1"/>
  <c r="Q138" i="1" s="1"/>
  <c r="R139" i="1"/>
  <c r="T139" i="1" s="1"/>
  <c r="Q139" i="1" s="1"/>
  <c r="R140" i="1"/>
  <c r="T140" i="1" s="1"/>
  <c r="Q140" i="1" s="1"/>
  <c r="R141" i="1"/>
  <c r="T141" i="1" s="1"/>
  <c r="Q141" i="1" s="1"/>
  <c r="R142" i="1"/>
  <c r="T142" i="1" s="1"/>
  <c r="Q142" i="1" s="1"/>
  <c r="R143" i="1"/>
  <c r="T143" i="1" s="1"/>
  <c r="Q143" i="1" s="1"/>
  <c r="R144" i="1"/>
  <c r="T144" i="1" s="1"/>
  <c r="Q144" i="1" s="1"/>
  <c r="R145" i="1"/>
  <c r="T145" i="1" s="1"/>
  <c r="Q145" i="1" s="1"/>
  <c r="R146" i="1"/>
  <c r="T146" i="1" s="1"/>
  <c r="Q146" i="1" s="1"/>
  <c r="R147" i="1"/>
  <c r="T147" i="1" s="1"/>
  <c r="Q147" i="1" s="1"/>
  <c r="R148" i="1"/>
  <c r="T148" i="1" s="1"/>
  <c r="Q148" i="1" s="1"/>
  <c r="R149" i="1"/>
  <c r="T149" i="1" s="1"/>
  <c r="Q149" i="1" s="1"/>
  <c r="R150" i="1"/>
  <c r="T150" i="1" s="1"/>
  <c r="Q150" i="1" s="1"/>
  <c r="R151" i="1"/>
  <c r="T151" i="1" s="1"/>
  <c r="Q151" i="1" s="1"/>
  <c r="R152" i="1"/>
  <c r="T152" i="1" s="1"/>
  <c r="Q152" i="1" s="1"/>
  <c r="R153" i="1"/>
  <c r="T153" i="1" s="1"/>
  <c r="Q153" i="1" s="1"/>
  <c r="R154" i="1"/>
  <c r="T154" i="1" s="1"/>
  <c r="Q154" i="1" s="1"/>
  <c r="R155" i="1"/>
  <c r="T155" i="1" s="1"/>
  <c r="Q155" i="1" s="1"/>
  <c r="R156" i="1"/>
  <c r="T156" i="1" s="1"/>
  <c r="Q156" i="1" s="1"/>
  <c r="R157" i="1"/>
  <c r="T157" i="1" s="1"/>
  <c r="Q157" i="1" s="1"/>
  <c r="R158" i="1"/>
  <c r="T158" i="1" s="1"/>
  <c r="Q158" i="1" s="1"/>
  <c r="R159" i="1"/>
  <c r="T159" i="1" s="1"/>
  <c r="Q159" i="1" s="1"/>
  <c r="R160" i="1"/>
  <c r="T160" i="1" s="1"/>
  <c r="Q160" i="1" s="1"/>
  <c r="R161" i="1"/>
  <c r="T161" i="1" s="1"/>
  <c r="Q161" i="1" s="1"/>
  <c r="R162" i="1"/>
  <c r="T162" i="1" s="1"/>
  <c r="Q162" i="1" s="1"/>
  <c r="R163" i="1"/>
  <c r="T163" i="1" s="1"/>
  <c r="Q163" i="1" s="1"/>
  <c r="R164" i="1"/>
  <c r="T164" i="1" s="1"/>
  <c r="Q164" i="1" s="1"/>
  <c r="R165" i="1"/>
  <c r="T165" i="1" s="1"/>
  <c r="Q165" i="1" s="1"/>
  <c r="R166" i="1"/>
  <c r="T166" i="1" s="1"/>
  <c r="Q166" i="1" s="1"/>
  <c r="R167" i="1"/>
  <c r="T167" i="1" s="1"/>
  <c r="Q167" i="1" s="1"/>
  <c r="R168" i="1"/>
  <c r="T168" i="1" s="1"/>
  <c r="Q168" i="1" s="1"/>
  <c r="R169" i="1"/>
  <c r="T169" i="1" s="1"/>
  <c r="Q169" i="1" s="1"/>
  <c r="R170" i="1"/>
  <c r="T170" i="1" s="1"/>
  <c r="Q170" i="1" s="1"/>
  <c r="R171" i="1"/>
  <c r="T171" i="1" s="1"/>
  <c r="Q171" i="1" s="1"/>
  <c r="R172" i="1"/>
  <c r="T172" i="1" s="1"/>
  <c r="Q172" i="1" s="1"/>
  <c r="R173" i="1"/>
  <c r="T173" i="1" s="1"/>
  <c r="Q173" i="1" s="1"/>
  <c r="R174" i="1"/>
  <c r="T174" i="1" s="1"/>
  <c r="Q174" i="1" s="1"/>
  <c r="R175" i="1"/>
  <c r="T175" i="1" s="1"/>
  <c r="Q175" i="1" s="1"/>
  <c r="R176" i="1"/>
  <c r="T176" i="1" s="1"/>
  <c r="Q176" i="1" s="1"/>
  <c r="R177" i="1"/>
  <c r="T177" i="1" s="1"/>
  <c r="Q177" i="1" s="1"/>
  <c r="R178" i="1"/>
  <c r="T178" i="1" s="1"/>
  <c r="Q178" i="1" s="1"/>
  <c r="R179" i="1"/>
  <c r="T179" i="1" s="1"/>
  <c r="Q179" i="1" s="1"/>
  <c r="R182" i="1"/>
  <c r="T182" i="1" s="1"/>
  <c r="Q182" i="1" s="1"/>
  <c r="R183" i="1"/>
  <c r="T183" i="1" s="1"/>
  <c r="Q183" i="1" s="1"/>
  <c r="R184" i="1"/>
  <c r="T184" i="1" s="1"/>
  <c r="Q184" i="1" s="1"/>
  <c r="R185" i="1"/>
  <c r="T185" i="1" s="1"/>
  <c r="Q185" i="1" s="1"/>
  <c r="R186" i="1"/>
  <c r="T186" i="1" s="1"/>
  <c r="Q186" i="1" s="1"/>
  <c r="R187" i="1"/>
  <c r="T187" i="1" s="1"/>
  <c r="Q187" i="1" s="1"/>
  <c r="R188" i="1"/>
  <c r="T188" i="1" s="1"/>
  <c r="Q188" i="1" s="1"/>
  <c r="R189" i="1"/>
  <c r="T189" i="1" s="1"/>
  <c r="Q189" i="1" s="1"/>
  <c r="R190" i="1"/>
  <c r="T190" i="1" s="1"/>
  <c r="Q190" i="1" s="1"/>
  <c r="R191" i="1"/>
  <c r="T191" i="1" s="1"/>
  <c r="Q191" i="1" s="1"/>
  <c r="R192" i="1"/>
  <c r="T192" i="1" s="1"/>
  <c r="Q192" i="1" s="1"/>
  <c r="R193" i="1"/>
  <c r="T193" i="1" s="1"/>
  <c r="Q193" i="1" s="1"/>
  <c r="R194" i="1"/>
  <c r="T194" i="1" s="1"/>
  <c r="Q194" i="1" s="1"/>
  <c r="R195" i="1"/>
  <c r="T195" i="1" s="1"/>
  <c r="Q195" i="1" s="1"/>
  <c r="R196" i="1"/>
  <c r="T196" i="1" s="1"/>
  <c r="Q196" i="1" s="1"/>
  <c r="R197" i="1"/>
  <c r="T197" i="1" s="1"/>
  <c r="Q197" i="1" s="1"/>
  <c r="R198" i="1"/>
  <c r="T198" i="1" s="1"/>
  <c r="Q198" i="1" s="1"/>
  <c r="R199" i="1"/>
  <c r="T199" i="1" s="1"/>
  <c r="Q199" i="1" s="1"/>
  <c r="R200" i="1"/>
  <c r="T200" i="1" s="1"/>
  <c r="Q200" i="1" s="1"/>
  <c r="R201" i="1"/>
  <c r="T201" i="1" s="1"/>
  <c r="Q201" i="1" s="1"/>
  <c r="R202" i="1"/>
  <c r="T202" i="1" s="1"/>
  <c r="Q202" i="1" s="1"/>
  <c r="R203" i="1"/>
  <c r="T203" i="1" s="1"/>
  <c r="Q203" i="1" s="1"/>
  <c r="R204" i="1"/>
  <c r="T204" i="1" s="1"/>
  <c r="Q204" i="1" s="1"/>
  <c r="R205" i="1"/>
  <c r="T205" i="1" s="1"/>
  <c r="Q205" i="1" s="1"/>
  <c r="R206" i="1"/>
  <c r="T206" i="1" s="1"/>
  <c r="Q206" i="1" s="1"/>
  <c r="R207" i="1"/>
  <c r="T207" i="1" s="1"/>
  <c r="Q207" i="1" s="1"/>
  <c r="R208" i="1"/>
  <c r="T208" i="1" s="1"/>
  <c r="Q208" i="1" s="1"/>
  <c r="R209" i="1"/>
  <c r="T209" i="1" s="1"/>
  <c r="Q209" i="1" s="1"/>
  <c r="R210" i="1"/>
  <c r="T210" i="1" s="1"/>
  <c r="Q210" i="1" s="1"/>
  <c r="R211" i="1"/>
  <c r="T211" i="1" s="1"/>
  <c r="Q211" i="1" s="1"/>
  <c r="R212" i="1"/>
  <c r="T212" i="1" s="1"/>
  <c r="Q212" i="1" s="1"/>
  <c r="R213" i="1"/>
  <c r="T213" i="1" s="1"/>
  <c r="Q213" i="1" s="1"/>
  <c r="R214" i="1"/>
  <c r="T214" i="1" s="1"/>
  <c r="Q214" i="1" s="1"/>
  <c r="R215" i="1"/>
  <c r="T215" i="1" s="1"/>
  <c r="Q215" i="1" s="1"/>
  <c r="R216" i="1"/>
  <c r="T216" i="1" s="1"/>
  <c r="Q216" i="1" s="1"/>
  <c r="R217" i="1"/>
  <c r="T217" i="1" s="1"/>
  <c r="Q217" i="1" s="1"/>
  <c r="R218" i="1"/>
  <c r="T218" i="1" s="1"/>
  <c r="Q218" i="1" s="1"/>
  <c r="R219" i="1"/>
  <c r="T219" i="1" s="1"/>
  <c r="Q219" i="1" s="1"/>
  <c r="R220" i="1"/>
  <c r="T220" i="1" s="1"/>
  <c r="Q220" i="1" s="1"/>
  <c r="R221" i="1"/>
  <c r="T221" i="1" s="1"/>
  <c r="Q221" i="1" s="1"/>
  <c r="R222" i="1"/>
  <c r="T222" i="1" s="1"/>
  <c r="Q222" i="1" s="1"/>
  <c r="R223" i="1"/>
  <c r="T223" i="1" s="1"/>
  <c r="Q223" i="1" s="1"/>
  <c r="R224" i="1"/>
  <c r="T224" i="1" s="1"/>
  <c r="Q224" i="1" s="1"/>
  <c r="R225" i="1"/>
  <c r="T225" i="1" s="1"/>
  <c r="Q225" i="1" s="1"/>
  <c r="R226" i="1"/>
  <c r="T226" i="1" s="1"/>
  <c r="Q226" i="1" s="1"/>
  <c r="R227" i="1"/>
  <c r="T227" i="1" s="1"/>
  <c r="Q227" i="1" s="1"/>
  <c r="R228" i="1"/>
  <c r="T228" i="1" s="1"/>
  <c r="Q228" i="1" s="1"/>
  <c r="R229" i="1"/>
  <c r="T229" i="1" s="1"/>
  <c r="Q229" i="1" s="1"/>
  <c r="R230" i="1"/>
  <c r="T230" i="1" s="1"/>
  <c r="Q230" i="1" s="1"/>
  <c r="R231" i="1"/>
  <c r="T231" i="1" s="1"/>
  <c r="Q231" i="1" s="1"/>
  <c r="R232" i="1"/>
  <c r="T232" i="1" s="1"/>
  <c r="Q232" i="1" s="1"/>
  <c r="R233" i="1"/>
  <c r="T233" i="1" s="1"/>
  <c r="Q233" i="1" s="1"/>
  <c r="R234" i="1"/>
  <c r="T234" i="1" s="1"/>
  <c r="Q234" i="1" s="1"/>
  <c r="R235" i="1"/>
  <c r="T235" i="1" s="1"/>
  <c r="Q235" i="1" s="1"/>
  <c r="R236" i="1"/>
  <c r="T236" i="1" s="1"/>
  <c r="Q236" i="1" s="1"/>
  <c r="R237" i="1"/>
  <c r="T237" i="1" s="1"/>
  <c r="Q237" i="1" s="1"/>
  <c r="R238" i="1"/>
  <c r="T238" i="1" s="1"/>
  <c r="Q238" i="1" s="1"/>
  <c r="R239" i="1"/>
  <c r="T239" i="1" s="1"/>
  <c r="Q239" i="1" s="1"/>
  <c r="R240" i="1"/>
  <c r="T240" i="1" s="1"/>
  <c r="Q240" i="1" s="1"/>
  <c r="R241" i="1"/>
  <c r="T241" i="1" s="1"/>
  <c r="Q241" i="1" s="1"/>
  <c r="R242" i="1"/>
  <c r="T242" i="1" s="1"/>
  <c r="Q242" i="1" s="1"/>
  <c r="R243" i="1"/>
  <c r="T243" i="1" s="1"/>
  <c r="Q243" i="1" s="1"/>
  <c r="R244" i="1"/>
  <c r="T244" i="1" s="1"/>
  <c r="Q244" i="1" s="1"/>
  <c r="R245" i="1"/>
  <c r="T245" i="1" s="1"/>
  <c r="Q245" i="1" s="1"/>
  <c r="R246" i="1"/>
  <c r="T246" i="1" s="1"/>
  <c r="Q246" i="1" s="1"/>
  <c r="R247" i="1"/>
  <c r="T247" i="1" s="1"/>
  <c r="Q247" i="1" s="1"/>
  <c r="R248" i="1"/>
  <c r="T248" i="1" s="1"/>
  <c r="Q248" i="1" s="1"/>
  <c r="R249" i="1"/>
  <c r="T249" i="1" s="1"/>
  <c r="Q249" i="1" s="1"/>
  <c r="R250" i="1"/>
  <c r="T250" i="1" s="1"/>
  <c r="Q250" i="1" s="1"/>
  <c r="R251" i="1"/>
  <c r="T251" i="1" s="1"/>
  <c r="Q251" i="1" s="1"/>
  <c r="R252" i="1"/>
  <c r="T252" i="1" s="1"/>
  <c r="Q252" i="1" s="1"/>
  <c r="R253" i="1"/>
  <c r="T253" i="1" s="1"/>
  <c r="Q253" i="1" s="1"/>
  <c r="R254" i="1"/>
  <c r="T254" i="1" s="1"/>
  <c r="Q254" i="1" s="1"/>
  <c r="R255" i="1"/>
  <c r="T255" i="1" s="1"/>
  <c r="Q255" i="1" s="1"/>
  <c r="R256" i="1"/>
  <c r="T256" i="1" s="1"/>
  <c r="Q256" i="1" s="1"/>
  <c r="R257" i="1"/>
  <c r="T257" i="1" s="1"/>
  <c r="Q257" i="1" s="1"/>
  <c r="R258" i="1"/>
  <c r="T258" i="1" s="1"/>
  <c r="Q258" i="1" s="1"/>
  <c r="R259" i="1"/>
  <c r="T259" i="1" s="1"/>
  <c r="Q259" i="1" s="1"/>
  <c r="R260" i="1"/>
  <c r="T260" i="1" s="1"/>
  <c r="Q260" i="1" s="1"/>
  <c r="R261" i="1"/>
  <c r="T261" i="1" s="1"/>
  <c r="Q261" i="1" s="1"/>
  <c r="R262" i="1"/>
  <c r="T262" i="1" s="1"/>
  <c r="Q262" i="1" s="1"/>
  <c r="R263" i="1"/>
  <c r="T263" i="1" s="1"/>
  <c r="Q263" i="1" s="1"/>
  <c r="R264" i="1"/>
  <c r="T264" i="1" s="1"/>
  <c r="Q264" i="1" s="1"/>
  <c r="R265" i="1"/>
  <c r="T265" i="1" s="1"/>
  <c r="Q265" i="1" s="1"/>
  <c r="R266" i="1"/>
  <c r="T266" i="1" s="1"/>
  <c r="Q266" i="1" s="1"/>
  <c r="R267" i="1"/>
  <c r="T267" i="1" s="1"/>
  <c r="Q267" i="1" s="1"/>
  <c r="R268" i="1"/>
  <c r="T268" i="1" s="1"/>
  <c r="Q268" i="1" s="1"/>
  <c r="R269" i="1"/>
  <c r="T269" i="1" s="1"/>
  <c r="Q269" i="1" s="1"/>
  <c r="R270" i="1"/>
  <c r="T270" i="1" s="1"/>
  <c r="Q270" i="1" s="1"/>
  <c r="R271" i="1"/>
  <c r="T271" i="1" s="1"/>
  <c r="Q271" i="1" s="1"/>
  <c r="R272" i="1"/>
  <c r="T272" i="1" s="1"/>
  <c r="Q272" i="1" s="1"/>
  <c r="R273" i="1"/>
  <c r="T273" i="1" s="1"/>
  <c r="Q273" i="1" s="1"/>
  <c r="R274" i="1"/>
  <c r="T274" i="1" s="1"/>
  <c r="Q274" i="1" s="1"/>
  <c r="R275" i="1"/>
  <c r="T275" i="1" s="1"/>
  <c r="Q275" i="1" s="1"/>
  <c r="R276" i="1"/>
  <c r="T276" i="1" s="1"/>
  <c r="Q276" i="1" s="1"/>
  <c r="R277" i="1"/>
  <c r="T277" i="1" s="1"/>
  <c r="Q277" i="1" s="1"/>
  <c r="R278" i="1"/>
  <c r="T278" i="1" s="1"/>
  <c r="Q278" i="1" s="1"/>
  <c r="R279" i="1"/>
  <c r="T279" i="1" s="1"/>
  <c r="Q279" i="1" s="1"/>
  <c r="R280" i="1"/>
  <c r="T280" i="1" s="1"/>
  <c r="Q280" i="1" s="1"/>
  <c r="R281" i="1"/>
  <c r="T281" i="1" s="1"/>
  <c r="Q281" i="1" s="1"/>
  <c r="R282" i="1"/>
  <c r="T282" i="1" s="1"/>
  <c r="Q282" i="1" s="1"/>
  <c r="R283" i="1"/>
  <c r="T283" i="1" s="1"/>
  <c r="Q283" i="1" s="1"/>
  <c r="R284" i="1"/>
  <c r="T284" i="1" s="1"/>
  <c r="Q284" i="1" s="1"/>
  <c r="R285" i="1"/>
  <c r="T285" i="1" s="1"/>
  <c r="Q285" i="1" s="1"/>
  <c r="R286" i="1"/>
  <c r="T286" i="1" s="1"/>
  <c r="Q286" i="1" s="1"/>
  <c r="R287" i="1"/>
  <c r="T287" i="1" s="1"/>
  <c r="Q287" i="1" s="1"/>
  <c r="R288" i="1"/>
  <c r="T288" i="1" s="1"/>
  <c r="Q288" i="1" s="1"/>
  <c r="R289" i="1"/>
  <c r="T289" i="1" s="1"/>
  <c r="Q289" i="1" s="1"/>
  <c r="R290" i="1"/>
  <c r="T290" i="1" s="1"/>
  <c r="Q290" i="1" s="1"/>
  <c r="R291" i="1"/>
  <c r="T291" i="1" s="1"/>
  <c r="Q291" i="1" s="1"/>
  <c r="R292" i="1"/>
  <c r="T292" i="1" s="1"/>
  <c r="Q292" i="1" s="1"/>
  <c r="R293" i="1"/>
  <c r="T293" i="1" s="1"/>
  <c r="Q293" i="1" s="1"/>
  <c r="R294" i="1"/>
  <c r="T294" i="1" s="1"/>
  <c r="Q294" i="1" s="1"/>
  <c r="R295" i="1"/>
  <c r="T295" i="1" s="1"/>
  <c r="Q295" i="1" s="1"/>
  <c r="R296" i="1"/>
  <c r="T296" i="1" s="1"/>
  <c r="Q296" i="1" s="1"/>
  <c r="R297" i="1"/>
  <c r="T297" i="1" s="1"/>
  <c r="Q297" i="1" s="1"/>
  <c r="R298" i="1"/>
  <c r="T298" i="1" s="1"/>
  <c r="Q298" i="1" s="1"/>
  <c r="R299" i="1"/>
  <c r="T299" i="1" s="1"/>
  <c r="Q299" i="1" s="1"/>
  <c r="R300" i="1"/>
  <c r="T300" i="1" s="1"/>
  <c r="Q300" i="1" s="1"/>
  <c r="R301" i="1"/>
  <c r="T301" i="1" s="1"/>
  <c r="Q301" i="1" s="1"/>
  <c r="R302" i="1"/>
  <c r="T302" i="1" s="1"/>
  <c r="Q302" i="1" s="1"/>
  <c r="R303" i="1"/>
  <c r="T303" i="1" s="1"/>
  <c r="Q303" i="1" s="1"/>
  <c r="R304" i="1"/>
  <c r="T304" i="1" s="1"/>
  <c r="Q304" i="1" s="1"/>
  <c r="R305" i="1"/>
  <c r="T305" i="1" s="1"/>
  <c r="Q305" i="1" s="1"/>
  <c r="R306" i="1"/>
  <c r="T306" i="1" s="1"/>
  <c r="Q306" i="1" s="1"/>
  <c r="R307" i="1"/>
  <c r="T307" i="1" s="1"/>
  <c r="Q307" i="1" s="1"/>
  <c r="R308" i="1"/>
  <c r="T308" i="1" s="1"/>
  <c r="Q308" i="1" s="1"/>
  <c r="R309" i="1"/>
  <c r="T309" i="1" s="1"/>
  <c r="Q309" i="1" s="1"/>
  <c r="R310" i="1"/>
  <c r="T310" i="1" s="1"/>
  <c r="Q310" i="1" s="1"/>
  <c r="R311" i="1"/>
  <c r="T311" i="1" s="1"/>
  <c r="Q311" i="1" s="1"/>
  <c r="R312" i="1"/>
  <c r="T312" i="1" s="1"/>
  <c r="Q312" i="1" s="1"/>
  <c r="R313" i="1"/>
  <c r="T313" i="1" s="1"/>
  <c r="Q313" i="1" s="1"/>
  <c r="R314" i="1"/>
  <c r="T314" i="1" s="1"/>
  <c r="Q314" i="1" s="1"/>
  <c r="R315" i="1"/>
  <c r="T315" i="1" s="1"/>
  <c r="Q315" i="1" s="1"/>
  <c r="R316" i="1"/>
  <c r="T316" i="1" s="1"/>
  <c r="Q316" i="1" s="1"/>
  <c r="R317" i="1"/>
  <c r="T317" i="1" s="1"/>
  <c r="Q317" i="1" s="1"/>
  <c r="R318" i="1"/>
  <c r="T318" i="1" s="1"/>
  <c r="Q318" i="1" s="1"/>
  <c r="R319" i="1"/>
  <c r="T319" i="1" s="1"/>
  <c r="Q319" i="1" s="1"/>
  <c r="R320" i="1"/>
  <c r="T320" i="1" s="1"/>
  <c r="Q320" i="1" s="1"/>
  <c r="R321" i="1"/>
  <c r="T321" i="1" s="1"/>
  <c r="Q321" i="1" s="1"/>
  <c r="R323" i="1"/>
  <c r="T323" i="1" s="1"/>
  <c r="Q323" i="1" s="1"/>
  <c r="R324" i="1"/>
  <c r="T324" i="1" s="1"/>
  <c r="Q324" i="1" s="1"/>
  <c r="R325" i="1"/>
  <c r="T325" i="1" s="1"/>
  <c r="Q325" i="1" s="1"/>
  <c r="R326" i="1"/>
  <c r="T326" i="1" s="1"/>
  <c r="Q326" i="1" s="1"/>
  <c r="R327" i="1"/>
  <c r="T327" i="1" s="1"/>
  <c r="Q327" i="1" s="1"/>
  <c r="R328" i="1"/>
  <c r="T328" i="1" s="1"/>
  <c r="Q328" i="1" s="1"/>
  <c r="R329" i="1"/>
  <c r="T329" i="1" s="1"/>
  <c r="Q329" i="1" s="1"/>
  <c r="R330" i="1"/>
  <c r="T330" i="1" s="1"/>
  <c r="Q330" i="1" s="1"/>
  <c r="R331" i="1"/>
  <c r="T331" i="1" s="1"/>
  <c r="Q331" i="1" s="1"/>
  <c r="R332" i="1"/>
  <c r="T332" i="1" s="1"/>
  <c r="Q332" i="1" s="1"/>
  <c r="R333" i="1"/>
  <c r="T333" i="1" s="1"/>
  <c r="Q333" i="1" s="1"/>
  <c r="R334" i="1"/>
  <c r="T334" i="1" s="1"/>
  <c r="Q334" i="1" s="1"/>
  <c r="R335" i="1"/>
  <c r="T335" i="1" s="1"/>
  <c r="Q335" i="1" s="1"/>
  <c r="R336" i="1"/>
  <c r="T336" i="1" s="1"/>
  <c r="Q336" i="1" s="1"/>
  <c r="R337" i="1"/>
  <c r="T337" i="1" s="1"/>
  <c r="Q337" i="1" s="1"/>
  <c r="R338" i="1"/>
  <c r="T338" i="1" s="1"/>
  <c r="Q338" i="1" s="1"/>
  <c r="R339" i="1"/>
  <c r="T339" i="1" s="1"/>
  <c r="Q339" i="1" s="1"/>
  <c r="R340" i="1"/>
  <c r="T340" i="1" s="1"/>
  <c r="Q340" i="1" s="1"/>
  <c r="R341" i="1"/>
  <c r="T341" i="1" s="1"/>
  <c r="Q341" i="1" s="1"/>
  <c r="R342" i="1"/>
  <c r="T342" i="1" s="1"/>
  <c r="Q342" i="1" s="1"/>
  <c r="R343" i="1"/>
  <c r="T343" i="1" s="1"/>
  <c r="Q343" i="1" s="1"/>
  <c r="R344" i="1"/>
  <c r="T344" i="1" s="1"/>
  <c r="Q344" i="1" s="1"/>
  <c r="R345" i="1"/>
  <c r="T345" i="1" s="1"/>
  <c r="Q345" i="1" s="1"/>
  <c r="R346" i="1"/>
  <c r="T346" i="1" s="1"/>
  <c r="Q346" i="1" s="1"/>
  <c r="R347" i="1"/>
  <c r="T347" i="1" s="1"/>
  <c r="Q347" i="1" s="1"/>
  <c r="R348" i="1"/>
  <c r="T348" i="1" s="1"/>
  <c r="Q348" i="1" s="1"/>
  <c r="R349" i="1"/>
  <c r="T349" i="1" s="1"/>
  <c r="Q349" i="1" s="1"/>
  <c r="R350" i="1"/>
  <c r="T350" i="1" s="1"/>
  <c r="Q350" i="1" s="1"/>
  <c r="R351" i="1"/>
  <c r="T351" i="1" s="1"/>
  <c r="Q351" i="1" s="1"/>
  <c r="R352" i="1"/>
  <c r="T352" i="1" s="1"/>
  <c r="Q352" i="1" s="1"/>
  <c r="R3" i="1"/>
  <c r="T3" i="1" s="1"/>
  <c r="Q3" i="1" s="1"/>
  <c r="U82" i="2"/>
  <c r="W82" i="2" s="1"/>
  <c r="U83" i="2"/>
  <c r="W83" i="2" s="1"/>
  <c r="U84" i="2"/>
  <c r="W84" i="2" s="1"/>
  <c r="U4" i="2"/>
  <c r="W4" i="2" s="1"/>
  <c r="U85" i="2"/>
  <c r="W85" i="2" s="1"/>
  <c r="U86" i="2"/>
  <c r="W86" i="2" s="1"/>
  <c r="U87" i="2"/>
  <c r="W87" i="2" s="1"/>
  <c r="U88" i="2"/>
  <c r="W88" i="2" s="1"/>
  <c r="U5" i="2"/>
  <c r="W5" i="2" s="1"/>
  <c r="U6" i="2"/>
  <c r="W6" i="2" s="1"/>
  <c r="U89" i="2"/>
  <c r="W89" i="2" s="1"/>
  <c r="U91" i="2"/>
  <c r="W91" i="2" s="1"/>
  <c r="U7" i="2"/>
  <c r="W7" i="2" s="1"/>
  <c r="U8" i="2"/>
  <c r="W8" i="2" s="1"/>
  <c r="U10" i="2"/>
  <c r="W10" i="2" s="1"/>
  <c r="U13" i="2"/>
  <c r="W13" i="2" s="1"/>
  <c r="U15" i="2"/>
  <c r="W15" i="2" s="1"/>
  <c r="U17" i="2"/>
  <c r="W17" i="2" s="1"/>
  <c r="U92" i="2"/>
  <c r="W92" i="2" s="1"/>
  <c r="U57" i="2"/>
  <c r="W57" i="2" s="1"/>
  <c r="U58" i="2"/>
  <c r="W58" i="2" s="1"/>
  <c r="U21" i="2"/>
  <c r="W21" i="2" s="1"/>
  <c r="U22" i="2"/>
  <c r="W22" i="2" s="1"/>
  <c r="U64" i="2"/>
  <c r="W64" i="2" s="1"/>
  <c r="U24" i="2"/>
  <c r="W24" i="2" s="1"/>
  <c r="U27" i="2"/>
  <c r="W27" i="2" s="1"/>
  <c r="U29" i="2"/>
  <c r="W29" i="2" s="1"/>
  <c r="U65" i="2"/>
  <c r="W65" i="2" s="1"/>
  <c r="U66" i="2"/>
  <c r="W66" i="2" s="1"/>
  <c r="U3" i="2"/>
  <c r="W3" i="2" s="1"/>
  <c r="U31" i="2"/>
  <c r="W31" i="2" s="1"/>
  <c r="U32" i="2"/>
  <c r="W32" i="2" s="1"/>
  <c r="U33" i="2"/>
  <c r="W33" i="2" s="1"/>
  <c r="U67" i="2"/>
  <c r="W67" i="2" s="1"/>
  <c r="U35" i="2"/>
  <c r="W35" i="2" s="1"/>
  <c r="U68" i="2"/>
  <c r="W68" i="2" s="1"/>
  <c r="U69" i="2"/>
  <c r="W69" i="2" s="1"/>
  <c r="U36" i="2"/>
  <c r="W36" i="2" s="1"/>
  <c r="U37" i="2"/>
  <c r="W37" i="2" s="1"/>
  <c r="W38" i="2"/>
  <c r="U263" i="2"/>
  <c r="W263" i="2" s="1"/>
  <c r="U95" i="2"/>
  <c r="W95" i="2" s="1"/>
  <c r="U96" i="2"/>
  <c r="W96" i="2" s="1"/>
  <c r="U105" i="2"/>
  <c r="W105" i="2" s="1"/>
  <c r="U110" i="2"/>
  <c r="W110" i="2" s="1"/>
  <c r="U111" i="2"/>
  <c r="W111" i="2" s="1"/>
  <c r="U112" i="2"/>
  <c r="W112" i="2" s="1"/>
  <c r="U114" i="2"/>
  <c r="W114" i="2" s="1"/>
  <c r="U115" i="2"/>
  <c r="W115" i="2" s="1"/>
  <c r="U116" i="2"/>
  <c r="W116" i="2" s="1"/>
  <c r="U40" i="2"/>
  <c r="W40" i="2" s="1"/>
  <c r="U41" i="2"/>
  <c r="W41" i="2" s="1"/>
  <c r="U264" i="2"/>
  <c r="W264" i="2" s="1"/>
  <c r="U265" i="2"/>
  <c r="W265" i="2" s="1"/>
  <c r="U266" i="2"/>
  <c r="W266" i="2" s="1"/>
  <c r="U267" i="2"/>
  <c r="W267" i="2" s="1"/>
  <c r="U268" i="2"/>
  <c r="W268" i="2" s="1"/>
  <c r="U269" i="2"/>
  <c r="W269" i="2" s="1"/>
  <c r="U188" i="2"/>
  <c r="W188" i="2" s="1"/>
  <c r="U244" i="2"/>
  <c r="W244" i="2" s="1"/>
  <c r="U245" i="2"/>
  <c r="W245" i="2" s="1"/>
  <c r="U208" i="2"/>
  <c r="W208" i="2" s="1"/>
  <c r="U209" i="2"/>
  <c r="W209" i="2" s="1"/>
  <c r="U225" i="2"/>
  <c r="W225" i="2" s="1"/>
  <c r="U168" i="2"/>
  <c r="W168" i="2" s="1"/>
  <c r="U125" i="2"/>
  <c r="W125" i="2" s="1"/>
  <c r="U42" i="2"/>
  <c r="W42" i="2" s="1"/>
  <c r="U126" i="2"/>
  <c r="W126" i="2" s="1"/>
  <c r="U127" i="2"/>
  <c r="W127" i="2" s="1"/>
  <c r="U128" i="2"/>
  <c r="W128" i="2" s="1"/>
  <c r="U130" i="2"/>
  <c r="W130" i="2" s="1"/>
  <c r="U189" i="2"/>
  <c r="W189" i="2" s="1"/>
  <c r="U131" i="2"/>
  <c r="W131" i="2" s="1"/>
  <c r="U132" i="2"/>
  <c r="W132" i="2" s="1"/>
  <c r="U43" i="2"/>
  <c r="W43" i="2" s="1"/>
  <c r="U270" i="2"/>
  <c r="W270" i="2" s="1"/>
  <c r="U271" i="2"/>
  <c r="W271" i="2" s="1"/>
  <c r="U273" i="2"/>
  <c r="W273" i="2" s="1"/>
  <c r="U274" i="2"/>
  <c r="W274" i="2" s="1"/>
  <c r="U190" i="2"/>
  <c r="W190" i="2" s="1"/>
  <c r="U191" i="2"/>
  <c r="W191" i="2" s="1"/>
  <c r="U192" i="2"/>
  <c r="W192" i="2" s="1"/>
  <c r="U193" i="2"/>
  <c r="W193" i="2" s="1"/>
  <c r="U72" i="2"/>
  <c r="W72" i="2" s="1"/>
  <c r="U355" i="2"/>
  <c r="W355" i="2" s="1"/>
  <c r="U194" i="2"/>
  <c r="W194" i="2" s="1"/>
  <c r="U246" i="2"/>
  <c r="W246" i="2" s="1"/>
  <c r="U677" i="2"/>
  <c r="W677" i="2" s="1"/>
  <c r="U73" i="2"/>
  <c r="W73" i="2" s="1"/>
  <c r="U247" i="2"/>
  <c r="W247" i="2" s="1"/>
  <c r="U248" i="2"/>
  <c r="W248" i="2" s="1"/>
  <c r="U679" i="2"/>
  <c r="W679" i="2" s="1"/>
  <c r="U249" i="2"/>
  <c r="W249" i="2" s="1"/>
  <c r="U210" i="2"/>
  <c r="W210" i="2" s="1"/>
  <c r="U391" i="2"/>
  <c r="W391" i="2" s="1"/>
  <c r="U74" i="2"/>
  <c r="W74" i="2" s="1"/>
  <c r="U211" i="2"/>
  <c r="W211" i="2" s="1"/>
  <c r="U392" i="2"/>
  <c r="W392" i="2" s="1"/>
  <c r="U212" i="2"/>
  <c r="W212" i="2" s="1"/>
  <c r="U394" i="2"/>
  <c r="W394" i="2" s="1"/>
  <c r="U213" i="2"/>
  <c r="W213" i="2" s="1"/>
  <c r="U226" i="2"/>
  <c r="W226" i="2" s="1"/>
  <c r="U75" i="2"/>
  <c r="W75" i="2" s="1"/>
  <c r="U227" i="2"/>
  <c r="W227" i="2" s="1"/>
  <c r="U610" i="2"/>
  <c r="W610" i="2" s="1"/>
  <c r="U228" i="2"/>
  <c r="W228" i="2" s="1"/>
  <c r="U611" i="2"/>
  <c r="W611" i="2" s="1"/>
  <c r="U229" i="2"/>
  <c r="W229" i="2" s="1"/>
  <c r="U169" i="2"/>
  <c r="W169" i="2" s="1"/>
  <c r="U170" i="2"/>
  <c r="W170" i="2" s="1"/>
  <c r="U276" i="2"/>
  <c r="W276" i="2" s="1"/>
  <c r="U76" i="2"/>
  <c r="W76" i="2" s="1"/>
  <c r="U171" i="2"/>
  <c r="W171" i="2" s="1"/>
  <c r="U277" i="2"/>
  <c r="W277" i="2" s="1"/>
  <c r="U278" i="2"/>
  <c r="W278" i="2" s="1"/>
  <c r="U172" i="2"/>
  <c r="W172" i="2" s="1"/>
  <c r="U358" i="2"/>
  <c r="W358" i="2" s="1"/>
  <c r="U360" i="2"/>
  <c r="W360" i="2" s="1"/>
  <c r="U361" i="2"/>
  <c r="W361" i="2" s="1"/>
  <c r="U683" i="2"/>
  <c r="W683" i="2" s="1"/>
  <c r="U684" i="2"/>
  <c r="W684" i="2" s="1"/>
  <c r="U395" i="2"/>
  <c r="W395" i="2" s="1"/>
  <c r="U398" i="2"/>
  <c r="W398" i="2" s="1"/>
  <c r="U399" i="2"/>
  <c r="W399" i="2" s="1"/>
  <c r="U612" i="2"/>
  <c r="W612" i="2" s="1"/>
  <c r="U614" i="2"/>
  <c r="W614" i="2" s="1"/>
  <c r="U616" i="2"/>
  <c r="W616" i="2" s="1"/>
  <c r="U617" i="2"/>
  <c r="W617" i="2" s="1"/>
  <c r="U618" i="2"/>
  <c r="W618" i="2" s="1"/>
  <c r="U313" i="2"/>
  <c r="W313" i="2" s="1"/>
  <c r="U59" i="2"/>
  <c r="W59" i="2" s="1"/>
  <c r="U44" i="2"/>
  <c r="W44" i="2" s="1"/>
  <c r="U45" i="2"/>
  <c r="W45" i="2" s="1"/>
  <c r="U46" i="2"/>
  <c r="W46" i="2" s="1"/>
  <c r="U47" i="2"/>
  <c r="W47" i="2" s="1"/>
  <c r="U48" i="2"/>
  <c r="W48" i="2" s="1"/>
  <c r="U363" i="2"/>
  <c r="W363" i="2" s="1"/>
  <c r="U685" i="2"/>
  <c r="W685" i="2" s="1"/>
  <c r="U77" i="2"/>
  <c r="W77" i="2" s="1"/>
  <c r="U400" i="2"/>
  <c r="W400" i="2" s="1"/>
  <c r="U619" i="2"/>
  <c r="W619" i="2" s="1"/>
  <c r="U332" i="2"/>
  <c r="W332" i="2" s="1"/>
  <c r="U78" i="2"/>
  <c r="W78" i="2" s="1"/>
  <c r="U195" i="2"/>
  <c r="W195" i="2" s="1"/>
  <c r="U376" i="2"/>
  <c r="W376" i="2" s="1"/>
  <c r="U686" i="2"/>
  <c r="W686" i="2" s="1"/>
  <c r="U250" i="2"/>
  <c r="W250" i="2" s="1"/>
  <c r="U620" i="2"/>
  <c r="W620" i="2" s="1"/>
  <c r="U230" i="2"/>
  <c r="W230" i="2" s="1"/>
  <c r="U347" i="2"/>
  <c r="W347" i="2" s="1"/>
  <c r="U173" i="2"/>
  <c r="W173" i="2" s="1"/>
  <c r="U196" i="2"/>
  <c r="W196" i="2" s="1"/>
  <c r="U251" i="2"/>
  <c r="W251" i="2" s="1"/>
  <c r="U214" i="2"/>
  <c r="W214" i="2" s="1"/>
  <c r="U231" i="2"/>
  <c r="W231" i="2" s="1"/>
  <c r="U174" i="2"/>
  <c r="W174" i="2" s="1"/>
  <c r="U232" i="2"/>
  <c r="W232" i="2" s="1"/>
  <c r="U175" i="2"/>
  <c r="W175" i="2" s="1"/>
  <c r="U134" i="2"/>
  <c r="W134" i="2" s="1"/>
  <c r="U135" i="2"/>
  <c r="W135" i="2" s="1"/>
  <c r="U49" i="2"/>
  <c r="W49" i="2" s="1"/>
  <c r="U197" i="2"/>
  <c r="W197" i="2" s="1"/>
  <c r="U252" i="2"/>
  <c r="W252" i="2" s="1"/>
  <c r="U215" i="2"/>
  <c r="W215" i="2" s="1"/>
  <c r="U233" i="2"/>
  <c r="W233" i="2" s="1"/>
  <c r="U176" i="2"/>
  <c r="W176" i="2" s="1"/>
  <c r="U136" i="2"/>
  <c r="W136" i="2" s="1"/>
  <c r="U79" i="2"/>
  <c r="W79" i="2" s="1"/>
  <c r="U50" i="2"/>
  <c r="W50" i="2" s="1"/>
  <c r="U378" i="2"/>
  <c r="W378" i="2" s="1"/>
  <c r="U198" i="2"/>
  <c r="W198" i="2" s="1"/>
  <c r="U687" i="2"/>
  <c r="W687" i="2" s="1"/>
  <c r="U253" i="2"/>
  <c r="W253" i="2" s="1"/>
  <c r="U401" i="2"/>
  <c r="W401" i="2" s="1"/>
  <c r="U216" i="2"/>
  <c r="W216" i="2" s="1"/>
  <c r="U621" i="2"/>
  <c r="W621" i="2" s="1"/>
  <c r="U234" i="2"/>
  <c r="W234" i="2" s="1"/>
  <c r="U348" i="2"/>
  <c r="W348" i="2" s="1"/>
  <c r="U177" i="2"/>
  <c r="W177" i="2" s="1"/>
  <c r="U138" i="2"/>
  <c r="W138" i="2" s="1"/>
  <c r="U139" i="2"/>
  <c r="W139" i="2" s="1"/>
  <c r="U622" i="2"/>
  <c r="W622" i="2" s="1"/>
  <c r="U364" i="2"/>
  <c r="W364" i="2" s="1"/>
  <c r="U365" i="2"/>
  <c r="W365" i="2" s="1"/>
  <c r="U366" i="2"/>
  <c r="W366" i="2" s="1"/>
  <c r="U367" i="2"/>
  <c r="W367" i="2" s="1"/>
  <c r="U688" i="2"/>
  <c r="W688" i="2" s="1"/>
  <c r="U689" i="2"/>
  <c r="W689" i="2" s="1"/>
  <c r="U690" i="2"/>
  <c r="W690" i="2" s="1"/>
  <c r="U691" i="2"/>
  <c r="W691" i="2" s="1"/>
  <c r="U692" i="2"/>
  <c r="W692" i="2" s="1"/>
  <c r="U693" i="2"/>
  <c r="W693" i="2" s="1"/>
  <c r="U694" i="2"/>
  <c r="W694" i="2" s="1"/>
  <c r="U695" i="2"/>
  <c r="W695" i="2" s="1"/>
  <c r="U696" i="2"/>
  <c r="W696" i="2" s="1"/>
  <c r="U402" i="2"/>
  <c r="W402" i="2" s="1"/>
  <c r="U403" i="2"/>
  <c r="W403" i="2" s="1"/>
  <c r="U404" i="2"/>
  <c r="W404" i="2" s="1"/>
  <c r="U405" i="2"/>
  <c r="W405" i="2" s="1"/>
  <c r="U406" i="2"/>
  <c r="W406" i="2" s="1"/>
  <c r="U407" i="2"/>
  <c r="W407" i="2" s="1"/>
  <c r="U408" i="2"/>
  <c r="W408" i="2" s="1"/>
  <c r="U409" i="2"/>
  <c r="W409" i="2" s="1"/>
  <c r="U410" i="2"/>
  <c r="W410" i="2" s="1"/>
  <c r="U411" i="2"/>
  <c r="W411" i="2" s="1"/>
  <c r="U412" i="2"/>
  <c r="W412" i="2" s="1"/>
  <c r="U413" i="2"/>
  <c r="W413" i="2" s="1"/>
  <c r="U414" i="2"/>
  <c r="W414" i="2" s="1"/>
  <c r="U415" i="2"/>
  <c r="W415" i="2" s="1"/>
  <c r="U416" i="2"/>
  <c r="W416" i="2" s="1"/>
  <c r="U417" i="2"/>
  <c r="W417" i="2" s="1"/>
  <c r="U418" i="2"/>
  <c r="W418" i="2" s="1"/>
  <c r="U419" i="2"/>
  <c r="W419" i="2" s="1"/>
  <c r="U420" i="2"/>
  <c r="W420" i="2" s="1"/>
  <c r="U421" i="2"/>
  <c r="W421" i="2" s="1"/>
  <c r="U422" i="2"/>
  <c r="W422" i="2" s="1"/>
  <c r="U423" i="2"/>
  <c r="W423" i="2" s="1"/>
  <c r="U424" i="2"/>
  <c r="W424" i="2" s="1"/>
  <c r="U425" i="2"/>
  <c r="W425" i="2" s="1"/>
  <c r="U426" i="2"/>
  <c r="W426" i="2" s="1"/>
  <c r="U427" i="2"/>
  <c r="W427" i="2" s="1"/>
  <c r="U428" i="2"/>
  <c r="W428" i="2" s="1"/>
  <c r="U429" i="2"/>
  <c r="W429" i="2" s="1"/>
  <c r="U430" i="2"/>
  <c r="W430" i="2" s="1"/>
  <c r="U431" i="2"/>
  <c r="W431" i="2" s="1"/>
  <c r="U432" i="2"/>
  <c r="W432" i="2" s="1"/>
  <c r="U433" i="2"/>
  <c r="W433" i="2" s="1"/>
  <c r="U434" i="2"/>
  <c r="W434" i="2" s="1"/>
  <c r="U435" i="2"/>
  <c r="W435" i="2" s="1"/>
  <c r="U436" i="2"/>
  <c r="W436" i="2" s="1"/>
  <c r="U437" i="2"/>
  <c r="W437" i="2" s="1"/>
  <c r="U438" i="2"/>
  <c r="W438" i="2" s="1"/>
  <c r="U439" i="2"/>
  <c r="W439" i="2" s="1"/>
  <c r="U440" i="2"/>
  <c r="W440" i="2" s="1"/>
  <c r="U441" i="2"/>
  <c r="W441" i="2" s="1"/>
  <c r="U442" i="2"/>
  <c r="W442" i="2" s="1"/>
  <c r="U443" i="2"/>
  <c r="W443" i="2" s="1"/>
  <c r="U444" i="2"/>
  <c r="W444" i="2" s="1"/>
  <c r="U445" i="2"/>
  <c r="W445" i="2" s="1"/>
  <c r="U446" i="2"/>
  <c r="W446" i="2" s="1"/>
  <c r="U447" i="2"/>
  <c r="W447" i="2" s="1"/>
  <c r="U448" i="2"/>
  <c r="W448" i="2" s="1"/>
  <c r="U449" i="2"/>
  <c r="W449" i="2" s="1"/>
  <c r="U450" i="2"/>
  <c r="W450" i="2" s="1"/>
  <c r="U451" i="2"/>
  <c r="W451" i="2" s="1"/>
  <c r="U452" i="2"/>
  <c r="W452" i="2" s="1"/>
  <c r="U453" i="2"/>
  <c r="W453" i="2" s="1"/>
  <c r="U454" i="2"/>
  <c r="W454" i="2" s="1"/>
  <c r="U455" i="2"/>
  <c r="W455" i="2" s="1"/>
  <c r="U456" i="2"/>
  <c r="W456" i="2" s="1"/>
  <c r="U457" i="2"/>
  <c r="W457" i="2" s="1"/>
  <c r="U458" i="2"/>
  <c r="W458" i="2" s="1"/>
  <c r="U459" i="2"/>
  <c r="W459" i="2" s="1"/>
  <c r="U460" i="2"/>
  <c r="W460" i="2" s="1"/>
  <c r="U461" i="2"/>
  <c r="W461" i="2" s="1"/>
  <c r="U462" i="2"/>
  <c r="W462" i="2" s="1"/>
  <c r="U463" i="2"/>
  <c r="W463" i="2" s="1"/>
  <c r="U464" i="2"/>
  <c r="W464" i="2" s="1"/>
  <c r="U465" i="2"/>
  <c r="W465" i="2" s="1"/>
  <c r="U466" i="2"/>
  <c r="W466" i="2" s="1"/>
  <c r="U467" i="2"/>
  <c r="W467" i="2" s="1"/>
  <c r="U468" i="2"/>
  <c r="W468" i="2" s="1"/>
  <c r="U470" i="2"/>
  <c r="W470" i="2" s="1"/>
  <c r="U471" i="2"/>
  <c r="W471" i="2" s="1"/>
  <c r="U472" i="2"/>
  <c r="W472" i="2" s="1"/>
  <c r="U473" i="2"/>
  <c r="W473" i="2" s="1"/>
  <c r="U474" i="2"/>
  <c r="W474" i="2" s="1"/>
  <c r="U475" i="2"/>
  <c r="W475" i="2" s="1"/>
  <c r="U476" i="2"/>
  <c r="W476" i="2" s="1"/>
  <c r="U477" i="2"/>
  <c r="W477" i="2" s="1"/>
  <c r="U478" i="2"/>
  <c r="W478" i="2" s="1"/>
  <c r="U479" i="2"/>
  <c r="W479" i="2" s="1"/>
  <c r="U480" i="2"/>
  <c r="W480" i="2" s="1"/>
  <c r="U481" i="2"/>
  <c r="W481" i="2" s="1"/>
  <c r="U482" i="2"/>
  <c r="W482" i="2" s="1"/>
  <c r="U483" i="2"/>
  <c r="W483" i="2" s="1"/>
  <c r="U484" i="2"/>
  <c r="W484" i="2" s="1"/>
  <c r="U485" i="2"/>
  <c r="W485" i="2" s="1"/>
  <c r="U486" i="2"/>
  <c r="W486" i="2" s="1"/>
  <c r="U487" i="2"/>
  <c r="W487" i="2" s="1"/>
  <c r="U488" i="2"/>
  <c r="W488" i="2" s="1"/>
  <c r="U489" i="2"/>
  <c r="W489" i="2" s="1"/>
  <c r="U490" i="2"/>
  <c r="W490" i="2" s="1"/>
  <c r="U491" i="2"/>
  <c r="W491" i="2" s="1"/>
  <c r="U492" i="2"/>
  <c r="W492" i="2" s="1"/>
  <c r="U493" i="2"/>
  <c r="W493" i="2" s="1"/>
  <c r="U494" i="2"/>
  <c r="W494" i="2" s="1"/>
  <c r="U495" i="2"/>
  <c r="W495" i="2" s="1"/>
  <c r="U496" i="2"/>
  <c r="W496" i="2" s="1"/>
  <c r="U497" i="2"/>
  <c r="W497" i="2" s="1"/>
  <c r="U498" i="2"/>
  <c r="W498" i="2" s="1"/>
  <c r="U499" i="2"/>
  <c r="W499" i="2" s="1"/>
  <c r="U500" i="2"/>
  <c r="W500" i="2" s="1"/>
  <c r="U501" i="2"/>
  <c r="W501" i="2" s="1"/>
  <c r="U502" i="2"/>
  <c r="W502" i="2" s="1"/>
  <c r="U503" i="2"/>
  <c r="W503" i="2" s="1"/>
  <c r="U504" i="2"/>
  <c r="W504" i="2" s="1"/>
  <c r="U505" i="2"/>
  <c r="W505" i="2" s="1"/>
  <c r="U507" i="2"/>
  <c r="W507" i="2" s="1"/>
  <c r="U508" i="2"/>
  <c r="W508" i="2" s="1"/>
  <c r="U509" i="2"/>
  <c r="W509" i="2" s="1"/>
  <c r="U510" i="2"/>
  <c r="W510" i="2" s="1"/>
  <c r="U511" i="2"/>
  <c r="W511" i="2" s="1"/>
  <c r="U512" i="2"/>
  <c r="W512" i="2" s="1"/>
  <c r="U513" i="2"/>
  <c r="W513" i="2" s="1"/>
  <c r="U514" i="2"/>
  <c r="W514" i="2" s="1"/>
  <c r="U515" i="2"/>
  <c r="W515" i="2" s="1"/>
  <c r="U516" i="2"/>
  <c r="W516" i="2" s="1"/>
  <c r="U623" i="2"/>
  <c r="W623" i="2" s="1"/>
  <c r="U624" i="2"/>
  <c r="W624" i="2" s="1"/>
  <c r="U625" i="2"/>
  <c r="W625" i="2" s="1"/>
  <c r="U626" i="2"/>
  <c r="W626" i="2" s="1"/>
  <c r="U627" i="2"/>
  <c r="W627" i="2" s="1"/>
  <c r="U628" i="2"/>
  <c r="W628" i="2" s="1"/>
  <c r="U629" i="2"/>
  <c r="W629" i="2" s="1"/>
  <c r="U283" i="2"/>
  <c r="W283" i="2" s="1"/>
  <c r="U284" i="2"/>
  <c r="W284" i="2" s="1"/>
  <c r="U285" i="2"/>
  <c r="W285" i="2" s="1"/>
  <c r="U286" i="2"/>
  <c r="W286" i="2" s="1"/>
  <c r="U287" i="2"/>
  <c r="W287" i="2" s="1"/>
  <c r="U288" i="2"/>
  <c r="W288" i="2" s="1"/>
  <c r="U289" i="2"/>
  <c r="W289" i="2" s="1"/>
  <c r="U290" i="2"/>
  <c r="W290" i="2" s="1"/>
  <c r="U291" i="2"/>
  <c r="W291" i="2" s="1"/>
  <c r="U292" i="2"/>
  <c r="W292" i="2" s="1"/>
  <c r="U293" i="2"/>
  <c r="W293" i="2" s="1"/>
  <c r="U61" i="2"/>
  <c r="W61" i="2" s="1"/>
  <c r="U368" i="2"/>
  <c r="W368" i="2" s="1"/>
  <c r="U369" i="2"/>
  <c r="W369" i="2" s="1"/>
  <c r="U370" i="2"/>
  <c r="W370" i="2" s="1"/>
  <c r="U371" i="2"/>
  <c r="W371" i="2" s="1"/>
  <c r="U372" i="2"/>
  <c r="W372" i="2" s="1"/>
  <c r="U373" i="2"/>
  <c r="W373" i="2" s="1"/>
  <c r="U374" i="2"/>
  <c r="W374" i="2" s="1"/>
  <c r="U375" i="2"/>
  <c r="W375" i="2" s="1"/>
  <c r="U377" i="2"/>
  <c r="W377" i="2" s="1"/>
  <c r="U379" i="2"/>
  <c r="W379" i="2" s="1"/>
  <c r="U697" i="2"/>
  <c r="W697" i="2" s="1"/>
  <c r="U698" i="2"/>
  <c r="W698" i="2" s="1"/>
  <c r="U699" i="2"/>
  <c r="W699" i="2" s="1"/>
  <c r="U700" i="2"/>
  <c r="W700" i="2" s="1"/>
  <c r="U701" i="2"/>
  <c r="W701" i="2" s="1"/>
  <c r="U702" i="2"/>
  <c r="W702" i="2" s="1"/>
  <c r="U705" i="2"/>
  <c r="W705" i="2" s="1"/>
  <c r="U706" i="2"/>
  <c r="W706" i="2" s="1"/>
  <c r="U707" i="2"/>
  <c r="W707" i="2" s="1"/>
  <c r="U708" i="2"/>
  <c r="W708" i="2" s="1"/>
  <c r="U709" i="2"/>
  <c r="W709" i="2" s="1"/>
  <c r="U710" i="2"/>
  <c r="W710" i="2" s="1"/>
  <c r="U518" i="2"/>
  <c r="W518" i="2" s="1"/>
  <c r="U519" i="2"/>
  <c r="W519" i="2" s="1"/>
  <c r="U520" i="2"/>
  <c r="W520" i="2" s="1"/>
  <c r="U521" i="2"/>
  <c r="W521" i="2" s="1"/>
  <c r="U522" i="2"/>
  <c r="W522" i="2" s="1"/>
  <c r="U523" i="2"/>
  <c r="W523" i="2" s="1"/>
  <c r="U524" i="2"/>
  <c r="W524" i="2" s="1"/>
  <c r="U525" i="2"/>
  <c r="W525" i="2" s="1"/>
  <c r="U526" i="2"/>
  <c r="W526" i="2" s="1"/>
  <c r="U527" i="2"/>
  <c r="W527" i="2" s="1"/>
  <c r="U528" i="2"/>
  <c r="W528" i="2" s="1"/>
  <c r="U529" i="2"/>
  <c r="W529" i="2" s="1"/>
  <c r="U530" i="2"/>
  <c r="W530" i="2" s="1"/>
  <c r="U531" i="2"/>
  <c r="W531" i="2" s="1"/>
  <c r="U532" i="2"/>
  <c r="W532" i="2" s="1"/>
  <c r="U533" i="2"/>
  <c r="W533" i="2" s="1"/>
  <c r="U534" i="2"/>
  <c r="W534" i="2" s="1"/>
  <c r="U535" i="2"/>
  <c r="W535" i="2" s="1"/>
  <c r="U536" i="2"/>
  <c r="W536" i="2" s="1"/>
  <c r="U537" i="2"/>
  <c r="W537" i="2" s="1"/>
  <c r="U538" i="2"/>
  <c r="W538" i="2" s="1"/>
  <c r="U539" i="2"/>
  <c r="W539" i="2" s="1"/>
  <c r="U540" i="2"/>
  <c r="W540" i="2" s="1"/>
  <c r="U541" i="2"/>
  <c r="W541" i="2" s="1"/>
  <c r="U542" i="2"/>
  <c r="W542" i="2" s="1"/>
  <c r="U543" i="2"/>
  <c r="W543" i="2" s="1"/>
  <c r="U544" i="2"/>
  <c r="W544" i="2" s="1"/>
  <c r="U545" i="2"/>
  <c r="W545" i="2" s="1"/>
  <c r="U546" i="2"/>
  <c r="W546" i="2" s="1"/>
  <c r="U547" i="2"/>
  <c r="W547" i="2" s="1"/>
  <c r="U548" i="2"/>
  <c r="W548" i="2" s="1"/>
  <c r="U549" i="2"/>
  <c r="W549" i="2" s="1"/>
  <c r="U550" i="2"/>
  <c r="W550" i="2" s="1"/>
  <c r="U551" i="2"/>
  <c r="W551" i="2" s="1"/>
  <c r="U552" i="2"/>
  <c r="W552" i="2" s="1"/>
  <c r="U553" i="2"/>
  <c r="W553" i="2" s="1"/>
  <c r="U554" i="2"/>
  <c r="W554" i="2" s="1"/>
  <c r="U555" i="2"/>
  <c r="W555" i="2" s="1"/>
  <c r="U556" i="2"/>
  <c r="W556" i="2" s="1"/>
  <c r="U557" i="2"/>
  <c r="W557" i="2" s="1"/>
  <c r="U558" i="2"/>
  <c r="W558" i="2" s="1"/>
  <c r="U559" i="2"/>
  <c r="W559" i="2" s="1"/>
  <c r="U560" i="2"/>
  <c r="W560" i="2" s="1"/>
  <c r="U561" i="2"/>
  <c r="W561" i="2" s="1"/>
  <c r="U562" i="2"/>
  <c r="W562" i="2" s="1"/>
  <c r="U563" i="2"/>
  <c r="W563" i="2" s="1"/>
  <c r="U564" i="2"/>
  <c r="W564" i="2" s="1"/>
  <c r="U565" i="2"/>
  <c r="W565" i="2" s="1"/>
  <c r="U566" i="2"/>
  <c r="W566" i="2" s="1"/>
  <c r="U567" i="2"/>
  <c r="W567" i="2" s="1"/>
  <c r="U568" i="2"/>
  <c r="W568" i="2" s="1"/>
  <c r="U569" i="2"/>
  <c r="W569" i="2" s="1"/>
  <c r="U570" i="2"/>
  <c r="W570" i="2" s="1"/>
  <c r="U571" i="2"/>
  <c r="W571" i="2" s="1"/>
  <c r="U572" i="2"/>
  <c r="W572" i="2" s="1"/>
  <c r="U573" i="2"/>
  <c r="W573" i="2" s="1"/>
  <c r="U574" i="2"/>
  <c r="W574" i="2" s="1"/>
  <c r="U575" i="2"/>
  <c r="W575" i="2" s="1"/>
  <c r="U576" i="2"/>
  <c r="W576" i="2" s="1"/>
  <c r="U577" i="2"/>
  <c r="W577" i="2" s="1"/>
  <c r="U578" i="2"/>
  <c r="W578" i="2" s="1"/>
  <c r="U579" i="2"/>
  <c r="W579" i="2" s="1"/>
  <c r="U580" i="2"/>
  <c r="W580" i="2" s="1"/>
  <c r="U581" i="2"/>
  <c r="W581" i="2" s="1"/>
  <c r="U582" i="2"/>
  <c r="W582" i="2" s="1"/>
  <c r="U583" i="2"/>
  <c r="W583" i="2" s="1"/>
  <c r="U584" i="2"/>
  <c r="W584" i="2" s="1"/>
  <c r="U586" i="2"/>
  <c r="W586" i="2" s="1"/>
  <c r="U587" i="2"/>
  <c r="W587" i="2" s="1"/>
  <c r="U588" i="2"/>
  <c r="W588" i="2" s="1"/>
  <c r="U631" i="2"/>
  <c r="W631" i="2" s="1"/>
  <c r="U632" i="2"/>
  <c r="W632" i="2" s="1"/>
  <c r="U633" i="2"/>
  <c r="W633" i="2" s="1"/>
  <c r="U634" i="2"/>
  <c r="W634" i="2" s="1"/>
  <c r="U635" i="2"/>
  <c r="W635" i="2" s="1"/>
  <c r="U636" i="2"/>
  <c r="W636" i="2" s="1"/>
  <c r="U637" i="2"/>
  <c r="W637" i="2" s="1"/>
  <c r="U638" i="2"/>
  <c r="W638" i="2" s="1"/>
  <c r="U639" i="2"/>
  <c r="W639" i="2" s="1"/>
  <c r="U640" i="2"/>
  <c r="W640" i="2" s="1"/>
  <c r="U641" i="2"/>
  <c r="W641" i="2" s="1"/>
  <c r="U642" i="2"/>
  <c r="W642" i="2" s="1"/>
  <c r="U643" i="2"/>
  <c r="W643" i="2" s="1"/>
  <c r="U644" i="2"/>
  <c r="W644" i="2" s="1"/>
  <c r="U294" i="2"/>
  <c r="W294" i="2" s="1"/>
  <c r="U295" i="2"/>
  <c r="W295" i="2" s="1"/>
  <c r="U296" i="2"/>
  <c r="W296" i="2" s="1"/>
  <c r="U297" i="2"/>
  <c r="W297" i="2" s="1"/>
  <c r="U298" i="2"/>
  <c r="W298" i="2" s="1"/>
  <c r="U299" i="2"/>
  <c r="W299" i="2" s="1"/>
  <c r="U300" i="2"/>
  <c r="W300" i="2" s="1"/>
  <c r="U301" i="2"/>
  <c r="W301" i="2" s="1"/>
  <c r="U302" i="2"/>
  <c r="W302" i="2" s="1"/>
  <c r="U303" i="2"/>
  <c r="W303" i="2" s="1"/>
  <c r="U304" i="2"/>
  <c r="W304" i="2" s="1"/>
  <c r="U305" i="2"/>
  <c r="W305" i="2" s="1"/>
  <c r="U306" i="2"/>
  <c r="W306" i="2" s="1"/>
  <c r="U307" i="2"/>
  <c r="W307" i="2" s="1"/>
  <c r="U308" i="2"/>
  <c r="W308" i="2" s="1"/>
  <c r="U309" i="2"/>
  <c r="W309" i="2" s="1"/>
  <c r="U310" i="2"/>
  <c r="W310" i="2" s="1"/>
  <c r="U311" i="2"/>
  <c r="W311" i="2" s="1"/>
  <c r="U350" i="2"/>
  <c r="W350" i="2" s="1"/>
  <c r="U314" i="2"/>
  <c r="W314" i="2" s="1"/>
  <c r="U315" i="2"/>
  <c r="W315" i="2" s="1"/>
  <c r="U316" i="2"/>
  <c r="W316" i="2" s="1"/>
  <c r="U317" i="2"/>
  <c r="W317" i="2" s="1"/>
  <c r="U318" i="2"/>
  <c r="W318" i="2" s="1"/>
  <c r="U319" i="2"/>
  <c r="W319" i="2" s="1"/>
  <c r="U320" i="2"/>
  <c r="W320" i="2" s="1"/>
  <c r="U321" i="2"/>
  <c r="W321" i="2" s="1"/>
  <c r="U712" i="2"/>
  <c r="W712" i="2" s="1"/>
  <c r="U590" i="2"/>
  <c r="W590" i="2" s="1"/>
  <c r="U591" i="2"/>
  <c r="W591" i="2" s="1"/>
  <c r="U381" i="2"/>
  <c r="W381" i="2" s="1"/>
  <c r="U713" i="2"/>
  <c r="W713" i="2" s="1"/>
  <c r="U714" i="2"/>
  <c r="W714" i="2" s="1"/>
  <c r="U715" i="2"/>
  <c r="W715" i="2" s="1"/>
  <c r="U716" i="2"/>
  <c r="W716" i="2" s="1"/>
  <c r="U717" i="2"/>
  <c r="W717" i="2" s="1"/>
  <c r="U718" i="2"/>
  <c r="W718" i="2" s="1"/>
  <c r="U719" i="2"/>
  <c r="W719" i="2" s="1"/>
  <c r="U720" i="2"/>
  <c r="W720" i="2" s="1"/>
  <c r="U721" i="2"/>
  <c r="W721" i="2" s="1"/>
  <c r="U722" i="2"/>
  <c r="W722" i="2" s="1"/>
  <c r="U723" i="2"/>
  <c r="W723" i="2" s="1"/>
  <c r="U323" i="2"/>
  <c r="W323" i="2" s="1"/>
  <c r="U324" i="2"/>
  <c r="W324" i="2" s="1"/>
  <c r="U325" i="2"/>
  <c r="W325" i="2" s="1"/>
  <c r="U326" i="2"/>
  <c r="W326" i="2" s="1"/>
  <c r="U327" i="2"/>
  <c r="W327" i="2" s="1"/>
  <c r="U724" i="2"/>
  <c r="W724" i="2" s="1"/>
  <c r="U725" i="2"/>
  <c r="W725" i="2" s="1"/>
  <c r="U382" i="2"/>
  <c r="W382" i="2" s="1"/>
  <c r="U383" i="2"/>
  <c r="W383" i="2" s="1"/>
  <c r="U726" i="2"/>
  <c r="W726" i="2" s="1"/>
  <c r="U645" i="2"/>
  <c r="W645" i="2" s="1"/>
  <c r="U646" i="2"/>
  <c r="W646" i="2" s="1"/>
  <c r="U647" i="2"/>
  <c r="W647" i="2" s="1"/>
  <c r="U648" i="2"/>
  <c r="W648" i="2" s="1"/>
  <c r="U328" i="2"/>
  <c r="W328" i="2" s="1"/>
  <c r="U51" i="2"/>
  <c r="W51" i="2" s="1"/>
  <c r="U52" i="2"/>
  <c r="W52" i="2" s="1"/>
  <c r="U62" i="2"/>
  <c r="W62" i="2" s="1"/>
  <c r="U384" i="2"/>
  <c r="W384" i="2" s="1"/>
  <c r="U599" i="2"/>
  <c r="W599" i="2" s="1"/>
  <c r="U600" i="2"/>
  <c r="W600" i="2" s="1"/>
  <c r="U329" i="2"/>
  <c r="W329" i="2" s="1"/>
  <c r="U330" i="2"/>
  <c r="W330" i="2" s="1"/>
  <c r="U331" i="2"/>
  <c r="W331" i="2" s="1"/>
  <c r="U601" i="2"/>
  <c r="W601" i="2" s="1"/>
  <c r="U385" i="2"/>
  <c r="W385" i="2" s="1"/>
  <c r="U734" i="2"/>
  <c r="W734" i="2" s="1"/>
  <c r="U735" i="2"/>
  <c r="W735" i="2" s="1"/>
  <c r="U736" i="2"/>
  <c r="W736" i="2" s="1"/>
  <c r="U737" i="2"/>
  <c r="W737" i="2" s="1"/>
  <c r="U738" i="2"/>
  <c r="W738" i="2" s="1"/>
  <c r="U739" i="2"/>
  <c r="W739" i="2" s="1"/>
  <c r="U740" i="2"/>
  <c r="W740" i="2" s="1"/>
  <c r="U741" i="2"/>
  <c r="W741" i="2" s="1"/>
  <c r="U742" i="2"/>
  <c r="W742" i="2" s="1"/>
  <c r="U743" i="2"/>
  <c r="W743" i="2" s="1"/>
  <c r="U656" i="2"/>
  <c r="W656" i="2" s="1"/>
  <c r="U657" i="2"/>
  <c r="W657" i="2" s="1"/>
  <c r="U658" i="2"/>
  <c r="W658" i="2" s="1"/>
  <c r="U659" i="2"/>
  <c r="W659" i="2" s="1"/>
  <c r="U660" i="2"/>
  <c r="W660" i="2" s="1"/>
  <c r="U661" i="2"/>
  <c r="W661" i="2" s="1"/>
  <c r="U333" i="2"/>
  <c r="W333" i="2" s="1"/>
  <c r="U334" i="2"/>
  <c r="W334" i="2" s="1"/>
  <c r="U335" i="2"/>
  <c r="W335" i="2" s="1"/>
  <c r="U336" i="2"/>
  <c r="W336" i="2" s="1"/>
  <c r="U337" i="2"/>
  <c r="W337" i="2" s="1"/>
  <c r="U338" i="2"/>
  <c r="W338" i="2" s="1"/>
  <c r="U339" i="2"/>
  <c r="W339" i="2" s="1"/>
  <c r="U340" i="2"/>
  <c r="W340" i="2" s="1"/>
  <c r="U752" i="2"/>
  <c r="W752" i="2" s="1"/>
  <c r="U63" i="2"/>
  <c r="W63" i="2" s="1"/>
  <c r="U341" i="2"/>
  <c r="W341" i="2" s="1"/>
  <c r="U342" i="2"/>
  <c r="W342" i="2" s="1"/>
  <c r="U386" i="2"/>
  <c r="W386" i="2" s="1"/>
  <c r="U662" i="2"/>
  <c r="W662" i="2" s="1"/>
  <c r="U344" i="2"/>
  <c r="W344" i="2" s="1"/>
  <c r="U199" i="2"/>
  <c r="W199" i="2" s="1"/>
  <c r="U254" i="2"/>
  <c r="W254" i="2" s="1"/>
  <c r="U217" i="2"/>
  <c r="W217" i="2" s="1"/>
  <c r="U235" i="2"/>
  <c r="W235" i="2" s="1"/>
  <c r="U56" i="2"/>
  <c r="W56" i="2" s="1"/>
  <c r="U345" i="2"/>
  <c r="W345" i="2" s="1"/>
  <c r="U669" i="2"/>
  <c r="W669" i="2" s="1"/>
  <c r="U387" i="2"/>
  <c r="W387" i="2" s="1"/>
  <c r="U753" i="2"/>
  <c r="W753" i="2" s="1"/>
  <c r="U602" i="2"/>
  <c r="W602" i="2" s="1"/>
  <c r="U670" i="2"/>
  <c r="W670" i="2" s="1"/>
  <c r="U603" i="2"/>
  <c r="W603" i="2" s="1"/>
  <c r="U754" i="2"/>
  <c r="W754" i="2" s="1"/>
  <c r="U200" i="2"/>
  <c r="W200" i="2" s="1"/>
  <c r="U140" i="2"/>
  <c r="W140" i="2" s="1"/>
  <c r="U218" i="2"/>
  <c r="W218" i="2" s="1"/>
  <c r="U219" i="2"/>
  <c r="W219" i="2" s="1"/>
  <c r="U178" i="2"/>
  <c r="W178" i="2" s="1"/>
  <c r="U201" i="2"/>
  <c r="W201" i="2" s="1"/>
  <c r="U255" i="2"/>
  <c r="W255" i="2" s="1"/>
  <c r="U256" i="2"/>
  <c r="W256" i="2" s="1"/>
  <c r="U220" i="2"/>
  <c r="W220" i="2" s="1"/>
  <c r="U179" i="2"/>
  <c r="W179" i="2" s="1"/>
  <c r="U180" i="2"/>
  <c r="W180" i="2" s="1"/>
  <c r="U181" i="2"/>
  <c r="W181" i="2" s="1"/>
  <c r="U141" i="2"/>
  <c r="W141" i="2" s="1"/>
  <c r="U202" i="2"/>
  <c r="W202" i="2" s="1"/>
  <c r="U388" i="2"/>
  <c r="W388" i="2" s="1"/>
  <c r="U203" i="2"/>
  <c r="W203" i="2" s="1"/>
  <c r="U257" i="2"/>
  <c r="W257" i="2" s="1"/>
  <c r="U258" i="2"/>
  <c r="W258" i="2" s="1"/>
  <c r="U755" i="2"/>
  <c r="W755" i="2" s="1"/>
  <c r="U221" i="2"/>
  <c r="W221" i="2" s="1"/>
  <c r="U236" i="2"/>
  <c r="W236" i="2" s="1"/>
  <c r="U237" i="2"/>
  <c r="W237" i="2" s="1"/>
  <c r="U672" i="2"/>
  <c r="W672" i="2" s="1"/>
  <c r="U182" i="2"/>
  <c r="W182" i="2" s="1"/>
  <c r="U183" i="2"/>
  <c r="W183" i="2" s="1"/>
  <c r="U184" i="2"/>
  <c r="W184" i="2" s="1"/>
  <c r="U346" i="2"/>
  <c r="W346" i="2" s="1"/>
  <c r="U204" i="2"/>
  <c r="W204" i="2" s="1"/>
  <c r="U259" i="2"/>
  <c r="W259" i="2" s="1"/>
  <c r="U222" i="2"/>
  <c r="W222" i="2" s="1"/>
  <c r="U238" i="2"/>
  <c r="W238" i="2" s="1"/>
  <c r="U185" i="2"/>
  <c r="W185" i="2" s="1"/>
  <c r="U80" i="2"/>
  <c r="W80" i="2" s="1"/>
  <c r="U147" i="2"/>
  <c r="W147" i="2" s="1"/>
  <c r="U148" i="2"/>
  <c r="W148" i="2" s="1"/>
  <c r="U149" i="2"/>
  <c r="W149" i="2" s="1"/>
  <c r="U150" i="2"/>
  <c r="W150" i="2" s="1"/>
  <c r="U151" i="2"/>
  <c r="W151" i="2" s="1"/>
  <c r="U152" i="2"/>
  <c r="W152" i="2" s="1"/>
  <c r="U153" i="2"/>
  <c r="W153" i="2" s="1"/>
  <c r="U154" i="2"/>
  <c r="W154" i="2" s="1"/>
  <c r="U155" i="2"/>
  <c r="W155" i="2" s="1"/>
  <c r="U156" i="2"/>
  <c r="W156" i="2" s="1"/>
  <c r="U157" i="2"/>
  <c r="W157" i="2" s="1"/>
  <c r="U159" i="2"/>
  <c r="W159" i="2" s="1"/>
  <c r="U160" i="2"/>
  <c r="W160" i="2" s="1"/>
  <c r="U161" i="2"/>
  <c r="W161" i="2" s="1"/>
  <c r="U162" i="2"/>
  <c r="W162" i="2" s="1"/>
  <c r="U163" i="2"/>
  <c r="W163" i="2" s="1"/>
  <c r="U164" i="2"/>
  <c r="W164" i="2" s="1"/>
  <c r="U165" i="2"/>
  <c r="W165" i="2" s="1"/>
  <c r="U166" i="2"/>
  <c r="W166" i="2" s="1"/>
  <c r="U167" i="2"/>
  <c r="W167" i="2" s="1"/>
  <c r="U205" i="2"/>
  <c r="W205" i="2" s="1"/>
  <c r="U206" i="2"/>
  <c r="W206" i="2" s="1"/>
  <c r="U260" i="2"/>
  <c r="W260" i="2" s="1"/>
  <c r="U223" i="2"/>
  <c r="W223" i="2" s="1"/>
  <c r="U224" i="2"/>
  <c r="W224" i="2" s="1"/>
  <c r="U239" i="2"/>
  <c r="W239" i="2" s="1"/>
  <c r="U240" i="2"/>
  <c r="W240" i="2" s="1"/>
  <c r="U186" i="2"/>
  <c r="W186" i="2" s="1"/>
  <c r="U207" i="2"/>
  <c r="W207" i="2" s="1"/>
  <c r="U261" i="2"/>
  <c r="W261" i="2" s="1"/>
  <c r="U241" i="2"/>
  <c r="W241" i="2" s="1"/>
  <c r="U242" i="2"/>
  <c r="W242" i="2" s="1"/>
  <c r="U243" i="2"/>
  <c r="W243" i="2" s="1"/>
  <c r="U187" i="2"/>
  <c r="W187" i="2" s="1"/>
  <c r="R82" i="2"/>
  <c r="T82" i="2" s="1"/>
  <c r="Q82" i="2" s="1"/>
  <c r="R83" i="2"/>
  <c r="T83" i="2" s="1"/>
  <c r="Q83" i="2" s="1"/>
  <c r="R84" i="2"/>
  <c r="T84" i="2" s="1"/>
  <c r="Q84" i="2" s="1"/>
  <c r="R4" i="2"/>
  <c r="T4" i="2" s="1"/>
  <c r="Q4" i="2" s="1"/>
  <c r="R85" i="2"/>
  <c r="T85" i="2" s="1"/>
  <c r="Q85" i="2" s="1"/>
  <c r="R86" i="2"/>
  <c r="T86" i="2" s="1"/>
  <c r="Q86" i="2" s="1"/>
  <c r="R87" i="2"/>
  <c r="T87" i="2" s="1"/>
  <c r="Q87" i="2" s="1"/>
  <c r="R88" i="2"/>
  <c r="T88" i="2" s="1"/>
  <c r="Q88" i="2" s="1"/>
  <c r="R5" i="2"/>
  <c r="T5" i="2" s="1"/>
  <c r="Q5" i="2" s="1"/>
  <c r="R6" i="2"/>
  <c r="T6" i="2" s="1"/>
  <c r="Q6" i="2" s="1"/>
  <c r="R89" i="2"/>
  <c r="T89" i="2" s="1"/>
  <c r="Q89" i="2" s="1"/>
  <c r="R91" i="2"/>
  <c r="T91" i="2" s="1"/>
  <c r="Q91" i="2" s="1"/>
  <c r="R7" i="2"/>
  <c r="T7" i="2" s="1"/>
  <c r="Q7" i="2" s="1"/>
  <c r="R8" i="2"/>
  <c r="T8" i="2" s="1"/>
  <c r="Q8" i="2" s="1"/>
  <c r="R10" i="2"/>
  <c r="T10" i="2" s="1"/>
  <c r="Q10" i="2" s="1"/>
  <c r="R13" i="2"/>
  <c r="T13" i="2" s="1"/>
  <c r="Q13" i="2" s="1"/>
  <c r="R15" i="2"/>
  <c r="T15" i="2" s="1"/>
  <c r="Q15" i="2" s="1"/>
  <c r="R17" i="2"/>
  <c r="T17" i="2" s="1"/>
  <c r="Q17" i="2" s="1"/>
  <c r="R92" i="2"/>
  <c r="T92" i="2" s="1"/>
  <c r="Q92" i="2" s="1"/>
  <c r="R57" i="2"/>
  <c r="T57" i="2" s="1"/>
  <c r="Q57" i="2" s="1"/>
  <c r="R58" i="2"/>
  <c r="T58" i="2" s="1"/>
  <c r="Q58" i="2" s="1"/>
  <c r="R21" i="2"/>
  <c r="T21" i="2" s="1"/>
  <c r="Q21" i="2" s="1"/>
  <c r="R22" i="2"/>
  <c r="T22" i="2" s="1"/>
  <c r="Q22" i="2" s="1"/>
  <c r="R24" i="2"/>
  <c r="T24" i="2" s="1"/>
  <c r="Q24" i="2" s="1"/>
  <c r="R27" i="2"/>
  <c r="T27" i="2" s="1"/>
  <c r="Q27" i="2" s="1"/>
  <c r="R29" i="2"/>
  <c r="T29" i="2" s="1"/>
  <c r="Q29" i="2" s="1"/>
  <c r="R65" i="2"/>
  <c r="T65" i="2" s="1"/>
  <c r="Q65" i="2" s="1"/>
  <c r="R66" i="2"/>
  <c r="T66" i="2" s="1"/>
  <c r="Q66" i="2" s="1"/>
  <c r="R3" i="2"/>
  <c r="T3" i="2" s="1"/>
  <c r="Q3" i="2" s="1"/>
  <c r="R31" i="2"/>
  <c r="T31" i="2" s="1"/>
  <c r="Q31" i="2" s="1"/>
  <c r="R32" i="2"/>
  <c r="T32" i="2" s="1"/>
  <c r="Q32" i="2" s="1"/>
  <c r="R33" i="2"/>
  <c r="T33" i="2" s="1"/>
  <c r="Q33" i="2" s="1"/>
  <c r="R67" i="2"/>
  <c r="T67" i="2" s="1"/>
  <c r="Q67" i="2" s="1"/>
  <c r="R35" i="2"/>
  <c r="T35" i="2" s="1"/>
  <c r="Q35" i="2" s="1"/>
  <c r="R68" i="2"/>
  <c r="T68" i="2" s="1"/>
  <c r="Q68" i="2" s="1"/>
  <c r="R69" i="2"/>
  <c r="T69" i="2" s="1"/>
  <c r="Q69" i="2" s="1"/>
  <c r="R36" i="2"/>
  <c r="T36" i="2" s="1"/>
  <c r="Q36" i="2" s="1"/>
  <c r="R37" i="2"/>
  <c r="T37" i="2" s="1"/>
  <c r="Q37" i="2" s="1"/>
  <c r="T38" i="2"/>
  <c r="Q38" i="2" s="1"/>
  <c r="R263" i="2"/>
  <c r="T263" i="2" s="1"/>
  <c r="Q263" i="2" s="1"/>
  <c r="R95" i="2"/>
  <c r="T95" i="2" s="1"/>
  <c r="Q95" i="2" s="1"/>
  <c r="R96" i="2"/>
  <c r="T96" i="2" s="1"/>
  <c r="Q96" i="2" s="1"/>
  <c r="R110" i="2"/>
  <c r="T110" i="2" s="1"/>
  <c r="Q110" i="2" s="1"/>
  <c r="R111" i="2"/>
  <c r="T111" i="2" s="1"/>
  <c r="Q111" i="2" s="1"/>
  <c r="R112" i="2"/>
  <c r="T112" i="2" s="1"/>
  <c r="Q112" i="2" s="1"/>
  <c r="T114" i="2"/>
  <c r="Q114" i="2" s="1"/>
  <c r="R115" i="2"/>
  <c r="T115" i="2" s="1"/>
  <c r="Q115" i="2" s="1"/>
  <c r="R116" i="2"/>
  <c r="T116" i="2" s="1"/>
  <c r="Q116" i="2" s="1"/>
  <c r="R40" i="2"/>
  <c r="T40" i="2" s="1"/>
  <c r="Q40" i="2" s="1"/>
  <c r="R41" i="2"/>
  <c r="T41" i="2" s="1"/>
  <c r="Q41" i="2" s="1"/>
  <c r="R264" i="2"/>
  <c r="T264" i="2" s="1"/>
  <c r="Q264" i="2" s="1"/>
  <c r="R265" i="2"/>
  <c r="T265" i="2" s="1"/>
  <c r="Q265" i="2" s="1"/>
  <c r="R266" i="2"/>
  <c r="T266" i="2" s="1"/>
  <c r="Q266" i="2" s="1"/>
  <c r="R267" i="2"/>
  <c r="T267" i="2" s="1"/>
  <c r="Q267" i="2" s="1"/>
  <c r="R268" i="2"/>
  <c r="T268" i="2" s="1"/>
  <c r="Q268" i="2" s="1"/>
  <c r="R269" i="2"/>
  <c r="T269" i="2" s="1"/>
  <c r="Q269" i="2" s="1"/>
  <c r="R188" i="2"/>
  <c r="T188" i="2" s="1"/>
  <c r="Q188" i="2" s="1"/>
  <c r="R244" i="2"/>
  <c r="T244" i="2" s="1"/>
  <c r="Q244" i="2" s="1"/>
  <c r="R245" i="2"/>
  <c r="T245" i="2" s="1"/>
  <c r="Q245" i="2" s="1"/>
  <c r="R208" i="2"/>
  <c r="T208" i="2" s="1"/>
  <c r="Q208" i="2" s="1"/>
  <c r="R209" i="2"/>
  <c r="T209" i="2" s="1"/>
  <c r="Q209" i="2" s="1"/>
  <c r="R225" i="2"/>
  <c r="T225" i="2" s="1"/>
  <c r="Q225" i="2" s="1"/>
  <c r="R168" i="2"/>
  <c r="T168" i="2" s="1"/>
  <c r="Q168" i="2" s="1"/>
  <c r="R125" i="2"/>
  <c r="T125" i="2" s="1"/>
  <c r="Q125" i="2" s="1"/>
  <c r="R126" i="2"/>
  <c r="T126" i="2" s="1"/>
  <c r="Q126" i="2" s="1"/>
  <c r="R127" i="2"/>
  <c r="T127" i="2" s="1"/>
  <c r="Q127" i="2" s="1"/>
  <c r="R130" i="2"/>
  <c r="T130" i="2" s="1"/>
  <c r="Q130" i="2" s="1"/>
  <c r="R189" i="2"/>
  <c r="T189" i="2" s="1"/>
  <c r="Q189" i="2" s="1"/>
  <c r="R131" i="2"/>
  <c r="T131" i="2" s="1"/>
  <c r="Q131" i="2" s="1"/>
  <c r="R132" i="2"/>
  <c r="T132" i="2" s="1"/>
  <c r="Q132" i="2" s="1"/>
  <c r="R43" i="2"/>
  <c r="T43" i="2" s="1"/>
  <c r="Q43" i="2" s="1"/>
  <c r="R270" i="2"/>
  <c r="T270" i="2" s="1"/>
  <c r="Q270" i="2" s="1"/>
  <c r="R271" i="2"/>
  <c r="T271" i="2" s="1"/>
  <c r="Q271" i="2" s="1"/>
  <c r="R273" i="2"/>
  <c r="T273" i="2" s="1"/>
  <c r="Q273" i="2" s="1"/>
  <c r="R274" i="2"/>
  <c r="T274" i="2" s="1"/>
  <c r="Q274" i="2" s="1"/>
  <c r="R190" i="2"/>
  <c r="T190" i="2" s="1"/>
  <c r="Q190" i="2" s="1"/>
  <c r="R191" i="2"/>
  <c r="T191" i="2" s="1"/>
  <c r="Q191" i="2" s="1"/>
  <c r="R192" i="2"/>
  <c r="T192" i="2" s="1"/>
  <c r="Q192" i="2" s="1"/>
  <c r="R193" i="2"/>
  <c r="T193" i="2" s="1"/>
  <c r="Q193" i="2" s="1"/>
  <c r="R72" i="2"/>
  <c r="T72" i="2" s="1"/>
  <c r="Q72" i="2" s="1"/>
  <c r="R355" i="2"/>
  <c r="T355" i="2" s="1"/>
  <c r="Q355" i="2" s="1"/>
  <c r="R194" i="2"/>
  <c r="T194" i="2" s="1"/>
  <c r="Q194" i="2" s="1"/>
  <c r="R246" i="2"/>
  <c r="T246" i="2" s="1"/>
  <c r="Q246" i="2" s="1"/>
  <c r="R677" i="2"/>
  <c r="T677" i="2" s="1"/>
  <c r="Q677" i="2" s="1"/>
  <c r="R73" i="2"/>
  <c r="T73" i="2" s="1"/>
  <c r="Q73" i="2" s="1"/>
  <c r="R247" i="2"/>
  <c r="T247" i="2" s="1"/>
  <c r="Q247" i="2" s="1"/>
  <c r="R248" i="2"/>
  <c r="T248" i="2" s="1"/>
  <c r="Q248" i="2" s="1"/>
  <c r="R679" i="2"/>
  <c r="T679" i="2" s="1"/>
  <c r="Q679" i="2" s="1"/>
  <c r="R249" i="2"/>
  <c r="T249" i="2" s="1"/>
  <c r="Q249" i="2" s="1"/>
  <c r="R210" i="2"/>
  <c r="T210" i="2" s="1"/>
  <c r="Q210" i="2" s="1"/>
  <c r="R391" i="2"/>
  <c r="T391" i="2" s="1"/>
  <c r="Q391" i="2" s="1"/>
  <c r="R74" i="2"/>
  <c r="T74" i="2" s="1"/>
  <c r="Q74" i="2" s="1"/>
  <c r="R211" i="2"/>
  <c r="T211" i="2" s="1"/>
  <c r="Q211" i="2" s="1"/>
  <c r="R392" i="2"/>
  <c r="T392" i="2" s="1"/>
  <c r="Q392" i="2" s="1"/>
  <c r="R212" i="2"/>
  <c r="T212" i="2" s="1"/>
  <c r="Q212" i="2" s="1"/>
  <c r="R394" i="2"/>
  <c r="T394" i="2" s="1"/>
  <c r="Q394" i="2" s="1"/>
  <c r="R213" i="2"/>
  <c r="T213" i="2" s="1"/>
  <c r="Q213" i="2" s="1"/>
  <c r="R226" i="2"/>
  <c r="T226" i="2" s="1"/>
  <c r="Q226" i="2" s="1"/>
  <c r="R75" i="2"/>
  <c r="T75" i="2" s="1"/>
  <c r="Q75" i="2" s="1"/>
  <c r="R227" i="2"/>
  <c r="T227" i="2" s="1"/>
  <c r="Q227" i="2" s="1"/>
  <c r="R610" i="2"/>
  <c r="T610" i="2" s="1"/>
  <c r="Q610" i="2" s="1"/>
  <c r="R228" i="2"/>
  <c r="T228" i="2" s="1"/>
  <c r="Q228" i="2" s="1"/>
  <c r="R611" i="2"/>
  <c r="T611" i="2" s="1"/>
  <c r="Q611" i="2" s="1"/>
  <c r="R229" i="2"/>
  <c r="T229" i="2" s="1"/>
  <c r="Q229" i="2" s="1"/>
  <c r="R169" i="2"/>
  <c r="T169" i="2" s="1"/>
  <c r="Q169" i="2" s="1"/>
  <c r="R170" i="2"/>
  <c r="T170" i="2" s="1"/>
  <c r="Q170" i="2" s="1"/>
  <c r="R276" i="2"/>
  <c r="T276" i="2" s="1"/>
  <c r="Q276" i="2" s="1"/>
  <c r="R76" i="2"/>
  <c r="T76" i="2" s="1"/>
  <c r="Q76" i="2" s="1"/>
  <c r="R171" i="2"/>
  <c r="T171" i="2" s="1"/>
  <c r="Q171" i="2" s="1"/>
  <c r="R277" i="2"/>
  <c r="T277" i="2" s="1"/>
  <c r="Q277" i="2" s="1"/>
  <c r="R278" i="2"/>
  <c r="T278" i="2" s="1"/>
  <c r="Q278" i="2" s="1"/>
  <c r="R172" i="2"/>
  <c r="T172" i="2" s="1"/>
  <c r="Q172" i="2" s="1"/>
  <c r="R279" i="2"/>
  <c r="T279" i="2" s="1"/>
  <c r="Q279" i="2" s="1"/>
  <c r="R358" i="2"/>
  <c r="T358" i="2" s="1"/>
  <c r="Q358" i="2" s="1"/>
  <c r="R360" i="2"/>
  <c r="T360" i="2" s="1"/>
  <c r="Q360" i="2" s="1"/>
  <c r="R361" i="2"/>
  <c r="T361" i="2" s="1"/>
  <c r="Q361" i="2" s="1"/>
  <c r="R680" i="2"/>
  <c r="T680" i="2" s="1"/>
  <c r="Q680" i="2" s="1"/>
  <c r="R683" i="2"/>
  <c r="T683" i="2" s="1"/>
  <c r="Q683" i="2" s="1"/>
  <c r="R684" i="2"/>
  <c r="T684" i="2" s="1"/>
  <c r="Q684" i="2" s="1"/>
  <c r="R395" i="2"/>
  <c r="T395" i="2" s="1"/>
  <c r="Q395" i="2" s="1"/>
  <c r="R398" i="2"/>
  <c r="T398" i="2" s="1"/>
  <c r="Q398" i="2" s="1"/>
  <c r="R399" i="2"/>
  <c r="T399" i="2" s="1"/>
  <c r="Q399" i="2" s="1"/>
  <c r="R612" i="2"/>
  <c r="T612" i="2" s="1"/>
  <c r="Q612" i="2" s="1"/>
  <c r="R614" i="2"/>
  <c r="T614" i="2" s="1"/>
  <c r="Q614" i="2" s="1"/>
  <c r="R616" i="2"/>
  <c r="T616" i="2" s="1"/>
  <c r="Q616" i="2" s="1"/>
  <c r="R617" i="2"/>
  <c r="T617" i="2" s="1"/>
  <c r="Q617" i="2" s="1"/>
  <c r="R618" i="2"/>
  <c r="T618" i="2" s="1"/>
  <c r="Q618" i="2" s="1"/>
  <c r="R313" i="2"/>
  <c r="T313" i="2" s="1"/>
  <c r="Q313" i="2" s="1"/>
  <c r="R59" i="2"/>
  <c r="T59" i="2" s="1"/>
  <c r="Q59" i="2" s="1"/>
  <c r="R44" i="2"/>
  <c r="T44" i="2" s="1"/>
  <c r="Q44" i="2" s="1"/>
  <c r="R45" i="2"/>
  <c r="T45" i="2" s="1"/>
  <c r="Q45" i="2" s="1"/>
  <c r="T46" i="2"/>
  <c r="Q46" i="2" s="1"/>
  <c r="R47" i="2"/>
  <c r="T47" i="2" s="1"/>
  <c r="Q47" i="2" s="1"/>
  <c r="R48" i="2"/>
  <c r="T48" i="2" s="1"/>
  <c r="Q48" i="2" s="1"/>
  <c r="R363" i="2"/>
  <c r="T363" i="2" s="1"/>
  <c r="Q363" i="2" s="1"/>
  <c r="R685" i="2"/>
  <c r="T685" i="2" s="1"/>
  <c r="Q685" i="2" s="1"/>
  <c r="R77" i="2"/>
  <c r="T77" i="2" s="1"/>
  <c r="Q77" i="2" s="1"/>
  <c r="R400" i="2"/>
  <c r="T400" i="2" s="1"/>
  <c r="Q400" i="2" s="1"/>
  <c r="R619" i="2"/>
  <c r="T619" i="2" s="1"/>
  <c r="Q619" i="2" s="1"/>
  <c r="R332" i="2"/>
  <c r="T332" i="2" s="1"/>
  <c r="Q332" i="2" s="1"/>
  <c r="R78" i="2"/>
  <c r="T78" i="2" s="1"/>
  <c r="Q78" i="2" s="1"/>
  <c r="R195" i="2"/>
  <c r="T195" i="2" s="1"/>
  <c r="Q195" i="2" s="1"/>
  <c r="R376" i="2"/>
  <c r="T376" i="2" s="1"/>
  <c r="Q376" i="2" s="1"/>
  <c r="R686" i="2"/>
  <c r="T686" i="2" s="1"/>
  <c r="Q686" i="2" s="1"/>
  <c r="R250" i="2"/>
  <c r="T250" i="2" s="1"/>
  <c r="Q250" i="2" s="1"/>
  <c r="R620" i="2"/>
  <c r="T620" i="2" s="1"/>
  <c r="Q620" i="2" s="1"/>
  <c r="R230" i="2"/>
  <c r="T230" i="2" s="1"/>
  <c r="Q230" i="2" s="1"/>
  <c r="R347" i="2"/>
  <c r="T347" i="2" s="1"/>
  <c r="Q347" i="2" s="1"/>
  <c r="R173" i="2"/>
  <c r="T173" i="2" s="1"/>
  <c r="Q173" i="2" s="1"/>
  <c r="R196" i="2"/>
  <c r="T196" i="2" s="1"/>
  <c r="Q196" i="2" s="1"/>
  <c r="R251" i="2"/>
  <c r="T251" i="2" s="1"/>
  <c r="Q251" i="2" s="1"/>
  <c r="R214" i="2"/>
  <c r="T214" i="2" s="1"/>
  <c r="Q214" i="2" s="1"/>
  <c r="R231" i="2"/>
  <c r="T231" i="2" s="1"/>
  <c r="Q231" i="2" s="1"/>
  <c r="R174" i="2"/>
  <c r="T174" i="2" s="1"/>
  <c r="Q174" i="2" s="1"/>
  <c r="R232" i="2"/>
  <c r="T232" i="2" s="1"/>
  <c r="Q232" i="2" s="1"/>
  <c r="R175" i="2"/>
  <c r="T175" i="2" s="1"/>
  <c r="Q175" i="2" s="1"/>
  <c r="R134" i="2"/>
  <c r="T134" i="2" s="1"/>
  <c r="R135" i="2"/>
  <c r="T135" i="2" s="1"/>
  <c r="R49" i="2"/>
  <c r="T49" i="2" s="1"/>
  <c r="Q49" i="2" s="1"/>
  <c r="R197" i="2"/>
  <c r="T197" i="2" s="1"/>
  <c r="Q197" i="2" s="1"/>
  <c r="R252" i="2"/>
  <c r="T252" i="2" s="1"/>
  <c r="Q252" i="2" s="1"/>
  <c r="R215" i="2"/>
  <c r="T215" i="2" s="1"/>
  <c r="Q215" i="2" s="1"/>
  <c r="R233" i="2"/>
  <c r="T233" i="2" s="1"/>
  <c r="Q233" i="2" s="1"/>
  <c r="R176" i="2"/>
  <c r="T176" i="2" s="1"/>
  <c r="Q176" i="2" s="1"/>
  <c r="R136" i="2"/>
  <c r="T136" i="2" s="1"/>
  <c r="Q136" i="2" s="1"/>
  <c r="R79" i="2"/>
  <c r="T79" i="2" s="1"/>
  <c r="Q79" i="2" s="1"/>
  <c r="R50" i="2"/>
  <c r="T50" i="2" s="1"/>
  <c r="Q50" i="2" s="1"/>
  <c r="R378" i="2"/>
  <c r="T378" i="2" s="1"/>
  <c r="Q378" i="2" s="1"/>
  <c r="R198" i="2"/>
  <c r="T198" i="2" s="1"/>
  <c r="Q198" i="2" s="1"/>
  <c r="R687" i="2"/>
  <c r="T687" i="2" s="1"/>
  <c r="Q687" i="2" s="1"/>
  <c r="R253" i="2"/>
  <c r="T253" i="2" s="1"/>
  <c r="Q253" i="2" s="1"/>
  <c r="R401" i="2"/>
  <c r="T401" i="2" s="1"/>
  <c r="Q401" i="2" s="1"/>
  <c r="R216" i="2"/>
  <c r="T216" i="2" s="1"/>
  <c r="Q216" i="2" s="1"/>
  <c r="R621" i="2"/>
  <c r="T621" i="2" s="1"/>
  <c r="Q621" i="2" s="1"/>
  <c r="R234" i="2"/>
  <c r="T234" i="2" s="1"/>
  <c r="Q234" i="2" s="1"/>
  <c r="R348" i="2"/>
  <c r="T348" i="2" s="1"/>
  <c r="Q348" i="2" s="1"/>
  <c r="R177" i="2"/>
  <c r="T177" i="2" s="1"/>
  <c r="Q177" i="2" s="1"/>
  <c r="R138" i="2"/>
  <c r="T138" i="2" s="1"/>
  <c r="Q138" i="2" s="1"/>
  <c r="R139" i="2"/>
  <c r="T139" i="2" s="1"/>
  <c r="Q139" i="2" s="1"/>
  <c r="R622" i="2"/>
  <c r="T622" i="2" s="1"/>
  <c r="Q622" i="2" s="1"/>
  <c r="R364" i="2"/>
  <c r="T364" i="2" s="1"/>
  <c r="Q364" i="2" s="1"/>
  <c r="R365" i="2"/>
  <c r="T365" i="2" s="1"/>
  <c r="Q365" i="2" s="1"/>
  <c r="R366" i="2"/>
  <c r="T366" i="2" s="1"/>
  <c r="Q366" i="2" s="1"/>
  <c r="R367" i="2"/>
  <c r="T367" i="2" s="1"/>
  <c r="Q367" i="2" s="1"/>
  <c r="R688" i="2"/>
  <c r="T688" i="2" s="1"/>
  <c r="Q688" i="2" s="1"/>
  <c r="R689" i="2"/>
  <c r="T689" i="2" s="1"/>
  <c r="Q689" i="2" s="1"/>
  <c r="R690" i="2"/>
  <c r="T690" i="2" s="1"/>
  <c r="Q690" i="2" s="1"/>
  <c r="R691" i="2"/>
  <c r="T691" i="2" s="1"/>
  <c r="Q691" i="2" s="1"/>
  <c r="R692" i="2"/>
  <c r="T692" i="2" s="1"/>
  <c r="Q692" i="2" s="1"/>
  <c r="R693" i="2"/>
  <c r="T693" i="2" s="1"/>
  <c r="Q693" i="2" s="1"/>
  <c r="R694" i="2"/>
  <c r="T694" i="2" s="1"/>
  <c r="Q694" i="2" s="1"/>
  <c r="R695" i="2"/>
  <c r="T695" i="2" s="1"/>
  <c r="Q695" i="2" s="1"/>
  <c r="R696" i="2"/>
  <c r="T696" i="2" s="1"/>
  <c r="Q696" i="2" s="1"/>
  <c r="R402" i="2"/>
  <c r="T402" i="2" s="1"/>
  <c r="Q402" i="2" s="1"/>
  <c r="R403" i="2"/>
  <c r="T403" i="2" s="1"/>
  <c r="Q403" i="2" s="1"/>
  <c r="R404" i="2"/>
  <c r="T404" i="2" s="1"/>
  <c r="Q404" i="2" s="1"/>
  <c r="R405" i="2"/>
  <c r="T405" i="2" s="1"/>
  <c r="Q405" i="2" s="1"/>
  <c r="R406" i="2"/>
  <c r="T406" i="2" s="1"/>
  <c r="Q406" i="2" s="1"/>
  <c r="R407" i="2"/>
  <c r="T407" i="2" s="1"/>
  <c r="Q407" i="2" s="1"/>
  <c r="R408" i="2"/>
  <c r="T408" i="2" s="1"/>
  <c r="Q408" i="2" s="1"/>
  <c r="R409" i="2"/>
  <c r="T409" i="2" s="1"/>
  <c r="Q409" i="2" s="1"/>
  <c r="R410" i="2"/>
  <c r="T410" i="2" s="1"/>
  <c r="Q410" i="2" s="1"/>
  <c r="R411" i="2"/>
  <c r="T411" i="2" s="1"/>
  <c r="Q411" i="2" s="1"/>
  <c r="R412" i="2"/>
  <c r="T412" i="2" s="1"/>
  <c r="Q412" i="2" s="1"/>
  <c r="R413" i="2"/>
  <c r="T413" i="2" s="1"/>
  <c r="Q413" i="2" s="1"/>
  <c r="R414" i="2"/>
  <c r="T414" i="2" s="1"/>
  <c r="Q414" i="2" s="1"/>
  <c r="R415" i="2"/>
  <c r="T415" i="2" s="1"/>
  <c r="Q415" i="2" s="1"/>
  <c r="R416" i="2"/>
  <c r="T416" i="2" s="1"/>
  <c r="Q416" i="2" s="1"/>
  <c r="R417" i="2"/>
  <c r="T417" i="2" s="1"/>
  <c r="Q417" i="2" s="1"/>
  <c r="R418" i="2"/>
  <c r="T418" i="2" s="1"/>
  <c r="Q418" i="2" s="1"/>
  <c r="R419" i="2"/>
  <c r="T419" i="2" s="1"/>
  <c r="Q419" i="2" s="1"/>
  <c r="R420" i="2"/>
  <c r="T420" i="2" s="1"/>
  <c r="Q420" i="2" s="1"/>
  <c r="R421" i="2"/>
  <c r="T421" i="2" s="1"/>
  <c r="Q421" i="2" s="1"/>
  <c r="R422" i="2"/>
  <c r="T422" i="2" s="1"/>
  <c r="Q422" i="2" s="1"/>
  <c r="R423" i="2"/>
  <c r="T423" i="2" s="1"/>
  <c r="Q423" i="2" s="1"/>
  <c r="R424" i="2"/>
  <c r="T424" i="2" s="1"/>
  <c r="Q424" i="2" s="1"/>
  <c r="R425" i="2"/>
  <c r="T425" i="2" s="1"/>
  <c r="Q425" i="2" s="1"/>
  <c r="R426" i="2"/>
  <c r="T426" i="2" s="1"/>
  <c r="Q426" i="2" s="1"/>
  <c r="R427" i="2"/>
  <c r="T427" i="2" s="1"/>
  <c r="Q427" i="2" s="1"/>
  <c r="R428" i="2"/>
  <c r="T428" i="2" s="1"/>
  <c r="Q428" i="2" s="1"/>
  <c r="R429" i="2"/>
  <c r="T429" i="2" s="1"/>
  <c r="Q429" i="2" s="1"/>
  <c r="R430" i="2"/>
  <c r="T430" i="2" s="1"/>
  <c r="Q430" i="2" s="1"/>
  <c r="R431" i="2"/>
  <c r="T431" i="2" s="1"/>
  <c r="Q431" i="2" s="1"/>
  <c r="R432" i="2"/>
  <c r="T432" i="2" s="1"/>
  <c r="Q432" i="2" s="1"/>
  <c r="R433" i="2"/>
  <c r="T433" i="2" s="1"/>
  <c r="Q433" i="2" s="1"/>
  <c r="R434" i="2"/>
  <c r="T434" i="2" s="1"/>
  <c r="Q434" i="2" s="1"/>
  <c r="R435" i="2"/>
  <c r="T435" i="2" s="1"/>
  <c r="Q435" i="2" s="1"/>
  <c r="R436" i="2"/>
  <c r="T436" i="2" s="1"/>
  <c r="Q436" i="2" s="1"/>
  <c r="R437" i="2"/>
  <c r="T437" i="2" s="1"/>
  <c r="Q437" i="2" s="1"/>
  <c r="R438" i="2"/>
  <c r="T438" i="2" s="1"/>
  <c r="Q438" i="2" s="1"/>
  <c r="R439" i="2"/>
  <c r="T439" i="2" s="1"/>
  <c r="Q439" i="2" s="1"/>
  <c r="R440" i="2"/>
  <c r="T440" i="2" s="1"/>
  <c r="Q440" i="2" s="1"/>
  <c r="R441" i="2"/>
  <c r="T441" i="2" s="1"/>
  <c r="Q441" i="2" s="1"/>
  <c r="R442" i="2"/>
  <c r="T442" i="2" s="1"/>
  <c r="Q442" i="2" s="1"/>
  <c r="R443" i="2"/>
  <c r="T443" i="2" s="1"/>
  <c r="Q443" i="2" s="1"/>
  <c r="R444" i="2"/>
  <c r="T444" i="2" s="1"/>
  <c r="Q444" i="2" s="1"/>
  <c r="R445" i="2"/>
  <c r="T445" i="2" s="1"/>
  <c r="Q445" i="2" s="1"/>
  <c r="R446" i="2"/>
  <c r="T446" i="2" s="1"/>
  <c r="Q446" i="2" s="1"/>
  <c r="R447" i="2"/>
  <c r="T447" i="2" s="1"/>
  <c r="Q447" i="2" s="1"/>
  <c r="R448" i="2"/>
  <c r="T448" i="2" s="1"/>
  <c r="Q448" i="2" s="1"/>
  <c r="R449" i="2"/>
  <c r="T449" i="2" s="1"/>
  <c r="Q449" i="2" s="1"/>
  <c r="R450" i="2"/>
  <c r="T450" i="2" s="1"/>
  <c r="Q450" i="2" s="1"/>
  <c r="R451" i="2"/>
  <c r="T451" i="2" s="1"/>
  <c r="Q451" i="2" s="1"/>
  <c r="R452" i="2"/>
  <c r="T452" i="2" s="1"/>
  <c r="Q452" i="2" s="1"/>
  <c r="R453" i="2"/>
  <c r="T453" i="2" s="1"/>
  <c r="Q453" i="2" s="1"/>
  <c r="R454" i="2"/>
  <c r="T454" i="2" s="1"/>
  <c r="Q454" i="2" s="1"/>
  <c r="R455" i="2"/>
  <c r="T455" i="2" s="1"/>
  <c r="Q455" i="2" s="1"/>
  <c r="R456" i="2"/>
  <c r="T456" i="2" s="1"/>
  <c r="Q456" i="2" s="1"/>
  <c r="R457" i="2"/>
  <c r="T457" i="2" s="1"/>
  <c r="Q457" i="2" s="1"/>
  <c r="R458" i="2"/>
  <c r="T458" i="2" s="1"/>
  <c r="Q458" i="2" s="1"/>
  <c r="R459" i="2"/>
  <c r="T459" i="2" s="1"/>
  <c r="Q459" i="2" s="1"/>
  <c r="R460" i="2"/>
  <c r="T460" i="2" s="1"/>
  <c r="Q460" i="2" s="1"/>
  <c r="R461" i="2"/>
  <c r="T461" i="2" s="1"/>
  <c r="Q461" i="2" s="1"/>
  <c r="R462" i="2"/>
  <c r="T462" i="2" s="1"/>
  <c r="Q462" i="2" s="1"/>
  <c r="R463" i="2"/>
  <c r="T463" i="2" s="1"/>
  <c r="Q463" i="2" s="1"/>
  <c r="R464" i="2"/>
  <c r="T464" i="2" s="1"/>
  <c r="Q464" i="2" s="1"/>
  <c r="R465" i="2"/>
  <c r="T465" i="2" s="1"/>
  <c r="Q465" i="2" s="1"/>
  <c r="R466" i="2"/>
  <c r="T466" i="2" s="1"/>
  <c r="Q466" i="2" s="1"/>
  <c r="R467" i="2"/>
  <c r="T467" i="2" s="1"/>
  <c r="Q467" i="2" s="1"/>
  <c r="R468" i="2"/>
  <c r="T468" i="2" s="1"/>
  <c r="Q468" i="2" s="1"/>
  <c r="R470" i="2"/>
  <c r="T470" i="2" s="1"/>
  <c r="Q470" i="2" s="1"/>
  <c r="R471" i="2"/>
  <c r="T471" i="2" s="1"/>
  <c r="Q471" i="2" s="1"/>
  <c r="R472" i="2"/>
  <c r="T472" i="2" s="1"/>
  <c r="Q472" i="2" s="1"/>
  <c r="R473" i="2"/>
  <c r="T473" i="2" s="1"/>
  <c r="Q473" i="2" s="1"/>
  <c r="R474" i="2"/>
  <c r="T474" i="2" s="1"/>
  <c r="Q474" i="2" s="1"/>
  <c r="R475" i="2"/>
  <c r="T475" i="2" s="1"/>
  <c r="Q475" i="2" s="1"/>
  <c r="R476" i="2"/>
  <c r="T476" i="2" s="1"/>
  <c r="Q476" i="2" s="1"/>
  <c r="R477" i="2"/>
  <c r="T477" i="2" s="1"/>
  <c r="Q477" i="2" s="1"/>
  <c r="R478" i="2"/>
  <c r="T478" i="2" s="1"/>
  <c r="Q478" i="2" s="1"/>
  <c r="R479" i="2"/>
  <c r="T479" i="2" s="1"/>
  <c r="Q479" i="2" s="1"/>
  <c r="R480" i="2"/>
  <c r="T480" i="2" s="1"/>
  <c r="Q480" i="2" s="1"/>
  <c r="R481" i="2"/>
  <c r="T481" i="2" s="1"/>
  <c r="Q481" i="2" s="1"/>
  <c r="R482" i="2"/>
  <c r="T482" i="2" s="1"/>
  <c r="Q482" i="2" s="1"/>
  <c r="R483" i="2"/>
  <c r="T483" i="2" s="1"/>
  <c r="Q483" i="2" s="1"/>
  <c r="R484" i="2"/>
  <c r="T484" i="2" s="1"/>
  <c r="Q484" i="2" s="1"/>
  <c r="R485" i="2"/>
  <c r="T485" i="2" s="1"/>
  <c r="Q485" i="2" s="1"/>
  <c r="R486" i="2"/>
  <c r="T486" i="2" s="1"/>
  <c r="Q486" i="2" s="1"/>
  <c r="R487" i="2"/>
  <c r="T487" i="2" s="1"/>
  <c r="Q487" i="2" s="1"/>
  <c r="R488" i="2"/>
  <c r="T488" i="2" s="1"/>
  <c r="Q488" i="2" s="1"/>
  <c r="R489" i="2"/>
  <c r="T489" i="2" s="1"/>
  <c r="Q489" i="2" s="1"/>
  <c r="R490" i="2"/>
  <c r="T490" i="2" s="1"/>
  <c r="Q490" i="2" s="1"/>
  <c r="R491" i="2"/>
  <c r="T491" i="2" s="1"/>
  <c r="Q491" i="2" s="1"/>
  <c r="R492" i="2"/>
  <c r="T492" i="2" s="1"/>
  <c r="Q492" i="2" s="1"/>
  <c r="R493" i="2"/>
  <c r="T493" i="2" s="1"/>
  <c r="Q493" i="2" s="1"/>
  <c r="R494" i="2"/>
  <c r="T494" i="2" s="1"/>
  <c r="Q494" i="2" s="1"/>
  <c r="R495" i="2"/>
  <c r="T495" i="2" s="1"/>
  <c r="Q495" i="2" s="1"/>
  <c r="R496" i="2"/>
  <c r="T496" i="2" s="1"/>
  <c r="Q496" i="2" s="1"/>
  <c r="R497" i="2"/>
  <c r="T497" i="2" s="1"/>
  <c r="Q497" i="2" s="1"/>
  <c r="R498" i="2"/>
  <c r="T498" i="2" s="1"/>
  <c r="Q498" i="2" s="1"/>
  <c r="R499" i="2"/>
  <c r="T499" i="2" s="1"/>
  <c r="Q499" i="2" s="1"/>
  <c r="R500" i="2"/>
  <c r="T500" i="2" s="1"/>
  <c r="Q500" i="2" s="1"/>
  <c r="R501" i="2"/>
  <c r="T501" i="2" s="1"/>
  <c r="Q501" i="2" s="1"/>
  <c r="R502" i="2"/>
  <c r="T502" i="2" s="1"/>
  <c r="Q502" i="2" s="1"/>
  <c r="R503" i="2"/>
  <c r="T503" i="2" s="1"/>
  <c r="Q503" i="2" s="1"/>
  <c r="R504" i="2"/>
  <c r="T504" i="2" s="1"/>
  <c r="Q504" i="2" s="1"/>
  <c r="R505" i="2"/>
  <c r="T505" i="2" s="1"/>
  <c r="Q505" i="2" s="1"/>
  <c r="R507" i="2"/>
  <c r="T507" i="2" s="1"/>
  <c r="Q507" i="2" s="1"/>
  <c r="R508" i="2"/>
  <c r="T508" i="2" s="1"/>
  <c r="Q508" i="2" s="1"/>
  <c r="R509" i="2"/>
  <c r="T509" i="2" s="1"/>
  <c r="Q509" i="2" s="1"/>
  <c r="R510" i="2"/>
  <c r="T510" i="2" s="1"/>
  <c r="Q510" i="2" s="1"/>
  <c r="R511" i="2"/>
  <c r="T511" i="2" s="1"/>
  <c r="Q511" i="2" s="1"/>
  <c r="R512" i="2"/>
  <c r="T512" i="2" s="1"/>
  <c r="Q512" i="2" s="1"/>
  <c r="R513" i="2"/>
  <c r="T513" i="2" s="1"/>
  <c r="Q513" i="2" s="1"/>
  <c r="R514" i="2"/>
  <c r="T514" i="2" s="1"/>
  <c r="Q514" i="2" s="1"/>
  <c r="R515" i="2"/>
  <c r="T515" i="2" s="1"/>
  <c r="Q515" i="2" s="1"/>
  <c r="R516" i="2"/>
  <c r="T516" i="2" s="1"/>
  <c r="Q516" i="2" s="1"/>
  <c r="R623" i="2"/>
  <c r="T623" i="2" s="1"/>
  <c r="Q623" i="2" s="1"/>
  <c r="R624" i="2"/>
  <c r="T624" i="2" s="1"/>
  <c r="Q624" i="2" s="1"/>
  <c r="R625" i="2"/>
  <c r="T625" i="2" s="1"/>
  <c r="Q625" i="2" s="1"/>
  <c r="R626" i="2"/>
  <c r="T626" i="2" s="1"/>
  <c r="Q626" i="2" s="1"/>
  <c r="R627" i="2"/>
  <c r="T627" i="2" s="1"/>
  <c r="Q627" i="2" s="1"/>
  <c r="R628" i="2"/>
  <c r="T628" i="2" s="1"/>
  <c r="Q628" i="2" s="1"/>
  <c r="R629" i="2"/>
  <c r="T629" i="2" s="1"/>
  <c r="Q629" i="2" s="1"/>
  <c r="R283" i="2"/>
  <c r="T283" i="2" s="1"/>
  <c r="Q283" i="2" s="1"/>
  <c r="R284" i="2"/>
  <c r="T284" i="2" s="1"/>
  <c r="Q284" i="2" s="1"/>
  <c r="R285" i="2"/>
  <c r="T285" i="2" s="1"/>
  <c r="Q285" i="2" s="1"/>
  <c r="R286" i="2"/>
  <c r="T286" i="2" s="1"/>
  <c r="Q286" i="2" s="1"/>
  <c r="R287" i="2"/>
  <c r="T287" i="2" s="1"/>
  <c r="Q287" i="2" s="1"/>
  <c r="R288" i="2"/>
  <c r="T288" i="2" s="1"/>
  <c r="Q288" i="2" s="1"/>
  <c r="R289" i="2"/>
  <c r="T289" i="2" s="1"/>
  <c r="Q289" i="2" s="1"/>
  <c r="R290" i="2"/>
  <c r="T290" i="2" s="1"/>
  <c r="Q290" i="2" s="1"/>
  <c r="R291" i="2"/>
  <c r="T291" i="2" s="1"/>
  <c r="Q291" i="2" s="1"/>
  <c r="R292" i="2"/>
  <c r="T292" i="2" s="1"/>
  <c r="Q292" i="2" s="1"/>
  <c r="R293" i="2"/>
  <c r="T293" i="2" s="1"/>
  <c r="Q293" i="2" s="1"/>
  <c r="R61" i="2"/>
  <c r="T61" i="2" s="1"/>
  <c r="Q61" i="2" s="1"/>
  <c r="R368" i="2"/>
  <c r="T368" i="2" s="1"/>
  <c r="Q368" i="2" s="1"/>
  <c r="R369" i="2"/>
  <c r="T369" i="2" s="1"/>
  <c r="Q369" i="2" s="1"/>
  <c r="R370" i="2"/>
  <c r="T370" i="2" s="1"/>
  <c r="Q370" i="2" s="1"/>
  <c r="R371" i="2"/>
  <c r="T371" i="2" s="1"/>
  <c r="Q371" i="2" s="1"/>
  <c r="R372" i="2"/>
  <c r="T372" i="2" s="1"/>
  <c r="Q372" i="2" s="1"/>
  <c r="R373" i="2"/>
  <c r="T373" i="2" s="1"/>
  <c r="Q373" i="2" s="1"/>
  <c r="R374" i="2"/>
  <c r="T374" i="2" s="1"/>
  <c r="Q374" i="2" s="1"/>
  <c r="R375" i="2"/>
  <c r="T375" i="2" s="1"/>
  <c r="Q375" i="2" s="1"/>
  <c r="R377" i="2"/>
  <c r="T377" i="2" s="1"/>
  <c r="Q377" i="2" s="1"/>
  <c r="R379" i="2"/>
  <c r="T379" i="2" s="1"/>
  <c r="Q379" i="2" s="1"/>
  <c r="R390" i="2"/>
  <c r="T390" i="2" s="1"/>
  <c r="Q390" i="2" s="1"/>
  <c r="R697" i="2"/>
  <c r="T697" i="2" s="1"/>
  <c r="Q697" i="2" s="1"/>
  <c r="R698" i="2"/>
  <c r="T698" i="2" s="1"/>
  <c r="Q698" i="2" s="1"/>
  <c r="R699" i="2"/>
  <c r="T699" i="2" s="1"/>
  <c r="Q699" i="2" s="1"/>
  <c r="R700" i="2"/>
  <c r="T700" i="2" s="1"/>
  <c r="Q700" i="2" s="1"/>
  <c r="R701" i="2"/>
  <c r="T701" i="2" s="1"/>
  <c r="Q701" i="2" s="1"/>
  <c r="R702" i="2"/>
  <c r="T702" i="2" s="1"/>
  <c r="Q702" i="2" s="1"/>
  <c r="R705" i="2"/>
  <c r="T705" i="2" s="1"/>
  <c r="Q705" i="2" s="1"/>
  <c r="R706" i="2"/>
  <c r="T706" i="2" s="1"/>
  <c r="Q706" i="2" s="1"/>
  <c r="R707" i="2"/>
  <c r="T707" i="2" s="1"/>
  <c r="Q707" i="2" s="1"/>
  <c r="R708" i="2"/>
  <c r="T708" i="2" s="1"/>
  <c r="Q708" i="2" s="1"/>
  <c r="R709" i="2"/>
  <c r="T709" i="2" s="1"/>
  <c r="Q709" i="2" s="1"/>
  <c r="R710" i="2"/>
  <c r="T710" i="2" s="1"/>
  <c r="Q710" i="2" s="1"/>
  <c r="R518" i="2"/>
  <c r="T518" i="2" s="1"/>
  <c r="Q518" i="2" s="1"/>
  <c r="R519" i="2"/>
  <c r="T519" i="2" s="1"/>
  <c r="Q519" i="2" s="1"/>
  <c r="R520" i="2"/>
  <c r="T520" i="2" s="1"/>
  <c r="Q520" i="2" s="1"/>
  <c r="R521" i="2"/>
  <c r="T521" i="2" s="1"/>
  <c r="Q521" i="2" s="1"/>
  <c r="R522" i="2"/>
  <c r="T522" i="2" s="1"/>
  <c r="Q522" i="2" s="1"/>
  <c r="R523" i="2"/>
  <c r="T523" i="2" s="1"/>
  <c r="Q523" i="2" s="1"/>
  <c r="R524" i="2"/>
  <c r="T524" i="2" s="1"/>
  <c r="Q524" i="2" s="1"/>
  <c r="R525" i="2"/>
  <c r="T525" i="2" s="1"/>
  <c r="Q525" i="2" s="1"/>
  <c r="R526" i="2"/>
  <c r="T526" i="2" s="1"/>
  <c r="Q526" i="2" s="1"/>
  <c r="R527" i="2"/>
  <c r="T527" i="2" s="1"/>
  <c r="Q527" i="2" s="1"/>
  <c r="R528" i="2"/>
  <c r="T528" i="2" s="1"/>
  <c r="Q528" i="2" s="1"/>
  <c r="R529" i="2"/>
  <c r="T529" i="2" s="1"/>
  <c r="Q529" i="2" s="1"/>
  <c r="R530" i="2"/>
  <c r="T530" i="2" s="1"/>
  <c r="Q530" i="2" s="1"/>
  <c r="R531" i="2"/>
  <c r="T531" i="2" s="1"/>
  <c r="Q531" i="2" s="1"/>
  <c r="R532" i="2"/>
  <c r="T532" i="2" s="1"/>
  <c r="Q532" i="2" s="1"/>
  <c r="R533" i="2"/>
  <c r="T533" i="2" s="1"/>
  <c r="Q533" i="2" s="1"/>
  <c r="R534" i="2"/>
  <c r="T534" i="2" s="1"/>
  <c r="Q534" i="2" s="1"/>
  <c r="R535" i="2"/>
  <c r="T535" i="2" s="1"/>
  <c r="Q535" i="2" s="1"/>
  <c r="R536" i="2"/>
  <c r="T536" i="2" s="1"/>
  <c r="Q536" i="2" s="1"/>
  <c r="R537" i="2"/>
  <c r="T537" i="2" s="1"/>
  <c r="Q537" i="2" s="1"/>
  <c r="R538" i="2"/>
  <c r="T538" i="2" s="1"/>
  <c r="Q538" i="2" s="1"/>
  <c r="R539" i="2"/>
  <c r="T539" i="2" s="1"/>
  <c r="Q539" i="2" s="1"/>
  <c r="R540" i="2"/>
  <c r="T540" i="2" s="1"/>
  <c r="Q540" i="2" s="1"/>
  <c r="R541" i="2"/>
  <c r="T541" i="2" s="1"/>
  <c r="Q541" i="2" s="1"/>
  <c r="R542" i="2"/>
  <c r="T542" i="2" s="1"/>
  <c r="Q542" i="2" s="1"/>
  <c r="R543" i="2"/>
  <c r="T543" i="2" s="1"/>
  <c r="Q543" i="2" s="1"/>
  <c r="R544" i="2"/>
  <c r="T544" i="2" s="1"/>
  <c r="Q544" i="2" s="1"/>
  <c r="R545" i="2"/>
  <c r="T545" i="2" s="1"/>
  <c r="Q545" i="2" s="1"/>
  <c r="R546" i="2"/>
  <c r="T546" i="2" s="1"/>
  <c r="Q546" i="2" s="1"/>
  <c r="R547" i="2"/>
  <c r="T547" i="2" s="1"/>
  <c r="Q547" i="2" s="1"/>
  <c r="R548" i="2"/>
  <c r="T548" i="2" s="1"/>
  <c r="Q548" i="2" s="1"/>
  <c r="R549" i="2"/>
  <c r="T549" i="2" s="1"/>
  <c r="Q549" i="2" s="1"/>
  <c r="R550" i="2"/>
  <c r="T550" i="2" s="1"/>
  <c r="Q550" i="2" s="1"/>
  <c r="R551" i="2"/>
  <c r="T551" i="2" s="1"/>
  <c r="Q551" i="2" s="1"/>
  <c r="R552" i="2"/>
  <c r="T552" i="2" s="1"/>
  <c r="Q552" i="2" s="1"/>
  <c r="R553" i="2"/>
  <c r="T553" i="2" s="1"/>
  <c r="Q553" i="2" s="1"/>
  <c r="R554" i="2"/>
  <c r="T554" i="2" s="1"/>
  <c r="Q554" i="2" s="1"/>
  <c r="R555" i="2"/>
  <c r="T555" i="2" s="1"/>
  <c r="Q555" i="2" s="1"/>
  <c r="R556" i="2"/>
  <c r="T556" i="2" s="1"/>
  <c r="Q556" i="2" s="1"/>
  <c r="R557" i="2"/>
  <c r="T557" i="2" s="1"/>
  <c r="Q557" i="2" s="1"/>
  <c r="R558" i="2"/>
  <c r="T558" i="2" s="1"/>
  <c r="Q558" i="2" s="1"/>
  <c r="R559" i="2"/>
  <c r="T559" i="2" s="1"/>
  <c r="Q559" i="2" s="1"/>
  <c r="R560" i="2"/>
  <c r="T560" i="2" s="1"/>
  <c r="Q560" i="2" s="1"/>
  <c r="R561" i="2"/>
  <c r="T561" i="2" s="1"/>
  <c r="Q561" i="2" s="1"/>
  <c r="R562" i="2"/>
  <c r="T562" i="2" s="1"/>
  <c r="Q562" i="2" s="1"/>
  <c r="R563" i="2"/>
  <c r="T563" i="2" s="1"/>
  <c r="Q563" i="2" s="1"/>
  <c r="R564" i="2"/>
  <c r="T564" i="2" s="1"/>
  <c r="Q564" i="2" s="1"/>
  <c r="R565" i="2"/>
  <c r="T565" i="2" s="1"/>
  <c r="Q565" i="2" s="1"/>
  <c r="R566" i="2"/>
  <c r="T566" i="2" s="1"/>
  <c r="Q566" i="2" s="1"/>
  <c r="R567" i="2"/>
  <c r="T567" i="2" s="1"/>
  <c r="Q567" i="2" s="1"/>
  <c r="R568" i="2"/>
  <c r="T568" i="2" s="1"/>
  <c r="Q568" i="2" s="1"/>
  <c r="R569" i="2"/>
  <c r="T569" i="2" s="1"/>
  <c r="Q569" i="2" s="1"/>
  <c r="R570" i="2"/>
  <c r="T570" i="2" s="1"/>
  <c r="Q570" i="2" s="1"/>
  <c r="R571" i="2"/>
  <c r="T571" i="2" s="1"/>
  <c r="Q571" i="2" s="1"/>
  <c r="R572" i="2"/>
  <c r="T572" i="2" s="1"/>
  <c r="Q572" i="2" s="1"/>
  <c r="R573" i="2"/>
  <c r="T573" i="2" s="1"/>
  <c r="Q573" i="2" s="1"/>
  <c r="R574" i="2"/>
  <c r="T574" i="2" s="1"/>
  <c r="Q574" i="2" s="1"/>
  <c r="R575" i="2"/>
  <c r="T575" i="2" s="1"/>
  <c r="Q575" i="2" s="1"/>
  <c r="R576" i="2"/>
  <c r="T576" i="2" s="1"/>
  <c r="Q576" i="2" s="1"/>
  <c r="R577" i="2"/>
  <c r="T577" i="2" s="1"/>
  <c r="Q577" i="2" s="1"/>
  <c r="R578" i="2"/>
  <c r="T578" i="2" s="1"/>
  <c r="Q578" i="2" s="1"/>
  <c r="R579" i="2"/>
  <c r="T579" i="2" s="1"/>
  <c r="Q579" i="2" s="1"/>
  <c r="R580" i="2"/>
  <c r="T580" i="2" s="1"/>
  <c r="Q580" i="2" s="1"/>
  <c r="R581" i="2"/>
  <c r="T581" i="2" s="1"/>
  <c r="Q581" i="2" s="1"/>
  <c r="R582" i="2"/>
  <c r="T582" i="2" s="1"/>
  <c r="Q582" i="2" s="1"/>
  <c r="R583" i="2"/>
  <c r="T583" i="2" s="1"/>
  <c r="Q583" i="2" s="1"/>
  <c r="R584" i="2"/>
  <c r="T584" i="2" s="1"/>
  <c r="Q584" i="2" s="1"/>
  <c r="R586" i="2"/>
  <c r="T586" i="2" s="1"/>
  <c r="Q586" i="2" s="1"/>
  <c r="R587" i="2"/>
  <c r="T587" i="2" s="1"/>
  <c r="Q587" i="2" s="1"/>
  <c r="R588" i="2"/>
  <c r="T588" i="2" s="1"/>
  <c r="Q588" i="2" s="1"/>
  <c r="R589" i="2"/>
  <c r="T589" i="2" s="1"/>
  <c r="Q589" i="2" s="1"/>
  <c r="R631" i="2"/>
  <c r="T631" i="2" s="1"/>
  <c r="Q631" i="2" s="1"/>
  <c r="R632" i="2"/>
  <c r="T632" i="2" s="1"/>
  <c r="Q632" i="2" s="1"/>
  <c r="R633" i="2"/>
  <c r="T633" i="2" s="1"/>
  <c r="Q633" i="2" s="1"/>
  <c r="R634" i="2"/>
  <c r="T634" i="2" s="1"/>
  <c r="Q634" i="2" s="1"/>
  <c r="R635" i="2"/>
  <c r="T635" i="2" s="1"/>
  <c r="Q635" i="2" s="1"/>
  <c r="R636" i="2"/>
  <c r="T636" i="2" s="1"/>
  <c r="Q636" i="2" s="1"/>
  <c r="R637" i="2"/>
  <c r="T637" i="2" s="1"/>
  <c r="Q637" i="2" s="1"/>
  <c r="R638" i="2"/>
  <c r="T638" i="2" s="1"/>
  <c r="Q638" i="2" s="1"/>
  <c r="R639" i="2"/>
  <c r="T639" i="2" s="1"/>
  <c r="Q639" i="2" s="1"/>
  <c r="R640" i="2"/>
  <c r="T640" i="2" s="1"/>
  <c r="Q640" i="2" s="1"/>
  <c r="R641" i="2"/>
  <c r="T641" i="2" s="1"/>
  <c r="Q641" i="2" s="1"/>
  <c r="R642" i="2"/>
  <c r="T642" i="2" s="1"/>
  <c r="Q642" i="2" s="1"/>
  <c r="R643" i="2"/>
  <c r="T643" i="2" s="1"/>
  <c r="Q643" i="2" s="1"/>
  <c r="R644" i="2"/>
  <c r="T644" i="2" s="1"/>
  <c r="Q644" i="2" s="1"/>
  <c r="R294" i="2"/>
  <c r="T294" i="2" s="1"/>
  <c r="Q294" i="2" s="1"/>
  <c r="R295" i="2"/>
  <c r="T295" i="2" s="1"/>
  <c r="Q295" i="2" s="1"/>
  <c r="R296" i="2"/>
  <c r="T296" i="2" s="1"/>
  <c r="Q296" i="2" s="1"/>
  <c r="R297" i="2"/>
  <c r="T297" i="2" s="1"/>
  <c r="Q297" i="2" s="1"/>
  <c r="R298" i="2"/>
  <c r="T298" i="2" s="1"/>
  <c r="Q298" i="2" s="1"/>
  <c r="R299" i="2"/>
  <c r="T299" i="2" s="1"/>
  <c r="Q299" i="2" s="1"/>
  <c r="R300" i="2"/>
  <c r="T300" i="2" s="1"/>
  <c r="Q300" i="2" s="1"/>
  <c r="R301" i="2"/>
  <c r="T301" i="2" s="1"/>
  <c r="Q301" i="2" s="1"/>
  <c r="R302" i="2"/>
  <c r="T302" i="2" s="1"/>
  <c r="Q302" i="2" s="1"/>
  <c r="R303" i="2"/>
  <c r="T303" i="2" s="1"/>
  <c r="Q303" i="2" s="1"/>
  <c r="R304" i="2"/>
  <c r="T304" i="2" s="1"/>
  <c r="Q304" i="2" s="1"/>
  <c r="R305" i="2"/>
  <c r="T305" i="2" s="1"/>
  <c r="Q305" i="2" s="1"/>
  <c r="R306" i="2"/>
  <c r="T306" i="2" s="1"/>
  <c r="Q306" i="2" s="1"/>
  <c r="R307" i="2"/>
  <c r="T307" i="2" s="1"/>
  <c r="Q307" i="2" s="1"/>
  <c r="R308" i="2"/>
  <c r="T308" i="2" s="1"/>
  <c r="Q308" i="2" s="1"/>
  <c r="R309" i="2"/>
  <c r="T309" i="2" s="1"/>
  <c r="Q309" i="2" s="1"/>
  <c r="R310" i="2"/>
  <c r="T310" i="2" s="1"/>
  <c r="Q310" i="2" s="1"/>
  <c r="R311" i="2"/>
  <c r="T311" i="2" s="1"/>
  <c r="Q311" i="2" s="1"/>
  <c r="R350" i="2"/>
  <c r="T350" i="2" s="1"/>
  <c r="Q350" i="2" s="1"/>
  <c r="R314" i="2"/>
  <c r="T314" i="2" s="1"/>
  <c r="Q314" i="2" s="1"/>
  <c r="R315" i="2"/>
  <c r="T315" i="2" s="1"/>
  <c r="Q315" i="2" s="1"/>
  <c r="R316" i="2"/>
  <c r="T316" i="2" s="1"/>
  <c r="Q316" i="2" s="1"/>
  <c r="R317" i="2"/>
  <c r="T317" i="2" s="1"/>
  <c r="Q317" i="2" s="1"/>
  <c r="R318" i="2"/>
  <c r="T318" i="2" s="1"/>
  <c r="Q318" i="2" s="1"/>
  <c r="R319" i="2"/>
  <c r="T319" i="2" s="1"/>
  <c r="Q319" i="2" s="1"/>
  <c r="R320" i="2"/>
  <c r="T320" i="2" s="1"/>
  <c r="Q320" i="2" s="1"/>
  <c r="R321" i="2"/>
  <c r="T321" i="2" s="1"/>
  <c r="Q321" i="2" s="1"/>
  <c r="R712" i="2"/>
  <c r="T712" i="2" s="1"/>
  <c r="Q712" i="2" s="1"/>
  <c r="R590" i="2"/>
  <c r="T590" i="2" s="1"/>
  <c r="Q590" i="2" s="1"/>
  <c r="R591" i="2"/>
  <c r="T591" i="2" s="1"/>
  <c r="Q591" i="2" s="1"/>
  <c r="R381" i="2"/>
  <c r="T381" i="2" s="1"/>
  <c r="Q381" i="2" s="1"/>
  <c r="R713" i="2"/>
  <c r="T713" i="2" s="1"/>
  <c r="Q713" i="2" s="1"/>
  <c r="R714" i="2"/>
  <c r="T714" i="2" s="1"/>
  <c r="Q714" i="2" s="1"/>
  <c r="R715" i="2"/>
  <c r="T715" i="2" s="1"/>
  <c r="Q715" i="2" s="1"/>
  <c r="R716" i="2"/>
  <c r="T716" i="2" s="1"/>
  <c r="Q716" i="2" s="1"/>
  <c r="R717" i="2"/>
  <c r="T717" i="2" s="1"/>
  <c r="Q717" i="2" s="1"/>
  <c r="R718" i="2"/>
  <c r="T718" i="2" s="1"/>
  <c r="Q718" i="2" s="1"/>
  <c r="R719" i="2"/>
  <c r="T719" i="2" s="1"/>
  <c r="Q719" i="2" s="1"/>
  <c r="R720" i="2"/>
  <c r="T720" i="2" s="1"/>
  <c r="Q720" i="2" s="1"/>
  <c r="R721" i="2"/>
  <c r="T721" i="2" s="1"/>
  <c r="Q721" i="2" s="1"/>
  <c r="R722" i="2"/>
  <c r="T722" i="2" s="1"/>
  <c r="Q722" i="2" s="1"/>
  <c r="R723" i="2"/>
  <c r="T723" i="2" s="1"/>
  <c r="Q723" i="2" s="1"/>
  <c r="R323" i="2"/>
  <c r="T323" i="2" s="1"/>
  <c r="Q323" i="2" s="1"/>
  <c r="R324" i="2"/>
  <c r="T324" i="2" s="1"/>
  <c r="Q324" i="2" s="1"/>
  <c r="R325" i="2"/>
  <c r="T325" i="2" s="1"/>
  <c r="Q325" i="2" s="1"/>
  <c r="R326" i="2"/>
  <c r="T326" i="2" s="1"/>
  <c r="Q326" i="2" s="1"/>
  <c r="R327" i="2"/>
  <c r="T327" i="2" s="1"/>
  <c r="Q327" i="2" s="1"/>
  <c r="R724" i="2"/>
  <c r="T724" i="2" s="1"/>
  <c r="Q724" i="2" s="1"/>
  <c r="R725" i="2"/>
  <c r="T725" i="2" s="1"/>
  <c r="Q725" i="2" s="1"/>
  <c r="R382" i="2"/>
  <c r="T382" i="2" s="1"/>
  <c r="Q382" i="2" s="1"/>
  <c r="R383" i="2"/>
  <c r="T383" i="2" s="1"/>
  <c r="Q383" i="2" s="1"/>
  <c r="R726" i="2"/>
  <c r="T726" i="2" s="1"/>
  <c r="Q726" i="2" s="1"/>
  <c r="R645" i="2"/>
  <c r="T645" i="2" s="1"/>
  <c r="Q645" i="2" s="1"/>
  <c r="R646" i="2"/>
  <c r="T646" i="2" s="1"/>
  <c r="Q646" i="2" s="1"/>
  <c r="R647" i="2"/>
  <c r="T647" i="2" s="1"/>
  <c r="Q647" i="2" s="1"/>
  <c r="R648" i="2"/>
  <c r="T648" i="2" s="1"/>
  <c r="Q648" i="2" s="1"/>
  <c r="R328" i="2"/>
  <c r="T328" i="2" s="1"/>
  <c r="Q328" i="2" s="1"/>
  <c r="R51" i="2"/>
  <c r="T51" i="2" s="1"/>
  <c r="Q51" i="2" s="1"/>
  <c r="R52" i="2"/>
  <c r="T52" i="2" s="1"/>
  <c r="Q52" i="2" s="1"/>
  <c r="R62" i="2"/>
  <c r="T62" i="2" s="1"/>
  <c r="Q62" i="2" s="1"/>
  <c r="R384" i="2"/>
  <c r="T384" i="2" s="1"/>
  <c r="Q384" i="2" s="1"/>
  <c r="R599" i="2"/>
  <c r="T599" i="2" s="1"/>
  <c r="Q599" i="2" s="1"/>
  <c r="R600" i="2"/>
  <c r="T600" i="2" s="1"/>
  <c r="Q600" i="2" s="1"/>
  <c r="R329" i="2"/>
  <c r="T329" i="2" s="1"/>
  <c r="Q329" i="2" s="1"/>
  <c r="R330" i="2"/>
  <c r="T330" i="2" s="1"/>
  <c r="Q330" i="2" s="1"/>
  <c r="R331" i="2"/>
  <c r="T331" i="2" s="1"/>
  <c r="Q331" i="2" s="1"/>
  <c r="R601" i="2"/>
  <c r="T601" i="2" s="1"/>
  <c r="Q601" i="2" s="1"/>
  <c r="R385" i="2"/>
  <c r="T385" i="2" s="1"/>
  <c r="Q385" i="2" s="1"/>
  <c r="R734" i="2"/>
  <c r="T734" i="2" s="1"/>
  <c r="Q734" i="2" s="1"/>
  <c r="R735" i="2"/>
  <c r="T735" i="2" s="1"/>
  <c r="Q735" i="2" s="1"/>
  <c r="R736" i="2"/>
  <c r="T736" i="2" s="1"/>
  <c r="Q736" i="2" s="1"/>
  <c r="R737" i="2"/>
  <c r="T737" i="2" s="1"/>
  <c r="Q737" i="2" s="1"/>
  <c r="R738" i="2"/>
  <c r="T738" i="2" s="1"/>
  <c r="Q738" i="2" s="1"/>
  <c r="R739" i="2"/>
  <c r="T739" i="2" s="1"/>
  <c r="Q739" i="2" s="1"/>
  <c r="R740" i="2"/>
  <c r="T740" i="2" s="1"/>
  <c r="Q740" i="2" s="1"/>
  <c r="R741" i="2"/>
  <c r="T741" i="2" s="1"/>
  <c r="Q741" i="2" s="1"/>
  <c r="R742" i="2"/>
  <c r="T742" i="2" s="1"/>
  <c r="Q742" i="2" s="1"/>
  <c r="R743" i="2"/>
  <c r="T743" i="2" s="1"/>
  <c r="Q743" i="2" s="1"/>
  <c r="R656" i="2"/>
  <c r="T656" i="2" s="1"/>
  <c r="Q656" i="2" s="1"/>
  <c r="R657" i="2"/>
  <c r="T657" i="2" s="1"/>
  <c r="Q657" i="2" s="1"/>
  <c r="R658" i="2"/>
  <c r="T658" i="2" s="1"/>
  <c r="Q658" i="2" s="1"/>
  <c r="R659" i="2"/>
  <c r="T659" i="2" s="1"/>
  <c r="Q659" i="2" s="1"/>
  <c r="R660" i="2"/>
  <c r="T660" i="2" s="1"/>
  <c r="Q660" i="2" s="1"/>
  <c r="R661" i="2"/>
  <c r="T661" i="2" s="1"/>
  <c r="Q661" i="2" s="1"/>
  <c r="R333" i="2"/>
  <c r="T333" i="2" s="1"/>
  <c r="Q333" i="2" s="1"/>
  <c r="R334" i="2"/>
  <c r="T334" i="2" s="1"/>
  <c r="Q334" i="2" s="1"/>
  <c r="R335" i="2"/>
  <c r="T335" i="2" s="1"/>
  <c r="Q335" i="2" s="1"/>
  <c r="R336" i="2"/>
  <c r="T336" i="2" s="1"/>
  <c r="Q336" i="2" s="1"/>
  <c r="R337" i="2"/>
  <c r="T337" i="2" s="1"/>
  <c r="Q337" i="2" s="1"/>
  <c r="R338" i="2"/>
  <c r="T338" i="2" s="1"/>
  <c r="Q338" i="2" s="1"/>
  <c r="R339" i="2"/>
  <c r="T339" i="2" s="1"/>
  <c r="Q339" i="2" s="1"/>
  <c r="R340" i="2"/>
  <c r="T340" i="2" s="1"/>
  <c r="Q340" i="2" s="1"/>
  <c r="R752" i="2"/>
  <c r="T752" i="2" s="1"/>
  <c r="R63" i="2"/>
  <c r="T63" i="2" s="1"/>
  <c r="Q63" i="2" s="1"/>
  <c r="R341" i="2"/>
  <c r="T341" i="2" s="1"/>
  <c r="R342" i="2"/>
  <c r="T342" i="2" s="1"/>
  <c r="R386" i="2"/>
  <c r="T386" i="2" s="1"/>
  <c r="R662" i="2"/>
  <c r="T662" i="2" s="1"/>
  <c r="R344" i="2"/>
  <c r="T344" i="2" s="1"/>
  <c r="R199" i="2"/>
  <c r="T199" i="2" s="1"/>
  <c r="Q199" i="2" s="1"/>
  <c r="R254" i="2"/>
  <c r="T254" i="2" s="1"/>
  <c r="Q254" i="2" s="1"/>
  <c r="R217" i="2"/>
  <c r="T217" i="2" s="1"/>
  <c r="Q217" i="2" s="1"/>
  <c r="R235" i="2"/>
  <c r="T235" i="2" s="1"/>
  <c r="Q235" i="2" s="1"/>
  <c r="R56" i="2"/>
  <c r="T56" i="2" s="1"/>
  <c r="Q56" i="2" s="1"/>
  <c r="R345" i="2"/>
  <c r="T345" i="2" s="1"/>
  <c r="Q345" i="2" s="1"/>
  <c r="R669" i="2"/>
  <c r="T669" i="2" s="1"/>
  <c r="Q669" i="2" s="1"/>
  <c r="R387" i="2"/>
  <c r="T387" i="2" s="1"/>
  <c r="Q387" i="2" s="1"/>
  <c r="R753" i="2"/>
  <c r="T753" i="2" s="1"/>
  <c r="Q753" i="2" s="1"/>
  <c r="R602" i="2"/>
  <c r="T602" i="2" s="1"/>
  <c r="Q602" i="2" s="1"/>
  <c r="R670" i="2"/>
  <c r="T670" i="2" s="1"/>
  <c r="Q670" i="2" s="1"/>
  <c r="R603" i="2"/>
  <c r="T603" i="2" s="1"/>
  <c r="Q603" i="2" s="1"/>
  <c r="R754" i="2"/>
  <c r="T754" i="2" s="1"/>
  <c r="R200" i="2"/>
  <c r="T200" i="2" s="1"/>
  <c r="Q200" i="2" s="1"/>
  <c r="R140" i="2"/>
  <c r="T140" i="2" s="1"/>
  <c r="Q140" i="2" s="1"/>
  <c r="R218" i="2"/>
  <c r="T218" i="2" s="1"/>
  <c r="Q218" i="2" s="1"/>
  <c r="R219" i="2"/>
  <c r="T219" i="2" s="1"/>
  <c r="Q219" i="2" s="1"/>
  <c r="R178" i="2"/>
  <c r="T178" i="2" s="1"/>
  <c r="Q178" i="2" s="1"/>
  <c r="R201" i="2"/>
  <c r="T201" i="2" s="1"/>
  <c r="Q201" i="2" s="1"/>
  <c r="R255" i="2"/>
  <c r="T255" i="2" s="1"/>
  <c r="Q255" i="2" s="1"/>
  <c r="R256" i="2"/>
  <c r="T256" i="2" s="1"/>
  <c r="Q256" i="2" s="1"/>
  <c r="R220" i="2"/>
  <c r="T220" i="2" s="1"/>
  <c r="Q220" i="2" s="1"/>
  <c r="R179" i="2"/>
  <c r="T179" i="2" s="1"/>
  <c r="Q179" i="2" s="1"/>
  <c r="R180" i="2"/>
  <c r="T180" i="2" s="1"/>
  <c r="Q180" i="2" s="1"/>
  <c r="R181" i="2"/>
  <c r="T181" i="2" s="1"/>
  <c r="Q181" i="2" s="1"/>
  <c r="R141" i="2"/>
  <c r="T141" i="2" s="1"/>
  <c r="Q141" i="2" s="1"/>
  <c r="R202" i="2"/>
  <c r="T202" i="2" s="1"/>
  <c r="Q202" i="2" s="1"/>
  <c r="R388" i="2"/>
  <c r="T388" i="2" s="1"/>
  <c r="Q388" i="2" s="1"/>
  <c r="R203" i="2"/>
  <c r="T203" i="2" s="1"/>
  <c r="Q203" i="2" s="1"/>
  <c r="R257" i="2"/>
  <c r="T257" i="2" s="1"/>
  <c r="Q257" i="2" s="1"/>
  <c r="R258" i="2"/>
  <c r="T258" i="2" s="1"/>
  <c r="Q258" i="2" s="1"/>
  <c r="R755" i="2"/>
  <c r="T755" i="2" s="1"/>
  <c r="Q755" i="2" s="1"/>
  <c r="R221" i="2"/>
  <c r="T221" i="2" s="1"/>
  <c r="Q221" i="2" s="1"/>
  <c r="R236" i="2"/>
  <c r="T236" i="2" s="1"/>
  <c r="Q236" i="2" s="1"/>
  <c r="R237" i="2"/>
  <c r="T237" i="2" s="1"/>
  <c r="Q237" i="2" s="1"/>
  <c r="R672" i="2"/>
  <c r="T672" i="2" s="1"/>
  <c r="Q672" i="2" s="1"/>
  <c r="R182" i="2"/>
  <c r="T182" i="2" s="1"/>
  <c r="Q182" i="2" s="1"/>
  <c r="R183" i="2"/>
  <c r="T183" i="2" s="1"/>
  <c r="Q183" i="2" s="1"/>
  <c r="R184" i="2"/>
  <c r="T184" i="2" s="1"/>
  <c r="Q184" i="2" s="1"/>
  <c r="R346" i="2"/>
  <c r="T346" i="2" s="1"/>
  <c r="Q346" i="2" s="1"/>
  <c r="R204" i="2"/>
  <c r="T204" i="2" s="1"/>
  <c r="Q204" i="2" s="1"/>
  <c r="R259" i="2"/>
  <c r="T259" i="2" s="1"/>
  <c r="Q259" i="2" s="1"/>
  <c r="R222" i="2"/>
  <c r="T222" i="2" s="1"/>
  <c r="Q222" i="2" s="1"/>
  <c r="R238" i="2"/>
  <c r="T238" i="2" s="1"/>
  <c r="Q238" i="2" s="1"/>
  <c r="R185" i="2"/>
  <c r="T185" i="2" s="1"/>
  <c r="Q185" i="2" s="1"/>
  <c r="R80" i="2"/>
  <c r="T80" i="2" s="1"/>
  <c r="Q80" i="2" s="1"/>
  <c r="R147" i="2"/>
  <c r="T147" i="2" s="1"/>
  <c r="Q147" i="2" s="1"/>
  <c r="R148" i="2"/>
  <c r="T148" i="2" s="1"/>
  <c r="Q148" i="2" s="1"/>
  <c r="R149" i="2"/>
  <c r="T149" i="2" s="1"/>
  <c r="Q149" i="2" s="1"/>
  <c r="R150" i="2"/>
  <c r="T150" i="2" s="1"/>
  <c r="Q150" i="2" s="1"/>
  <c r="R151" i="2"/>
  <c r="T151" i="2" s="1"/>
  <c r="Q151" i="2" s="1"/>
  <c r="R152" i="2"/>
  <c r="T152" i="2" s="1"/>
  <c r="Q152" i="2" s="1"/>
  <c r="R153" i="2"/>
  <c r="T153" i="2" s="1"/>
  <c r="Q153" i="2" s="1"/>
  <c r="R154" i="2"/>
  <c r="T154" i="2" s="1"/>
  <c r="Q154" i="2" s="1"/>
  <c r="R155" i="2"/>
  <c r="T155" i="2" s="1"/>
  <c r="Q155" i="2" s="1"/>
  <c r="R156" i="2"/>
  <c r="T156" i="2" s="1"/>
  <c r="Q156" i="2" s="1"/>
  <c r="R157" i="2"/>
  <c r="T157" i="2" s="1"/>
  <c r="Q157" i="2" s="1"/>
  <c r="R159" i="2"/>
  <c r="T159" i="2" s="1"/>
  <c r="Q159" i="2" s="1"/>
  <c r="R160" i="2"/>
  <c r="T160" i="2" s="1"/>
  <c r="Q160" i="2" s="1"/>
  <c r="R161" i="2"/>
  <c r="T161" i="2" s="1"/>
  <c r="Q161" i="2" s="1"/>
  <c r="R162" i="2"/>
  <c r="T162" i="2" s="1"/>
  <c r="Q162" i="2" s="1"/>
  <c r="R163" i="2"/>
  <c r="T163" i="2" s="1"/>
  <c r="Q163" i="2" s="1"/>
  <c r="R164" i="2"/>
  <c r="T164" i="2" s="1"/>
  <c r="Q164" i="2" s="1"/>
  <c r="R165" i="2"/>
  <c r="T165" i="2" s="1"/>
  <c r="Q165" i="2" s="1"/>
  <c r="R166" i="2"/>
  <c r="T166" i="2" s="1"/>
  <c r="Q166" i="2" s="1"/>
  <c r="R167" i="2"/>
  <c r="T167" i="2" s="1"/>
  <c r="Q167" i="2" s="1"/>
  <c r="R205" i="2"/>
  <c r="T205" i="2" s="1"/>
  <c r="Q205" i="2" s="1"/>
  <c r="R206" i="2"/>
  <c r="T206" i="2" s="1"/>
  <c r="Q206" i="2" s="1"/>
  <c r="R260" i="2"/>
  <c r="T260" i="2" s="1"/>
  <c r="Q260" i="2" s="1"/>
  <c r="R223" i="2"/>
  <c r="T223" i="2" s="1"/>
  <c r="Q223" i="2" s="1"/>
  <c r="R224" i="2"/>
  <c r="T224" i="2" s="1"/>
  <c r="Q224" i="2" s="1"/>
  <c r="R239" i="2"/>
  <c r="T239" i="2" s="1"/>
  <c r="Q239" i="2" s="1"/>
  <c r="R240" i="2"/>
  <c r="T240" i="2" s="1"/>
  <c r="Q240" i="2" s="1"/>
  <c r="R186" i="2"/>
  <c r="T186" i="2" s="1"/>
  <c r="Q186" i="2" s="1"/>
  <c r="R207" i="2"/>
  <c r="T207" i="2" s="1"/>
  <c r="Q207" i="2" s="1"/>
  <c r="R261" i="2"/>
  <c r="T261" i="2" s="1"/>
  <c r="Q261" i="2" s="1"/>
  <c r="R241" i="2"/>
  <c r="T241" i="2" s="1"/>
  <c r="Q241" i="2" s="1"/>
  <c r="R242" i="2"/>
  <c r="T242" i="2" s="1"/>
  <c r="Q242" i="2" s="1"/>
  <c r="R243" i="2"/>
  <c r="T243" i="2" s="1"/>
  <c r="Q243" i="2" s="1"/>
  <c r="R187" i="2"/>
  <c r="T187" i="2" s="1"/>
  <c r="Q187" i="2" s="1"/>
  <c r="Q353" i="1" l="1"/>
  <c r="Q756" i="2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30" i="3"/>
  <c r="M27" i="4"/>
  <c r="N27" i="4"/>
  <c r="M28" i="4"/>
  <c r="N28" i="4"/>
  <c r="M29" i="4"/>
  <c r="N29" i="4"/>
  <c r="M30" i="4"/>
  <c r="N30" i="4"/>
  <c r="M31" i="4"/>
  <c r="N31" i="4"/>
  <c r="M32" i="4"/>
  <c r="N32" i="4"/>
  <c r="M33" i="4"/>
  <c r="N33" i="4"/>
  <c r="M34" i="4"/>
  <c r="N34" i="4"/>
  <c r="M35" i="4"/>
  <c r="N35" i="4"/>
  <c r="M36" i="4"/>
  <c r="N36" i="4"/>
  <c r="M37" i="4"/>
  <c r="N37" i="4"/>
  <c r="M38" i="4"/>
  <c r="N38" i="4"/>
  <c r="M39" i="4"/>
  <c r="N39" i="4"/>
  <c r="M40" i="4"/>
  <c r="N40" i="4"/>
  <c r="N26" i="4"/>
  <c r="M26" i="4"/>
  <c r="I27" i="4"/>
  <c r="J27" i="4"/>
  <c r="I28" i="4"/>
  <c r="J28" i="4"/>
  <c r="I29" i="4"/>
  <c r="J29" i="4"/>
  <c r="I30" i="4"/>
  <c r="J30" i="4"/>
  <c r="I31" i="4"/>
  <c r="J31" i="4"/>
  <c r="I32" i="4"/>
  <c r="J32" i="4"/>
  <c r="I33" i="4"/>
  <c r="J33" i="4"/>
  <c r="I34" i="4"/>
  <c r="J34" i="4"/>
  <c r="I35" i="4"/>
  <c r="J35" i="4"/>
  <c r="I36" i="4"/>
  <c r="J36" i="4"/>
  <c r="I37" i="4"/>
  <c r="J37" i="4"/>
  <c r="I38" i="4"/>
  <c r="J38" i="4"/>
  <c r="I39" i="4"/>
  <c r="J39" i="4"/>
  <c r="I40" i="4"/>
  <c r="J40" i="4"/>
  <c r="J26" i="4"/>
  <c r="I26" i="4"/>
  <c r="D27" i="4"/>
  <c r="E27" i="4"/>
  <c r="D28" i="4"/>
  <c r="E28" i="4"/>
  <c r="D29" i="4"/>
  <c r="E29" i="4"/>
  <c r="D30" i="4"/>
  <c r="E30" i="4"/>
  <c r="D31" i="4"/>
  <c r="E31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E26" i="4"/>
  <c r="D26" i="4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H42" i="3"/>
  <c r="I42" i="3"/>
  <c r="H43" i="3"/>
  <c r="I43" i="3"/>
  <c r="H44" i="3"/>
  <c r="I44" i="3"/>
  <c r="I30" i="3"/>
  <c r="H30" i="3"/>
  <c r="E31" i="3"/>
  <c r="F31" i="3"/>
  <c r="E32" i="3"/>
  <c r="F32" i="3"/>
  <c r="E33" i="3"/>
  <c r="F33" i="3"/>
  <c r="E34" i="3"/>
  <c r="F34" i="3"/>
  <c r="E35" i="3"/>
  <c r="F35" i="3"/>
  <c r="E36" i="3"/>
  <c r="F36" i="3"/>
  <c r="E37" i="3"/>
  <c r="F37" i="3"/>
  <c r="E38" i="3"/>
  <c r="F38" i="3"/>
  <c r="E39" i="3"/>
  <c r="F39" i="3"/>
  <c r="E40" i="3"/>
  <c r="F40" i="3"/>
  <c r="E41" i="3"/>
  <c r="F41" i="3"/>
  <c r="E42" i="3"/>
  <c r="F42" i="3"/>
  <c r="E43" i="3"/>
  <c r="F43" i="3"/>
  <c r="E44" i="3"/>
  <c r="F44" i="3"/>
  <c r="F30" i="3"/>
  <c r="E30" i="3"/>
  <c r="Z756" i="2"/>
  <c r="Y756" i="2"/>
  <c r="X756" i="2"/>
  <c r="W756" i="2"/>
  <c r="V756" i="2"/>
  <c r="U756" i="2"/>
  <c r="R756" i="2"/>
  <c r="B30" i="3"/>
  <c r="F45" i="3"/>
  <c r="E45" i="3"/>
  <c r="Z353" i="1"/>
  <c r="Y353" i="1"/>
  <c r="X353" i="1"/>
  <c r="W353" i="1"/>
  <c r="V353" i="1"/>
  <c r="U353" i="1"/>
  <c r="T353" i="1"/>
  <c r="S353" i="1"/>
  <c r="R353" i="1"/>
  <c r="M5" i="4"/>
  <c r="N5" i="4"/>
  <c r="M6" i="4"/>
  <c r="N6" i="4"/>
  <c r="M7" i="4"/>
  <c r="N7" i="4"/>
  <c r="M8" i="4"/>
  <c r="N8" i="4"/>
  <c r="M9" i="4"/>
  <c r="N9" i="4"/>
  <c r="M10" i="4"/>
  <c r="N10" i="4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N4" i="4"/>
  <c r="M4" i="4"/>
  <c r="I5" i="4"/>
  <c r="J5" i="4"/>
  <c r="I6" i="4"/>
  <c r="J6" i="4"/>
  <c r="I7" i="4"/>
  <c r="J7" i="4"/>
  <c r="I8" i="4"/>
  <c r="J8" i="4"/>
  <c r="I9" i="4"/>
  <c r="J9" i="4"/>
  <c r="I10" i="4"/>
  <c r="J10" i="4"/>
  <c r="I11" i="4"/>
  <c r="J11" i="4"/>
  <c r="I12" i="4"/>
  <c r="J12" i="4"/>
  <c r="I13" i="4"/>
  <c r="J13" i="4"/>
  <c r="I14" i="4"/>
  <c r="J14" i="4"/>
  <c r="I15" i="4"/>
  <c r="J15" i="4"/>
  <c r="I16" i="4"/>
  <c r="J16" i="4"/>
  <c r="I17" i="4"/>
  <c r="J17" i="4"/>
  <c r="I18" i="4"/>
  <c r="J18" i="4"/>
  <c r="J4" i="4"/>
  <c r="I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4" i="4"/>
  <c r="E4" i="4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I4" i="3"/>
  <c r="H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E12" i="3"/>
  <c r="F12" i="3"/>
  <c r="E13" i="3"/>
  <c r="F13" i="3"/>
  <c r="E14" i="3"/>
  <c r="F14" i="3"/>
  <c r="E15" i="3"/>
  <c r="F15" i="3"/>
  <c r="E16" i="3"/>
  <c r="F16" i="3"/>
  <c r="E17" i="3"/>
  <c r="F17" i="3"/>
  <c r="E18" i="3"/>
  <c r="F18" i="3"/>
  <c r="E19" i="3"/>
  <c r="F19" i="3"/>
  <c r="F4" i="3"/>
  <c r="E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4" i="3"/>
  <c r="K37" i="4" l="1"/>
  <c r="K29" i="4"/>
  <c r="K33" i="4"/>
  <c r="N41" i="4"/>
  <c r="M41" i="4"/>
  <c r="J41" i="4"/>
  <c r="F29" i="4"/>
  <c r="F33" i="4"/>
  <c r="F37" i="4"/>
  <c r="O29" i="4"/>
  <c r="O33" i="4"/>
  <c r="O37" i="4"/>
  <c r="D41" i="4"/>
  <c r="F30" i="4"/>
  <c r="F34" i="4"/>
  <c r="F38" i="4"/>
  <c r="E41" i="4"/>
  <c r="I41" i="4"/>
  <c r="K30" i="4"/>
  <c r="K34" i="4"/>
  <c r="K38" i="4"/>
  <c r="O30" i="4"/>
  <c r="O34" i="4"/>
  <c r="O38" i="4"/>
  <c r="F27" i="4"/>
  <c r="F31" i="4"/>
  <c r="F35" i="4"/>
  <c r="F39" i="4"/>
  <c r="K27" i="4"/>
  <c r="K31" i="4"/>
  <c r="K35" i="4"/>
  <c r="K39" i="4"/>
  <c r="O27" i="4"/>
  <c r="O31" i="4"/>
  <c r="O35" i="4"/>
  <c r="O39" i="4"/>
  <c r="F28" i="4"/>
  <c r="F32" i="4"/>
  <c r="F36" i="4"/>
  <c r="F40" i="4"/>
  <c r="K28" i="4"/>
  <c r="K32" i="4"/>
  <c r="K36" i="4"/>
  <c r="K40" i="4"/>
  <c r="O28" i="4"/>
  <c r="O32" i="4"/>
  <c r="O36" i="4"/>
  <c r="O40" i="4"/>
  <c r="F26" i="4"/>
  <c r="K26" i="4"/>
  <c r="O26" i="4"/>
  <c r="K7" i="4"/>
  <c r="K11" i="4"/>
  <c r="J7" i="3"/>
  <c r="F15" i="4"/>
  <c r="G33" i="3"/>
  <c r="G37" i="3"/>
  <c r="G41" i="3"/>
  <c r="J33" i="3"/>
  <c r="J37" i="3"/>
  <c r="J41" i="3"/>
  <c r="D30" i="3"/>
  <c r="D34" i="3"/>
  <c r="D38" i="3"/>
  <c r="D42" i="3"/>
  <c r="G30" i="3"/>
  <c r="G34" i="3"/>
  <c r="G38" i="3"/>
  <c r="G42" i="3"/>
  <c r="H45" i="3"/>
  <c r="J34" i="3"/>
  <c r="J38" i="3"/>
  <c r="J42" i="3"/>
  <c r="I45" i="3"/>
  <c r="D31" i="3"/>
  <c r="D35" i="3"/>
  <c r="D39" i="3"/>
  <c r="D43" i="3"/>
  <c r="G31" i="3"/>
  <c r="G35" i="3"/>
  <c r="G39" i="3"/>
  <c r="G43" i="3"/>
  <c r="J31" i="3"/>
  <c r="J35" i="3"/>
  <c r="J39" i="3"/>
  <c r="J43" i="3"/>
  <c r="D32" i="3"/>
  <c r="D36" i="3"/>
  <c r="D40" i="3"/>
  <c r="G32" i="3"/>
  <c r="G36" i="3"/>
  <c r="G40" i="3"/>
  <c r="G44" i="3"/>
  <c r="J32" i="3"/>
  <c r="J36" i="3"/>
  <c r="J40" i="3"/>
  <c r="J44" i="3"/>
  <c r="D33" i="3"/>
  <c r="D37" i="3"/>
  <c r="D41" i="3"/>
  <c r="J30" i="3"/>
  <c r="B45" i="3"/>
  <c r="J5" i="3"/>
  <c r="G11" i="3"/>
  <c r="G10" i="3"/>
  <c r="J12" i="3"/>
  <c r="G8" i="3"/>
  <c r="G6" i="3"/>
  <c r="J9" i="3"/>
  <c r="G5" i="3"/>
  <c r="F10" i="4"/>
  <c r="G18" i="3"/>
  <c r="O13" i="4"/>
  <c r="D19" i="4"/>
  <c r="F6" i="4"/>
  <c r="K8" i="4"/>
  <c r="G14" i="3"/>
  <c r="J15" i="3"/>
  <c r="J13" i="3"/>
  <c r="O18" i="4"/>
  <c r="O12" i="4"/>
  <c r="J11" i="3"/>
  <c r="I19" i="4"/>
  <c r="E19" i="4"/>
  <c r="F7" i="4"/>
  <c r="O16" i="4"/>
  <c r="K17" i="4"/>
  <c r="K12" i="4"/>
  <c r="O5" i="4"/>
  <c r="O9" i="4"/>
  <c r="F14" i="4"/>
  <c r="K15" i="4"/>
  <c r="F16" i="4"/>
  <c r="O17" i="4"/>
  <c r="K18" i="4"/>
  <c r="O8" i="4"/>
  <c r="F11" i="4"/>
  <c r="K14" i="4"/>
  <c r="O15" i="4"/>
  <c r="F5" i="4"/>
  <c r="O6" i="4"/>
  <c r="O7" i="4"/>
  <c r="K9" i="4"/>
  <c r="K10" i="4"/>
  <c r="F12" i="4"/>
  <c r="F13" i="4"/>
  <c r="F17" i="4"/>
  <c r="F4" i="4"/>
  <c r="J19" i="4" s="1"/>
  <c r="K5" i="4"/>
  <c r="K6" i="4"/>
  <c r="F8" i="4"/>
  <c r="F9" i="4"/>
  <c r="O10" i="4"/>
  <c r="O11" i="4"/>
  <c r="K13" i="4"/>
  <c r="O14" i="4"/>
  <c r="K16" i="4"/>
  <c r="F18" i="4"/>
  <c r="H19" i="3"/>
  <c r="J16" i="3"/>
  <c r="J10" i="3"/>
  <c r="J8" i="3"/>
  <c r="D16" i="3"/>
  <c r="D12" i="3"/>
  <c r="D8" i="3"/>
  <c r="D6" i="3"/>
  <c r="I19" i="3"/>
  <c r="C19" i="3"/>
  <c r="D17" i="3"/>
  <c r="D15" i="3"/>
  <c r="D13" i="3"/>
  <c r="D9" i="3"/>
  <c r="D5" i="3"/>
  <c r="J6" i="3"/>
  <c r="G7" i="3"/>
  <c r="G17" i="3"/>
  <c r="D18" i="3"/>
  <c r="D11" i="3"/>
  <c r="G13" i="3"/>
  <c r="D14" i="3"/>
  <c r="G16" i="3"/>
  <c r="J18" i="3"/>
  <c r="D4" i="3"/>
  <c r="D7" i="3"/>
  <c r="G9" i="3"/>
  <c r="D10" i="3"/>
  <c r="G12" i="3"/>
  <c r="J14" i="3"/>
  <c r="G15" i="3"/>
  <c r="J17" i="3"/>
  <c r="J4" i="3"/>
  <c r="B19" i="3"/>
  <c r="G4" i="3"/>
  <c r="O41" i="4" l="1"/>
  <c r="K41" i="4"/>
  <c r="F41" i="4"/>
  <c r="G45" i="3"/>
  <c r="G49" i="3" s="1"/>
  <c r="J45" i="3"/>
  <c r="J49" i="3" s="1"/>
  <c r="G19" i="3"/>
  <c r="G23" i="3" s="1"/>
  <c r="K4" i="4"/>
  <c r="K19" i="4" s="1"/>
  <c r="M19" i="4"/>
  <c r="F19" i="4"/>
  <c r="J19" i="3"/>
  <c r="J23" i="3" s="1"/>
  <c r="D19" i="3"/>
  <c r="D23" i="3" s="1"/>
  <c r="N19" i="4" l="1"/>
  <c r="O4" i="4" l="1"/>
  <c r="O19" i="4" s="1"/>
  <c r="O756" i="2" l="1"/>
  <c r="N756" i="2"/>
  <c r="M756" i="2"/>
  <c r="L756" i="2"/>
  <c r="K756" i="2"/>
  <c r="J756" i="2"/>
  <c r="I756" i="2"/>
  <c r="H756" i="2"/>
  <c r="G756" i="2"/>
  <c r="O353" i="1"/>
  <c r="L353" i="1"/>
  <c r="I353" i="1"/>
  <c r="K353" i="1"/>
  <c r="N353" i="1"/>
  <c r="H353" i="1"/>
  <c r="J353" i="1"/>
  <c r="M353" i="1"/>
  <c r="G353" i="1"/>
  <c r="S756" i="2" l="1"/>
  <c r="T756" i="2"/>
  <c r="C44" i="3"/>
  <c r="C45" i="3" s="1"/>
  <c r="D44" i="3" l="1"/>
  <c r="D45" i="3" s="1"/>
  <c r="D49" i="3" s="1"/>
</calcChain>
</file>

<file path=xl/sharedStrings.xml><?xml version="1.0" encoding="utf-8"?>
<sst xmlns="http://schemas.openxmlformats.org/spreadsheetml/2006/main" count="46012" uniqueCount="2346">
  <si>
    <t>20101.02.0000170004</t>
  </si>
  <si>
    <t>QUOTA RAS FONDO SOCIALE SASSARI</t>
  </si>
  <si>
    <t>Direttore Servizio Territoriale Amministrativo di Sassari</t>
  </si>
  <si>
    <t>ENTRATE DERIVANTE DA TRASFERIMENTI CORRENTI</t>
  </si>
  <si>
    <t xml:space="preserve">TRASFERIMENTI DA PARTE DELLE REGIONI </t>
  </si>
  <si>
    <t>20101.02.0000170005</t>
  </si>
  <si>
    <t>QUOTA RAS FONDO SOCIALE NUORO</t>
  </si>
  <si>
    <t>Direttore Servizio Territoriale Amministrativo di Nuoro</t>
  </si>
  <si>
    <t>20101.02.0000170006</t>
  </si>
  <si>
    <t>QUOTA RAS FONDO SOCIALE ORISTANO</t>
  </si>
  <si>
    <t>Direttore Servizio Territoriale Amministrativo di Oristano</t>
  </si>
  <si>
    <t>20101.02.0000170007</t>
  </si>
  <si>
    <t>QUOTA RAS FONDO SOCIALE CAGLIARI</t>
  </si>
  <si>
    <t>Direttore Servizio Territoriale Amministrativo di Cagliari</t>
  </si>
  <si>
    <t>30100.03.2050180002</t>
  </si>
  <si>
    <t>ANTICIPAZIONI VARIE DA ASS/CESS.</t>
  </si>
  <si>
    <t>ALTRE ENTRATE</t>
  </si>
  <si>
    <t>ENTRATE DERIVANTI DALLA VENDITA DI BENI E DALLA PRESTAZIONE DI SERVIZI</t>
  </si>
  <si>
    <t>30100.02.2050260002</t>
  </si>
  <si>
    <t>QUOTE AMM.NE ALL.CEDUTI PROP. SASSARI</t>
  </si>
  <si>
    <t>40400.01.2050260005</t>
  </si>
  <si>
    <t>DIRITTI DI PRELAZIONE SASSARI</t>
  </si>
  <si>
    <t>30200.02.2050260007</t>
  </si>
  <si>
    <t>PROVENTI SANZ. AMM.VE UTENTI SASSARI</t>
  </si>
  <si>
    <t>30100.02.2050260009</t>
  </si>
  <si>
    <t>PROVENTI PER STIPULAZ. CONTR. SASSARI</t>
  </si>
  <si>
    <t>30100.03.2050260010</t>
  </si>
  <si>
    <t>CANONI DI LOCAZIONE NON ERP SASSARI</t>
  </si>
  <si>
    <t>30100.02.2050270002</t>
  </si>
  <si>
    <t>QUOTE AMM.NE ALL.CEDUTI PROPR. NUORO</t>
  </si>
  <si>
    <t>30100.02.2050270005</t>
  </si>
  <si>
    <t>CORRISP.VI PER STIP.CONTR.LOC. NUORO</t>
  </si>
  <si>
    <t>30100.02.2050270008</t>
  </si>
  <si>
    <t>CORRISP.PER STIP.NE CONTR.RISC NUORO</t>
  </si>
  <si>
    <t>40400.01.2050270010</t>
  </si>
  <si>
    <t>DIRITTI DI PRELAZIONE NUORO</t>
  </si>
  <si>
    <t>30100.02.2050280002</t>
  </si>
  <si>
    <t>QUOTE AMM.NE ALL.CEDUTI PROP. ORISTANO</t>
  </si>
  <si>
    <t>30100.02.2050280007</t>
  </si>
  <si>
    <t>CORRISPETTIVI RISCOSS. QUOTE SINDACALI ORISTANO</t>
  </si>
  <si>
    <t>30100.02.2050280008</t>
  </si>
  <si>
    <t>DIRITTI SEGR.STIP.CONTRATTI ORISTANO</t>
  </si>
  <si>
    <t>30100.02.2050290002</t>
  </si>
  <si>
    <t>QUOTE AMM.NE ALLOGGI E LOCALI RISCATTO CAGLIARI</t>
  </si>
  <si>
    <t>40400.01.2050290007</t>
  </si>
  <si>
    <t>DIRITTI DI PRELAZIONE CAGLIARI</t>
  </si>
  <si>
    <t>30500.99.2050380002</t>
  </si>
  <si>
    <t>QUOTE MANUT.ALL.CEDUTI PROPR. NUORO</t>
  </si>
  <si>
    <t>Direttore Servizio Territoriale Tecnico di Nuoro</t>
  </si>
  <si>
    <t>30500.99.2050390002</t>
  </si>
  <si>
    <t>QUOTE MANUT.ALL.CEDUTI PROPR. CAGLIARI</t>
  </si>
  <si>
    <t>Direttore Servizio Territoriale Tecnico di Cagliari</t>
  </si>
  <si>
    <t>30100.02.2050480013</t>
  </si>
  <si>
    <t>CORRISP.RIMB. ALTRI SERVIZI</t>
  </si>
  <si>
    <t>40400.01.2050480014</t>
  </si>
  <si>
    <t>DIRITTI DI PRELAZIONE ORISTANO</t>
  </si>
  <si>
    <t>30100.02.2050500001</t>
  </si>
  <si>
    <t>COMPENSI TECNICI DIREZIONE GENERALE</t>
  </si>
  <si>
    <t>Direttore del Servizio per l'Edilizia Regionale, Flussi Informativi e Contrattualistica</t>
  </si>
  <si>
    <t>30100.02.2050560012</t>
  </si>
  <si>
    <t>COMPENSI TECNICI PER INTERVENTI RISANAMENTO</t>
  </si>
  <si>
    <t xml:space="preserve">Direttore Servizio Territoriale Tecnico di Sassari </t>
  </si>
  <si>
    <t>30100.02.2050560021</t>
  </si>
  <si>
    <t>COMPENSI TECNICI ALGHERO 20 ALL.</t>
  </si>
  <si>
    <t>30100.02.2050560028</t>
  </si>
  <si>
    <t>COMPENSI TECNICI OLBIA 20 ALL.</t>
  </si>
  <si>
    <t>30100.02.2050560033</t>
  </si>
  <si>
    <t>COMPENSI TECNICI SASSARI 30 ALL.</t>
  </si>
  <si>
    <t>30100.02.2050560047</t>
  </si>
  <si>
    <t>COMP.TECNICI INTERV.COSTRUTTIVI L.560 SASSARI</t>
  </si>
  <si>
    <t>30100.02.2050560053</t>
  </si>
  <si>
    <t>COMP.TECNICI INTERV.COSTR. DEL. 71/32 SASSARI</t>
  </si>
  <si>
    <t>30100.02.2050570001</t>
  </si>
  <si>
    <t>COMP.TECNICI INTERV.COSTRUTT. NUORO</t>
  </si>
  <si>
    <t>30100.02.2050570002</t>
  </si>
  <si>
    <t>COMP.TECNICI INTERV.RISAN.RISTR NUORO</t>
  </si>
  <si>
    <t>30100.02.2050570005</t>
  </si>
  <si>
    <t>COMP.PROG.INTERV.COSTRU TTIVI NUORO</t>
  </si>
  <si>
    <t>30100.02.2050570008</t>
  </si>
  <si>
    <t>CORRISP.1% COMUNI DIVERSI NUORO</t>
  </si>
  <si>
    <t>Direttore Servizio Contabilità, Bilancio e Risorse Umane</t>
  </si>
  <si>
    <t>30100.02.2050580001</t>
  </si>
  <si>
    <t>COMP.TECNICI INTERV. COSTRUTT. ORISTANO</t>
  </si>
  <si>
    <t>Direttore Servizio Territoriale Tecnico di Oristano</t>
  </si>
  <si>
    <t>30100.02.2050580002</t>
  </si>
  <si>
    <t>COMP.TECNICI INTERV. RISAN.RISTR ORISTANO</t>
  </si>
  <si>
    <t>30100.02.2050580006</t>
  </si>
  <si>
    <t>COMP.TECNICI ALTRI INTERVENTI ORISTANO</t>
  </si>
  <si>
    <t>30100.02.2050590001</t>
  </si>
  <si>
    <t>COMPENSI PER INTERVENTI COSTRUTTIVI CAGLIARI</t>
  </si>
  <si>
    <t>30100.02.2050590002</t>
  </si>
  <si>
    <t>COMPENSI PER INTERVENTI DI RISANAM.E RISTRUTTURAZ. CAGLIARI</t>
  </si>
  <si>
    <t>30100.03.2060160001</t>
  </si>
  <si>
    <t>CANONI ALLOGGI PROPRIETA' IACP SASSARI</t>
  </si>
  <si>
    <t xml:space="preserve">REDDITI E PROVENTI PATRIMONIALI      </t>
  </si>
  <si>
    <t>30100.03.2060160004</t>
  </si>
  <si>
    <t>CANONI LOCALI ADIBITI AD USO DIVERSO PROPRIETA' IACP SASSARI</t>
  </si>
  <si>
    <t>30100.03.2060160005</t>
  </si>
  <si>
    <t>CANONI ALLOGGI E LOCALI DI PROPRIETA' DELLO STATO SASSARI</t>
  </si>
  <si>
    <t>30100.03.2060170001</t>
  </si>
  <si>
    <t>CANONI LOC.ALL.PROP.CONCONTR. NUORO</t>
  </si>
  <si>
    <t>30100.03.2060170002</t>
  </si>
  <si>
    <t>CANONI ALL.PROP.CONTR.ALTRIE. NUORO</t>
  </si>
  <si>
    <t>30100.03.2060170004</t>
  </si>
  <si>
    <t>CANONI LOCALI PROP.USO DIVERSO NUORO</t>
  </si>
  <si>
    <t>30100.03.2060180001</t>
  </si>
  <si>
    <t>CANONI LOC.ALL.PROP.CON CONTR. ORISTANO</t>
  </si>
  <si>
    <t>30100.03.2060180004</t>
  </si>
  <si>
    <t>CANONI LOCALI PROP.USO DIVERSO ORISTANO</t>
  </si>
  <si>
    <t>30100.03.2060180005</t>
  </si>
  <si>
    <t>CANONI ALL.E LOC. PROP. STATO ORISTANO</t>
  </si>
  <si>
    <t>30100.03.2060180012</t>
  </si>
  <si>
    <t>CANONI ALL. E LOC. COMUNI</t>
  </si>
  <si>
    <t>30100.03.2060180014</t>
  </si>
  <si>
    <t>CANONI MODERATI ALLOGGI PROPRIETA ORISTANO</t>
  </si>
  <si>
    <t>30100.03.2060190001</t>
  </si>
  <si>
    <t>ALLOGGI DI PROPRIETA' COSTRUITI CON CONTRIBUTO CAGLIARI</t>
  </si>
  <si>
    <t>30100.03.2060190003</t>
  </si>
  <si>
    <t>ALLOGGI DI PROPRIETA' COSTRUITI SENZA CONTRIBUTO CAGLIARI</t>
  </si>
  <si>
    <t>30100.03.2060190004</t>
  </si>
  <si>
    <t>LOCALI DI PROPRIETA' ADIBITI AD USO DIVERSO CAGLIARI</t>
  </si>
  <si>
    <t>30100.03.2060190005</t>
  </si>
  <si>
    <t>ALLOGGI E LOCALI DI PROPRIETA' DELLO STATO  CAGLIARI</t>
  </si>
  <si>
    <t>30100.03.2060270003</t>
  </si>
  <si>
    <t>ALTRI PROVENTI GESTIONE NUORO</t>
  </si>
  <si>
    <t>30100.02.2060280003</t>
  </si>
  <si>
    <t>ALTRI PROVENTI S.T. ORISTANO</t>
  </si>
  <si>
    <t>30300.03.2060500001</t>
  </si>
  <si>
    <t>INTERESSI SU DEPOSITI PRESSO TESORIERE</t>
  </si>
  <si>
    <t>30300.03.2060660002</t>
  </si>
  <si>
    <t>INTER.ASSEGN. MORA SU CANONI SASSARI</t>
  </si>
  <si>
    <t>30300.03.2060670002</t>
  </si>
  <si>
    <t>INTER.ASSEGN. MORA SU CANONI NUORO</t>
  </si>
  <si>
    <t>30300.03.2060680002</t>
  </si>
  <si>
    <t>INTER.ASSEGN. MORA SU CANONI ORISTANO</t>
  </si>
  <si>
    <t>30300.03.2060690001</t>
  </si>
  <si>
    <t>INTERESSI PER DILAZIONE DEBITI CAGLIARI</t>
  </si>
  <si>
    <t>30300.03.2060690002</t>
  </si>
  <si>
    <t>INTER, ASSEGN. MORA SU CANONI CAGLIARI</t>
  </si>
  <si>
    <t>30300.03.2060760002</t>
  </si>
  <si>
    <t>INTER.CESS. ALL.CONTR.STATO SASSARI</t>
  </si>
  <si>
    <t>30300.03.2060760003</t>
  </si>
  <si>
    <t>INTER.CESS.ALL.CEDUTI L.560/93 SASSARI</t>
  </si>
  <si>
    <t>30300.03.2060760005</t>
  </si>
  <si>
    <t>INTER.CESS. DI LOCALI CEDUTI SASSARI</t>
  </si>
  <si>
    <t>30300.03.2060770010</t>
  </si>
  <si>
    <t>INTERESSI DA CESSIONARI L.560 NUORO</t>
  </si>
  <si>
    <t>30300.03.2060780008</t>
  </si>
  <si>
    <t>INTER.CESS. ALTRI IMMOBILI CED ORISTANO</t>
  </si>
  <si>
    <t>30300.03.2060790005</t>
  </si>
  <si>
    <t>INTER. CESS. LOCALI CAGLIARI</t>
  </si>
  <si>
    <t>30300.03.2060790008</t>
  </si>
  <si>
    <t>INTER. CESS. ALLOGGI LG. 560 CAGLIARI</t>
  </si>
  <si>
    <t>30500.02.3120900001</t>
  </si>
  <si>
    <t>RIMB.PERSONALE COMANDATO E CARICHE POLITICHE</t>
  </si>
  <si>
    <t>POSTE CORRETTIVE E COMPENSATIVE DI SPESE CORRENTI</t>
  </si>
  <si>
    <t>30500.99.3120960001</t>
  </si>
  <si>
    <t>REC.SPESE ISTRUTT.PRAT.DIV. SASSARI</t>
  </si>
  <si>
    <t>30500.01.3120960003</t>
  </si>
  <si>
    <t>RIMBORSO ASSICURAZIONI DANNI   SASSARI</t>
  </si>
  <si>
    <t>30500.99.3120960006</t>
  </si>
  <si>
    <t>RIMB.STIPUL.CONTRATTI SASSARI</t>
  </si>
  <si>
    <t>30500.99.3120960009</t>
  </si>
  <si>
    <t>RIMB.ESEC.LAVORI  SASSARI</t>
  </si>
  <si>
    <t>30500.99.3120960010</t>
  </si>
  <si>
    <t>RECUPERI E RIMBORSI DIVERSI SASSARI</t>
  </si>
  <si>
    <t>30500.99.3120960011</t>
  </si>
  <si>
    <t xml:space="preserve">RECUPERO COMPENSI PROFESSIONALI    </t>
  </si>
  <si>
    <t>Direttore Servizio Affari Generali</t>
  </si>
  <si>
    <t>30500.99.3120970001</t>
  </si>
  <si>
    <t>REC.SPESE ISTRUTT.PRAT.DIV. NUORO</t>
  </si>
  <si>
    <t>30500.01.3120970003</t>
  </si>
  <si>
    <t>RIM.ASS.DANNI AI FABBRICATI NUORO</t>
  </si>
  <si>
    <t>30500.99.3120970007</t>
  </si>
  <si>
    <t>RIMBORSI PER PROCEDIMENTI LEGALI NUORO</t>
  </si>
  <si>
    <t>30500.99.3120970010</t>
  </si>
  <si>
    <t>RECUPERI E RIMBORSI DIVERSI CONDOMINI NUORO</t>
  </si>
  <si>
    <t>30500.99.3120980001</t>
  </si>
  <si>
    <t>REC.SPESE ISTRUTT.PRAT. DIV. ORISTANO</t>
  </si>
  <si>
    <t>30500.01.3120980003</t>
  </si>
  <si>
    <t>RIM.ASS.DANNI AI FABBRICATI ORISTANO</t>
  </si>
  <si>
    <t>30500.99.3120980006</t>
  </si>
  <si>
    <t>RIMB.STIPUL.CONTRATTI ORISTANO</t>
  </si>
  <si>
    <t>30500.99.3120980007</t>
  </si>
  <si>
    <t>RIMB.PROCEDIMENTI LEGALI ORISTANO</t>
  </si>
  <si>
    <t>30500.99.3120980010</t>
  </si>
  <si>
    <t>RECUPERI E RIMBORSI DIVERSI ORISTANO</t>
  </si>
  <si>
    <t>30500.99.3120980012</t>
  </si>
  <si>
    <t>RIMBORSI DIVERSI ORISTANO</t>
  </si>
  <si>
    <t>30500.99.3120990005</t>
  </si>
  <si>
    <t>RIMBORSI PER IMPOSTA REGISTRO LOCAZIONE CAGLIARI</t>
  </si>
  <si>
    <t>30500.99.3120990006</t>
  </si>
  <si>
    <t>RIMBORSI PER STIPULAZIONE CONTRATTI CAGLIARI</t>
  </si>
  <si>
    <t>30500.99.3120990007</t>
  </si>
  <si>
    <t>RIMBORSI PER PROCEDIMENTI LEGALI CAGLIARI</t>
  </si>
  <si>
    <t>30500.99.3120990010</t>
  </si>
  <si>
    <t>RECUPERI E RIMBORSI DIVERSI CAGLIARI</t>
  </si>
  <si>
    <t>30500.99.3120990011</t>
  </si>
  <si>
    <t>RIMBORSI PER STIPULAZIONE CONTRATTI APPALTO LAVORI CAGLIARI</t>
  </si>
  <si>
    <t>30500.99.3120990012</t>
  </si>
  <si>
    <t>RIMBORSI PER BOLLO VIRTUALE CAGLIARI</t>
  </si>
  <si>
    <t>30500.02.2080170001</t>
  </si>
  <si>
    <t>RIMBORSI DA ENTI PREVIDENZIALI</t>
  </si>
  <si>
    <t>ALTRE ENTRATE NON CLASSIFICABILI IN ALTRE VOCI</t>
  </si>
  <si>
    <t>40400.01.3090260001</t>
  </si>
  <si>
    <t>ALLOGGI COSTRUITI CON IL CONTRIBUTO DELLO STATO (L.513 E ALTRE) SASSARI</t>
  </si>
  <si>
    <t>ENTRATE PER ALIENAZIONE BENI PATRIMONIALI</t>
  </si>
  <si>
    <t>ALIENAZIONE DI IMMOBILI E DIRITTI REALI</t>
  </si>
  <si>
    <t>40400.01.3090260002</t>
  </si>
  <si>
    <t>LEGGE 560/93 (VENDITE CONTANTI PIU' 30% VENDITE RATEALI)</t>
  </si>
  <si>
    <t>40400.01.3090260003</t>
  </si>
  <si>
    <t>LEGGE 560/93 (QUOTE CAPITALE PER VENDITE RATEALI SASSARI</t>
  </si>
  <si>
    <t>40400.01.3090260004</t>
  </si>
  <si>
    <t>ALIEN.LOCALI PROP.USO DIVERSO SASSARI</t>
  </si>
  <si>
    <t>40400.01.3090270005</t>
  </si>
  <si>
    <t>CESSIONARI C/RATE NUORO</t>
  </si>
  <si>
    <t>40400.01.3090270006</t>
  </si>
  <si>
    <t>ALIENAZIONE ALLOGGI L.560/93. NUORO</t>
  </si>
  <si>
    <t>40400.01.3090280005</t>
  </si>
  <si>
    <t>ALIEN.STAB.PROP.CCON. STA.L560/ ORISTANO</t>
  </si>
  <si>
    <t>40400.01.3090290002</t>
  </si>
  <si>
    <t>ALL.COSTR.CON CONTR.STATO CEDUTI LG. 560 CAGLIARI</t>
  </si>
  <si>
    <t>40400.01.3090290004</t>
  </si>
  <si>
    <t>LOCALI ADIBITI AD USO DIVERSO CAGLIARI</t>
  </si>
  <si>
    <t>40400.01.3120370007</t>
  </si>
  <si>
    <t>CESSIONARI Q/CAP.ALL CED.L.560 NUORO</t>
  </si>
  <si>
    <t>RISCOSSIONE DI CREDITI ED ANTICIPAZIONI</t>
  </si>
  <si>
    <t>40400.01.3120380007</t>
  </si>
  <si>
    <t>CESS.RATE AMM.TO ALL. CED.L.560 ORISTANO</t>
  </si>
  <si>
    <t>30500.99.3120470002</t>
  </si>
  <si>
    <t>MUT.RATE AMM.SOCI COOP.E.L.60 NUORO</t>
  </si>
  <si>
    <t>30500.99.3120490002</t>
  </si>
  <si>
    <t>RATE AMMORTAMENTO SOCI DI COOP EDILIZIE LG.60 CAGLIARI</t>
  </si>
  <si>
    <t>30500.99.3120760004</t>
  </si>
  <si>
    <t>ANTICIPAZIONI DI SPESE LEGALI SASSARI</t>
  </si>
  <si>
    <t>30500.99.3120760005</t>
  </si>
  <si>
    <t>CRED.VERSO CONDOMINI SASSARI</t>
  </si>
  <si>
    <t>30500.99.3120760006</t>
  </si>
  <si>
    <t>RIMBORSI DIVERSI SASSARI</t>
  </si>
  <si>
    <t>30500.02.3120800001</t>
  </si>
  <si>
    <t>RIMBORSI IVA A CREDITO</t>
  </si>
  <si>
    <t>30300.03.3120870001</t>
  </si>
  <si>
    <t>INTERESSI CC POSTALI E RELATIVE RITENUTE NUORO</t>
  </si>
  <si>
    <t>50400.06.0000150001</t>
  </si>
  <si>
    <t>PER UTILIZZO FONDI LG. 560 A CARICO AREA CARBONIA</t>
  </si>
  <si>
    <t>Direttore Servizio Territoriale Tecnico di Carbonia</t>
  </si>
  <si>
    <t>ENTRATE DA TRASFERIMENTI IN CONTO CAPITALE</t>
  </si>
  <si>
    <t>TRASFERIMENTI DALLO STATO</t>
  </si>
  <si>
    <t>40200.01.0000150002</t>
  </si>
  <si>
    <t>PER INTERVENTI CQII CARBONIA</t>
  </si>
  <si>
    <t>50400.06.0000160020</t>
  </si>
  <si>
    <t>UTILIZZO FONDI L.513/77: INTERVENTI COSTRUTTIVI SASSARI</t>
  </si>
  <si>
    <t>50400.06.0000160021</t>
  </si>
  <si>
    <t>UTILIZZO FONDI L.560/93 A CARICO AREA SASSARI</t>
  </si>
  <si>
    <t>40200.01.0000170100</t>
  </si>
  <si>
    <t>FIN. STATO C/CAP. 457/7^COMUNI NUORO</t>
  </si>
  <si>
    <t>40200.01.0000170202</t>
  </si>
  <si>
    <t>FIN.STATO C/CAP.PROGR.REC.URB.L.493/93. NUORO</t>
  </si>
  <si>
    <t>40200.01.0000170300</t>
  </si>
  <si>
    <t>FINANZ.TI STATO L. 166/75 NUORO</t>
  </si>
  <si>
    <t>40200.01.0000170700</t>
  </si>
  <si>
    <t>FINANZ.TI STATO L. 457/1^ NUORO</t>
  </si>
  <si>
    <t>40200.01.0000171000</t>
  </si>
  <si>
    <t>FINANZ.TI STATO LEGGE 457/3BIS NUORO</t>
  </si>
  <si>
    <t>40200.01.0000171100</t>
  </si>
  <si>
    <t>FIN.INT.REC. L.135/97 NUORO</t>
  </si>
  <si>
    <t>40200.01.0000171200</t>
  </si>
  <si>
    <t>FIN.TI STATO C/CAP.L.457/7^B. NUORO</t>
  </si>
  <si>
    <t>40200.01.0000171300</t>
  </si>
  <si>
    <t>FINANZ.TI STATO LEGGE 457/4^ NUORO</t>
  </si>
  <si>
    <t>40200.01.0000171400</t>
  </si>
  <si>
    <t>FINANZ.TI STATO LEGGE 457/5^ NUORO</t>
  </si>
  <si>
    <t>40200.01.0000171800</t>
  </si>
  <si>
    <t>FINANZ.TI STATO L. 457/6^ NUORO</t>
  </si>
  <si>
    <t>40200.01.0000171900</t>
  </si>
  <si>
    <t>FINANZ.STATO LAVORI RECUPERO NUORO</t>
  </si>
  <si>
    <t>40200.01.0000172300</t>
  </si>
  <si>
    <t>FINANZ.TI STATO LEGGE 457/6^BR NUORO</t>
  </si>
  <si>
    <t>40200.01.0000172400</t>
  </si>
  <si>
    <t>FINANZIAMENTO STATO L.457/6^BB NUORO</t>
  </si>
  <si>
    <t>40200.01.0000172500</t>
  </si>
  <si>
    <t>FINANZIAMENTO STATO 457/6^BB.R NUORO</t>
  </si>
  <si>
    <t>40200.01.0000172600</t>
  </si>
  <si>
    <t>FIN.TI STATO C/REC.L.457/7^B.R NUORO</t>
  </si>
  <si>
    <t>40200.01.0000172700</t>
  </si>
  <si>
    <t>FIN. STATO C/CAP.1^QUADR.L.179/92 Costr NUORO</t>
  </si>
  <si>
    <t>40200.01.0000172800</t>
  </si>
  <si>
    <t>FIN.STATO C/CAP.1^QUAD.179/92 Recup NUORO</t>
  </si>
  <si>
    <t>50400.06.0000173000</t>
  </si>
  <si>
    <t>FIN.INT. COSTR. L.560/93 A CARICO AREA NUORO</t>
  </si>
  <si>
    <t>50400.06.0000173100</t>
  </si>
  <si>
    <t>FIN.INT. COSTR.INVEST.FONDIL.513/77. NUORO</t>
  </si>
  <si>
    <t>40200.01.0000173200</t>
  </si>
  <si>
    <t>FIN. INT. RECUP. L.493/93. NUORO</t>
  </si>
  <si>
    <t>40200.01.0000173300</t>
  </si>
  <si>
    <t>FIN.TO INT.COSTR PIANO STR. ERP NUORO</t>
  </si>
  <si>
    <t>40200.01.0000173400</t>
  </si>
  <si>
    <t>FIN.TO INT.REC. PIANO STR. ERP NUORO</t>
  </si>
  <si>
    <t>40200.01.0000180001</t>
  </si>
  <si>
    <t>FIN.STATO C/CAPIT. INTERV.COSTR ORISTANO</t>
  </si>
  <si>
    <t>40200.01.0000180002</t>
  </si>
  <si>
    <t>FIN.STATO C/CAPIT. INTERV.RISAN ORISTANO</t>
  </si>
  <si>
    <t>50400.06.0000190001</t>
  </si>
  <si>
    <t>FINANZIAMENTI STATO PER INTERVENTI COSTRUTTIVI CAGLIARI</t>
  </si>
  <si>
    <t>50400.06.0000190003</t>
  </si>
  <si>
    <t>PER UTILIZZO FONDI LG. 560 A CARICO AREA CAGLIARI</t>
  </si>
  <si>
    <t>40200.01.0000100001</t>
  </si>
  <si>
    <t>PER INTERVENTI CQII PROS@ Selargius</t>
  </si>
  <si>
    <t>50400.06.0000280004</t>
  </si>
  <si>
    <t>UT.FONDI CESS.ALL. L.560 ORISTANO</t>
  </si>
  <si>
    <t>40200.01.4130390001</t>
  </si>
  <si>
    <t>PER INTERVENTI "20.000 ABITAZIONI" CAGLIARI</t>
  </si>
  <si>
    <t>40200.01.4140160060</t>
  </si>
  <si>
    <t>INTERVENTI COSTRUTTIVI 13 ALLOGGI IN LA MADDALENA "EX CASERMA SAURO"</t>
  </si>
  <si>
    <t>TRASFERIMENTI DALLE REGIONI</t>
  </si>
  <si>
    <t>40200.01.4140150001</t>
  </si>
  <si>
    <t>PROGRAMMA R.A.S. D.G.R. N.71/32 2008 CARBONIA</t>
  </si>
  <si>
    <t>40200.01.4140160001</t>
  </si>
  <si>
    <t>INTERVENTI COSTRUTTIVI 20 ALLOGGI IN ALGHERO. FINANZIAMENTO</t>
  </si>
  <si>
    <t>40200.01.4140160008</t>
  </si>
  <si>
    <t>INTERVENTO COSTRUTTIVO 20 ALLOGGI IN OLBIA. (FINANZ.TO</t>
  </si>
  <si>
    <t>40200.01.4140160013</t>
  </si>
  <si>
    <t>INTERVENTO COSTRUTTIVO 30 ALLOGGI IN SASSARI (FINANZ.TO</t>
  </si>
  <si>
    <t>40200.01.4140160044</t>
  </si>
  <si>
    <t>PROGRAMMA R.A.S. D.G.R. N.71/32 2008 SASSARI</t>
  </si>
  <si>
    <t>40200.01.4140170500</t>
  </si>
  <si>
    <t>FIN.TO INTERV.ED.AGEV.L.179/92 NUORO</t>
  </si>
  <si>
    <t>40200.01.4140190001</t>
  </si>
  <si>
    <t>PROGR.STRAORD.DGR 39/97 NUOVE COSTRUZIONI CAGLIARI</t>
  </si>
  <si>
    <t>40200.01.4140190003</t>
  </si>
  <si>
    <t>PROGRAMMA R.A.S. D.G.R. N.71/32 2008 CAGLIARI</t>
  </si>
  <si>
    <t>40200.01.4150180002</t>
  </si>
  <si>
    <t>Comune di Baressa</t>
  </si>
  <si>
    <t>TRASFERIMENTI DA COMUNI E PROVINCIA</t>
  </si>
  <si>
    <t>90200.04.5180460001</t>
  </si>
  <si>
    <t>DEP.CAUZ.INFRUT.DI UTENTI SASSARI</t>
  </si>
  <si>
    <t>ACCENSIONE DI PRESTITI</t>
  </si>
  <si>
    <t>ASSUNZIONE DI ALTRI DEBITI FINANZIARI</t>
  </si>
  <si>
    <t>90200.04.5180470001</t>
  </si>
  <si>
    <t>DEP.CAUZ.INFRUT.DI UTENTI NUORO</t>
  </si>
  <si>
    <t>90200.04.5180470002</t>
  </si>
  <si>
    <t>DEPOS.FRUTTIFERI CONDUT. NUORO</t>
  </si>
  <si>
    <t>90200.04.5180480001</t>
  </si>
  <si>
    <t>DEP.CAUZ.INFRUT.DI UTENTI ORISTANO</t>
  </si>
  <si>
    <t>90200.04.5180480002</t>
  </si>
  <si>
    <t>DEPOS.FRUTTIFERI CONDUT. ORISTANO</t>
  </si>
  <si>
    <t>90200.04.5180490001</t>
  </si>
  <si>
    <t>DEPOOSITI CAUZ. INFRUTTIFERI DI UTENTI CAGLIARI</t>
  </si>
  <si>
    <t>90100.02.6190100001</t>
  </si>
  <si>
    <t>RITENUTE ERARIALI A DIPENDENTI</t>
  </si>
  <si>
    <t>PARTITE DI GIRO</t>
  </si>
  <si>
    <t>ENTRATE AVENTI NATURA DI PARTITE DI GIRO</t>
  </si>
  <si>
    <t>90100.03.6190100002</t>
  </si>
  <si>
    <t>RITENUTE ERARIALI A TERZI DIREZIONE GENERALE</t>
  </si>
  <si>
    <t>90100.03.6190160002</t>
  </si>
  <si>
    <t>RITENUTE ERARIALI A TERZI SASSARI</t>
  </si>
  <si>
    <t>90100.03.6190170002</t>
  </si>
  <si>
    <t>RITENUTE ERARIALI A TERZI NUORO</t>
  </si>
  <si>
    <t>90100.03.6190180002</t>
  </si>
  <si>
    <t>RITENUTE ERARIALI A TERZI ORISTANO</t>
  </si>
  <si>
    <t>90100.03.6190190002</t>
  </si>
  <si>
    <t>RITENUTE ERARIALI A TERZI CAGLIARI</t>
  </si>
  <si>
    <t>90100.02.6190200001</t>
  </si>
  <si>
    <t>RITENUTE ENPDEP E EX GESCAL</t>
  </si>
  <si>
    <t>90100.02.6190200002</t>
  </si>
  <si>
    <t>RITENUTE INPDAP</t>
  </si>
  <si>
    <t>90100.02.6190200003</t>
  </si>
  <si>
    <t>RITENUTE COLLABORATORI</t>
  </si>
  <si>
    <t>90100.02.6190200004</t>
  </si>
  <si>
    <t>RITENUTE CPDEL C/RISCATTI E RICONGIUNZIONI</t>
  </si>
  <si>
    <t>90100.02.6190300001</t>
  </si>
  <si>
    <t>RITENUTE DIVERSE AL PERSONALE</t>
  </si>
  <si>
    <t>90200.99.6190360004</t>
  </si>
  <si>
    <t>RISCOSSIONI DIVERSE C/TERZI SASSARI</t>
  </si>
  <si>
    <t>90200.99.6190380005</t>
  </si>
  <si>
    <t>QUOTE SINDACALI VERSATE DA UTENTI ORISTANO</t>
  </si>
  <si>
    <t>90200.99.6190390002</t>
  </si>
  <si>
    <t>PARTITE DIVERSE CAGLIARI</t>
  </si>
  <si>
    <t>90200.99.6190390004</t>
  </si>
  <si>
    <t>PARTITE DI GIRO AMMINISTRAZIONI CONDOMINIALI CAGLIARI</t>
  </si>
  <si>
    <t>90100.99.6190400001</t>
  </si>
  <si>
    <t>RENDICONTAZIONE FONDO CASSA INTERNA DIREZIONE GENERALE</t>
  </si>
  <si>
    <t>90100.99.6190450001</t>
  </si>
  <si>
    <t>RENDICONTAZIONE FONDO CASSA INTERNA CARBONIA</t>
  </si>
  <si>
    <t>90100.99.6190460001</t>
  </si>
  <si>
    <t>RENDICONTAZIONE FONDO CASSA INTERNA SASSARI</t>
  </si>
  <si>
    <t>90100.99.6190470001</t>
  </si>
  <si>
    <t>RENDICONTAZIONE FONDO CASSA INTERNA NUORO</t>
  </si>
  <si>
    <t>90100.99.6190480001</t>
  </si>
  <si>
    <t>RENDICONTAZIONE FONDO CASSA INTERNA ORISTANO</t>
  </si>
  <si>
    <t>90100.99.6190490001</t>
  </si>
  <si>
    <t>RENDICONTAZIONE FONDO CASSA INTERNA CAGLIARI</t>
  </si>
  <si>
    <t>20101.02.0000170003</t>
  </si>
  <si>
    <t>QUOTA RAS FONDO SOCIALE CARBONIA</t>
  </si>
  <si>
    <t>Direttore Servizio Territoriale Amministrativo di Carbonia</t>
  </si>
  <si>
    <t>40400.01.2050250001</t>
  </si>
  <si>
    <t>DIRITTI DI PRELAZIONE CARBONIA</t>
  </si>
  <si>
    <t>30100.02.2050250002</t>
  </si>
  <si>
    <t>PROVENTI PER STIPULA CONTRATTI CARBONIA</t>
  </si>
  <si>
    <t>30100.02.2050550001</t>
  </si>
  <si>
    <t>COMPENSI TECNICI INTERV. COSTRUTTIVI</t>
  </si>
  <si>
    <t>30100.02.2050550002</t>
  </si>
  <si>
    <t>COMPENSI TECNICI INTERV. RISANAMENTO</t>
  </si>
  <si>
    <t>30100.03.2060150001</t>
  </si>
  <si>
    <t>CANONI ALLOGGI PROPR. IACP CARBONIA</t>
  </si>
  <si>
    <t>30100.03.2060150002</t>
  </si>
  <si>
    <t>CANONI LOCALI USO DIVERSO PROPR. IACP CARBONIA</t>
  </si>
  <si>
    <t>30100.03.2060250001</t>
  </si>
  <si>
    <t>AFFITTI DELLE AREE CARBONIA</t>
  </si>
  <si>
    <t>30300.03.2060650001</t>
  </si>
  <si>
    <t>INTER. ASSEGN. MORA SU CANONI CARBONIA</t>
  </si>
  <si>
    <t>30300.03.2060750001</t>
  </si>
  <si>
    <t>INTER. CESS. ALLOGGI CEDUTI L. 560/93 CARBONIA</t>
  </si>
  <si>
    <t>30300.03.2060750002</t>
  </si>
  <si>
    <t>INTER. CESS. LOCALI CEDUTI CARBONIA</t>
  </si>
  <si>
    <t>30500.99.3120980016</t>
  </si>
  <si>
    <t>RIMBORSO BOLLO VIRTUALE LOCAZIONE ORISTANO</t>
  </si>
  <si>
    <t>30500.99.3120950001</t>
  </si>
  <si>
    <t>REC. SPESE ISTRUTT. PRATICHE DIVERSE CARBONIA</t>
  </si>
  <si>
    <t>30500.01.3120950002</t>
  </si>
  <si>
    <t>RIMB.ASSICUR. DANNI AI FABBRICATI CARBONIA</t>
  </si>
  <si>
    <t>30500.99.3120950003</t>
  </si>
  <si>
    <t>RIMB. STIPULA CONTRATTI CARBONIA</t>
  </si>
  <si>
    <t>30500.99.3120950004</t>
  </si>
  <si>
    <t>RIMB.ESECUZ. LAVORI MIGLIORIE E DANNI CESSIONI CARBONIA</t>
  </si>
  <si>
    <t>30500.99.3120950005</t>
  </si>
  <si>
    <t>RECUPERI E RIMBORSI DIVERSI CARBONIA</t>
  </si>
  <si>
    <t>40400.01.3090250001</t>
  </si>
  <si>
    <t>ALIENAZIONE ALLOGGI L. 560/93 CARBONIA</t>
  </si>
  <si>
    <t>40400.01.3090250002</t>
  </si>
  <si>
    <t>ALIENAZIONE LOCALI PROPR. USO DIVERSO</t>
  </si>
  <si>
    <t>30500.99.3120750001</t>
  </si>
  <si>
    <t>RIMBORSI DIVERSI CARBONIA</t>
  </si>
  <si>
    <t>40200.01.4140100004</t>
  </si>
  <si>
    <t>INTERVENTI CANONE MODERATO USSARAMANNA</t>
  </si>
  <si>
    <t>90200.04.5180450001</t>
  </si>
  <si>
    <t>DEP.CAUZ. INFRUTT. DI UTENTI CARBONIA</t>
  </si>
  <si>
    <t>90100.03.6190150001</t>
  </si>
  <si>
    <t>RITENUTE ERARIALI A TERZI CARBONIA</t>
  </si>
  <si>
    <t>90200.99.6190350001</t>
  </si>
  <si>
    <t>QUOTE SINDACALI VERSATE DA UTENTI CARBONIA</t>
  </si>
  <si>
    <t>90200.99.6190380007</t>
  </si>
  <si>
    <t>QUOTE PREZZO ALL.SAN.N.D'ARCIDANO</t>
  </si>
  <si>
    <t>90200.99.6190380006</t>
  </si>
  <si>
    <t>CANONE DI LOCAZ.ALL.SAN.N.D'ARCIDANO</t>
  </si>
  <si>
    <t>30100.02.2050560054</t>
  </si>
  <si>
    <t>COMP.TECNICI INTERV COSTR DGR 42/23 OLBIA</t>
  </si>
  <si>
    <t>40200.01.4140160058</t>
  </si>
  <si>
    <t>INTERV COSTR OLBIA DGR 42/24</t>
  </si>
  <si>
    <t>30300.03.2060650002</t>
  </si>
  <si>
    <t>INTERESSI PER DILAZIONE DEBITI CARBONIA</t>
  </si>
  <si>
    <t>30500.99.3120900004</t>
  </si>
  <si>
    <t>RECUPERI E RIMBORSI DIVERSI</t>
  </si>
  <si>
    <t>30100.02.2050560057</t>
  </si>
  <si>
    <t>COMPENSI TECNICI RISANAMENTO CDA 294/6 (LUOGOSANTO)</t>
  </si>
  <si>
    <t>40200.01.4140160062</t>
  </si>
  <si>
    <t>RISANAMENTO LUOGOSANTO CDA 294/6</t>
  </si>
  <si>
    <t>30500.99.3120950007</t>
  </si>
  <si>
    <t>RIMBORSO ANTICIPAZIONE SPESE CONDOMINIALI CARBONIA</t>
  </si>
  <si>
    <t>50400.06.0000150003</t>
  </si>
  <si>
    <t>PRELEVAMENTI FONDI L 560/93 PER ANTICIPAZIONI RAS CARBONIA</t>
  </si>
  <si>
    <t>30500.99.3120990014</t>
  </si>
  <si>
    <t>RECUPERO ANTICIPAZIONI QUOTE CONDOMINIALI CAGLIARI</t>
  </si>
  <si>
    <t>30500.01.3120990015</t>
  </si>
  <si>
    <t>RIMB.ASS. DANNI AI FABBRICATI  CAGLIARI</t>
  </si>
  <si>
    <t>40200.01.4140100007</t>
  </si>
  <si>
    <t>INTERVENTI CANONE MODERATO COMUNE DI SARULE E NORAGUGUME</t>
  </si>
  <si>
    <t>40200.01.4140190004</t>
  </si>
  <si>
    <t>RAS Risanamento e recupero Sant Elia Delib GR 52/45 del 23.12.2014</t>
  </si>
  <si>
    <t>50400.06.0000280005</t>
  </si>
  <si>
    <t>FONDI L 560/93 ANNI 2011-2014 COSTRUZIONI ORISTANO</t>
  </si>
  <si>
    <t>50400.06.0000280006</t>
  </si>
  <si>
    <t>FONDI L. 560/93 ANNI 2011-2014 BARRIERE ARCHITETTONICHE ORISTANO</t>
  </si>
  <si>
    <t>50400.06.0000173002</t>
  </si>
  <si>
    <t>INTERVENTI COSTRUTTIVI DELIB GR 5/9 2015</t>
  </si>
  <si>
    <t>50400.06.0000173601</t>
  </si>
  <si>
    <t>INTERVENTI RECUPERO DELIB GR 5/9 2015 NUORO</t>
  </si>
  <si>
    <t>50400.06.0000290003</t>
  </si>
  <si>
    <t>DGR 5/9 2015 - COSTRUZIONE FONDI L. 560/93 ANNI 2011-2014 CAGLIARI</t>
  </si>
  <si>
    <t>50400.06.0000290004</t>
  </si>
  <si>
    <t>DGR 5/9 2015 - RECUPERO FONDI L. 560/93 ANNI 2011-2014 CAGLIARI</t>
  </si>
  <si>
    <t>50400.06.0000250002</t>
  </si>
  <si>
    <t>DGR 5/9 2015 - RECUPERO FONDI 560/93 ANNI 2011-2014 CARBONIA</t>
  </si>
  <si>
    <t>30500.99.2050560058</t>
  </si>
  <si>
    <t>COMP TECNICI INTERV COSTRUTTIVI ALGHERO - DGR 5/9 2015</t>
  </si>
  <si>
    <t>30500.99.2050560062</t>
  </si>
  <si>
    <t>COMP TECNICI INTERV RECUPERO PORTO TORRES - DGR 37/17 2013 E DGR 5/9 2015</t>
  </si>
  <si>
    <t>30500.99.2050560063</t>
  </si>
  <si>
    <t>COMP TECNICI INTERV RECUPERO OLBIA - DGR 38/17 2013 E DGR 5/9 2015</t>
  </si>
  <si>
    <t>30500.99.2050560064</t>
  </si>
  <si>
    <t>COMP TECNICI INTERV RECUPERO ALGHERO - DGR 38/17 2013 E DGR 5/9 2015</t>
  </si>
  <si>
    <t>30500.99.2050560066</t>
  </si>
  <si>
    <t>COMP TECNICI INTERV RECUPERO TEMPIO - DGR 38/17 2013 E DGR 5/9 2015</t>
  </si>
  <si>
    <t>50400.06.0000160023</t>
  </si>
  <si>
    <t>INTERV COSTRUTTIVO ALGHERO DGR 5/9 2015</t>
  </si>
  <si>
    <t>50400.06.0000160024</t>
  </si>
  <si>
    <t>INTERV COSTRUTTIVO VALLEDORIA DGR 5/9 2015</t>
  </si>
  <si>
    <t>50400.06.0000160027</t>
  </si>
  <si>
    <t>INTERV RECUPERO PORTO TORRES DGR 38/17 2013 E DGR 5/9 2015</t>
  </si>
  <si>
    <t>50400.06.0000160028</t>
  </si>
  <si>
    <t>INTERV RECUPERO OLBIA DGR 38/17 2013 E DGR 5/9 2015</t>
  </si>
  <si>
    <t>50400.06.0000160029</t>
  </si>
  <si>
    <t>INTERV RECUPERO ALGHERO DGR 38/17 2013 E DGR 5/9 2015</t>
  </si>
  <si>
    <t>50400.06.0000160030</t>
  </si>
  <si>
    <t>INTERV RECUPERO SASSARI DGR 38/17 2013 E DGR 5/9 2015</t>
  </si>
  <si>
    <t>50400.06.0000160031</t>
  </si>
  <si>
    <t>INTERV RECUPERO TEMPIO DGR 38/17 2013 E DGR 5/9 2015</t>
  </si>
  <si>
    <t>30500.99.3120900006</t>
  </si>
  <si>
    <t>RIMBORSI PROCEDIMENTI  LEGALI</t>
  </si>
  <si>
    <t>50400.06.0000160032</t>
  </si>
  <si>
    <t>PUTIFIGARI 5ALL L.560 2^Prog.d:a:LL.PP./2003</t>
  </si>
  <si>
    <t>50400.06.0000160033</t>
  </si>
  <si>
    <t>SENNORI 5 ALL L.560 2^ Prog.D.A.LL.PP.36/2003</t>
  </si>
  <si>
    <t>50400.06.0000160034</t>
  </si>
  <si>
    <t>RECUPERO THIESI Via Don Minzoni e PATTADA Via Leopardi CDA294/6 e L5601^Prog</t>
  </si>
  <si>
    <t>30500.99.2080100003</t>
  </si>
  <si>
    <t>TRATTENUTE DIVERSE AL PERSONALE</t>
  </si>
  <si>
    <t>30100.02.2050260011</t>
  </si>
  <si>
    <t>CORRISP.RISCOSS.QUOTE SINDACALI SASSARI</t>
  </si>
  <si>
    <t>40200.01.4140190005</t>
  </si>
  <si>
    <t>FINANZIAMENTO RAS DGR49/20 DEL05/12/2007</t>
  </si>
  <si>
    <t>40200.01.4140190007</t>
  </si>
  <si>
    <t>Programma interventi di recupero L.80/2014 linea b) - CAGLIARI</t>
  </si>
  <si>
    <t>40200.01.4140160065</t>
  </si>
  <si>
    <t>Programma interventi di recupero L.80/2014 linea b) - SASSARI</t>
  </si>
  <si>
    <t>40200.01.4140170800</t>
  </si>
  <si>
    <t>Programma interventi di recupero L.80/2014 linea b) - NUORO</t>
  </si>
  <si>
    <t>40200.01.4140180007</t>
  </si>
  <si>
    <t>Programma interventi di recupero L.80/2014 linea b) - ORISTANO</t>
  </si>
  <si>
    <t>40200.01.4140150003</t>
  </si>
  <si>
    <t>Programma interventi di recupero L.80/2014 linea b) - CARBONIA</t>
  </si>
  <si>
    <t>30500.99.3120900007</t>
  </si>
  <si>
    <t>RECUPERI RIMBORSI DIVERSI CA</t>
  </si>
  <si>
    <t>50400.06.0000260002</t>
  </si>
  <si>
    <t>FINANZ.F.DI.L.560/93 CANTIERI SASSARI</t>
  </si>
  <si>
    <t>30500.99.3120900009</t>
  </si>
  <si>
    <t>RECUPERO RIMBORSI DIVERSI CARBONIA</t>
  </si>
  <si>
    <t>40200.01.4140150004</t>
  </si>
  <si>
    <t>CARBONIA-MANTENZ.STRORD.VIA DALMAZIA (39/12-17)</t>
  </si>
  <si>
    <t>30500.99.2050380001</t>
  </si>
  <si>
    <t>QUOTE MANUT.ALL.CEDUTI PROPR.ORISTANO</t>
  </si>
  <si>
    <t>40200.01.4140100015</t>
  </si>
  <si>
    <t>POR FESR 2014-2020 IGLESIAS VIA PASTEUR</t>
  </si>
  <si>
    <t>30500.99.5180700001</t>
  </si>
  <si>
    <t>RITENUTE PER SCISSIONE CONTABILE IVA (SPLIT PAYMENT)</t>
  </si>
  <si>
    <t>30100.02.2050560067</t>
  </si>
  <si>
    <t>COMP. TECNICI INTERVENTO COSTR.13ALL.LA MADDALENA EX CASERMA SAURO</t>
  </si>
  <si>
    <t>30100.02.2050500005</t>
  </si>
  <si>
    <t xml:space="preserve"> RIMBORSI E COMPENSI -LAVORI RAS</t>
  </si>
  <si>
    <t>20101.02.0000100010</t>
  </si>
  <si>
    <t>RIQUALIFICAZIONE EX CIFDA</t>
  </si>
  <si>
    <t>20101.02.0000100013</t>
  </si>
  <si>
    <t>DEMOLIZIONE E RIPRIST.MURO DI SOSTEGNO VIA VITTORIO VENETO-CA</t>
  </si>
  <si>
    <t>20101.02.0000100014</t>
  </si>
  <si>
    <t>INTREVENTI LAVORI COMPL. VILLA DEVOTO -CA</t>
  </si>
  <si>
    <t>90100.99.6190500001</t>
  </si>
  <si>
    <t>ENTRATE A SEGUITO DI SPESE NON ANDATE A BUON FINE</t>
  </si>
  <si>
    <t>40200.01.4140100016</t>
  </si>
  <si>
    <t>POR FESR CAGLIARI VIA TINTORETTO</t>
  </si>
  <si>
    <t>40200.01.4140100017</t>
  </si>
  <si>
    <t>POR FESR POR FESR 2014-2020 ORISTANO VIA SARRABUS VIA TREXENTA</t>
  </si>
  <si>
    <t>40200.01.4140100019</t>
  </si>
  <si>
    <t xml:space="preserve">  POR FESR POR FESR 2014-2020 MACOMER VIA OSLO</t>
  </si>
  <si>
    <t>40200.01.4140100020</t>
  </si>
  <si>
    <t xml:space="preserve">  POR FESR POR FESR 2014-2020 NUORO VIA FUNTANA BUDDIA</t>
  </si>
  <si>
    <t>40200.01.4140100021</t>
  </si>
  <si>
    <t xml:space="preserve">   POR FESR POR FESR 2014-2020 SASSARI VIA  LEONCAVALLO</t>
  </si>
  <si>
    <t>30500.02.3120890002</t>
  </si>
  <si>
    <t>RIMBORSI IRES</t>
  </si>
  <si>
    <t>90200.04.5180450002</t>
  </si>
  <si>
    <t>DEPOSITI CAUZIONALI FRUTTIFERI UTENTI CARBONIA</t>
  </si>
  <si>
    <t>50400.06.0000173602</t>
  </si>
  <si>
    <t>FIN. INT. LEGGE 560/93 DEL. G.R. 38/28  2019 NUORO</t>
  </si>
  <si>
    <t>50400.06.0000280011</t>
  </si>
  <si>
    <t>DGR 38/28 del 26/09/201 - FONDI L. 560/93 ANNI 2015-2018 VIA INDIPENDENZA</t>
  </si>
  <si>
    <t>50400.06.0000280012</t>
  </si>
  <si>
    <t xml:space="preserve">DGR 38/28 del 26/09/201 - FONDI L. 560/93 ANNI 2015-2018 SANTU LUSSURGIU
</t>
  </si>
  <si>
    <t>50400.06.0000280013</t>
  </si>
  <si>
    <t xml:space="preserve">DGR 5/17 del 29/01/2019 - ZERFALIU ECONOM. 513/77 UT.ECON
</t>
  </si>
  <si>
    <t>50400.06.0000280014</t>
  </si>
  <si>
    <t xml:space="preserve">DGR 5/17 del 29/01/2019 - ORISTANO ECONOM. 513/77 UT.ECON
</t>
  </si>
  <si>
    <t>50400.06.0000280015</t>
  </si>
  <si>
    <t xml:space="preserve">DGR 5/17 del 29/01/2019 - MARRUBIU ECONOM. 513/77 UT.ECON
</t>
  </si>
  <si>
    <t>50400.06.0000280016</t>
  </si>
  <si>
    <t xml:space="preserve">DGR 5/17 del 29/01/2019 - OLLASTRA ECONOM. 513/77 UT.ECON
</t>
  </si>
  <si>
    <t>30100.02.2050250003</t>
  </si>
  <si>
    <t>QUOTA AMMINISTRAZIONE RISCATTI CARBONIA</t>
  </si>
  <si>
    <t>30500.99.3120950008</t>
  </si>
  <si>
    <t>RIMBORSO BOLLO VIRTUALE LOCAZIONE CARBONIA</t>
  </si>
  <si>
    <t>40400.01.3120350001</t>
  </si>
  <si>
    <t>QUOTA CAPITALE CESSIONE ALLOGGI L. 560 CARBONIA</t>
  </si>
  <si>
    <t>50400.06.0000250003</t>
  </si>
  <si>
    <t>DGR 38/28 -2019 (LEGGE 560 2015-2018) NEBIDA VIA S'ARGIOLAS</t>
  </si>
  <si>
    <t>30100.03.2060150003</t>
  </si>
  <si>
    <t xml:space="preserve">CANONI DI LOCAZIONE ALLOGGI LEGGE 431/98-21/2001
</t>
  </si>
  <si>
    <t>40200.01.4140150007</t>
  </si>
  <si>
    <t>PROGRAMMA R.A.S. D.G.R. N.49/20 del 05/12/2007 CARBONIA</t>
  </si>
  <si>
    <t>30500.99.3120900012</t>
  </si>
  <si>
    <t>RECUPERI DIVERSI DA ORGANI ISTITUZIONALI</t>
  </si>
  <si>
    <t>90100.99.6190500002</t>
  </si>
  <si>
    <t>ALTRE ENTRATE PER PARTITE DI GIRO DIVERSE</t>
  </si>
  <si>
    <t>90100.02.6190200005</t>
  </si>
  <si>
    <t>RITENUTE F.I.T.Q.</t>
  </si>
  <si>
    <t>30100.03.2060160010</t>
  </si>
  <si>
    <t xml:space="preserve">CANONI LOCALI USO HUB VACCINALE SASSARI </t>
  </si>
  <si>
    <t>50400.06.0000280017</t>
  </si>
  <si>
    <t xml:space="preserve">RICONV. ERP N.3 ALLOGGI VIA NORA 2 ORISTANO L.560/93 2^Progr. DGR 12/59_2022 
</t>
  </si>
  <si>
    <t>50400.06.0000280018</t>
  </si>
  <si>
    <t xml:space="preserve">MAN.STRAORD. 32 ALLOGGI, VIA KENNEDY N.9/11/13/13A ORISTANO L.560/93 2^Progr. DGR 12/59_2022
</t>
  </si>
  <si>
    <t>50400.06.0000280019</t>
  </si>
  <si>
    <t xml:space="preserve">CONSOLID. 2 ALLOGGI MASULLAS, VIA DESOGUS L.560/93 2^Progr. DGR 12/59_2022
</t>
  </si>
  <si>
    <t>50400.06.0000280020</t>
  </si>
  <si>
    <t xml:space="preserve">MAN.STRAORD. 20 ALLOGGI, VIA PRINETTI N.6/8 ORISTANO L.560 - 2^Progr. DGR 12/59_2022
</t>
  </si>
  <si>
    <t>50400.06.0000260003</t>
  </si>
  <si>
    <t>RISTRUTT.RIQUAL. 4 ALLOGGI NULE - L.560/93 2^Progr. DGR 12/59_2022</t>
  </si>
  <si>
    <t>50400.06.0000260004</t>
  </si>
  <si>
    <t>INT. COMPLETAM. 56 ALLOGGI VIA G. DELEDDA SASSARI - L.560/93 - 2^Progr. DGR 12/59_2022</t>
  </si>
  <si>
    <t>50400.06.0000260005</t>
  </si>
  <si>
    <t>RISTRUTT.RIQUAL. 16 ALLOGGI VIA DE GASPERI ALGHERO - L.560/93 2^Progr. DGR 12/59_2022</t>
  </si>
  <si>
    <t>50400.06.0000260006</t>
  </si>
  <si>
    <t>RISTRUTT.RIQUAL. 12 ALLOGGI PIAZZA MANNU OZIERI - L.560/93 2^Progr. DGR 12/59_2022</t>
  </si>
  <si>
    <t>50400.06.0000260007</t>
  </si>
  <si>
    <t>RISTRUTT.RIQUAL. 11 ALLOGGI VIA CALABRIA PORTO TORRES - L.560/93 2^Progr. DGR 12/59_2022</t>
  </si>
  <si>
    <t>50400.06.0000260008</t>
  </si>
  <si>
    <t>RISTRUTT.RIQUAL. 8 ALLOGGI VIA A.MORO BONORVA - L.560/93 2^Progr. DGR 12/59_2022</t>
  </si>
  <si>
    <t>50400.06.0000290005</t>
  </si>
  <si>
    <t>MAN. STRAORD. ALLOGGI VIA TINTORETTO CAGLIARI - L.560/93 2^Progr.DGR 12/59_2022</t>
  </si>
  <si>
    <t>50400.06.0000290006</t>
  </si>
  <si>
    <t>MAN. STRAORD. ALLOGGI ARBUS VIA GRAMSCI V.PANI E V.RINASCITA - L.560/93 2^Progr.DGR 12/59_2022</t>
  </si>
  <si>
    <t>50400.06.0000290007</t>
  </si>
  <si>
    <t>ELIMINAZ.BARR.ARCHIT. CAGLIARI GUSPINI QUARTU SERRAMANNA SERRENTI SESTU VILLACIDRO - L.560/93 2^Progr.DGR 12/59_2022</t>
  </si>
  <si>
    <t>50400.06.0000290008</t>
  </si>
  <si>
    <t>INT. MESSA IN SICUREZZA COPERTURE EDIF. DONORI VIA ZURRU - L.560/93 2^Progr.DGR 12/59_2022</t>
  </si>
  <si>
    <t>50400.06.0000290009</t>
  </si>
  <si>
    <t>RECUP.ALLOGGI RISULTA ARBUS GUSPINI SAN VITO SERRENTI VILLACIDRO - L.560/93 2^Progr.DGR 12/59_2022</t>
  </si>
  <si>
    <t>50400.06.0000290010</t>
  </si>
  <si>
    <t>INT. SOLAI E MAN.IMPIANTI  DECIMOPUTZU VIA S'ACQUA COTTA - L.560/93 2^Progr.DGR 12/59_2022</t>
  </si>
  <si>
    <t>50400.06.0000270001</t>
  </si>
  <si>
    <t>INT. COMPL. NUOVA COSTR. 22 ALLOGGI LOC. SCALARBA MACOMER - L.560/93 2^Progr. DGR 12/59_2022</t>
  </si>
  <si>
    <t>50400.06.0000270002</t>
  </si>
  <si>
    <t>INT. COMPL. NUOVA COSTR. 40 ALLOGGI V.LE FUNTANA BUDDIA NUORO - L.560/93 2^Progr. DGR 12/59_2022</t>
  </si>
  <si>
    <t>50400.06.0000270003</t>
  </si>
  <si>
    <t>INT. COMPL. NUOVA COSTR. 12 ALLOGGI LOC. FOLAI OROSEI - L.560/93 2^Progr. DGR 12/59_2022</t>
  </si>
  <si>
    <t>50400.06.0000270004</t>
  </si>
  <si>
    <t>INT. COMPL. NUOVA COSTR. 12 ALLOGGI LOC. CANALI BARI SARDO - L.560/93 2^Progr. DGR 12/59_2022</t>
  </si>
  <si>
    <t>50400.06.0000270005</t>
  </si>
  <si>
    <t>INT. MAN.STRAORD. 15 ALLOGGI VIA M.SANNA BITTI - L.560 /93 2^Progr.DGR 12/59_2022</t>
  </si>
  <si>
    <t>50400.06.0000270006</t>
  </si>
  <si>
    <t>INT. MAN.STRAORD. 5 ALLOGGI BORTIGALI - L.560/93 2^Progr.DGR 12/59_2022</t>
  </si>
  <si>
    <t>50400.06.0000250004</t>
  </si>
  <si>
    <t>DAL CARBONE AL SOLE - L.560/93 2^Progr.DGR 12/59_2022</t>
  </si>
  <si>
    <t>50400.06.0000250005</t>
  </si>
  <si>
    <t>RISTRUTT.RIQUAL. 10 ALLOGGI VIA A.MORO IGLESIAS - L.560/93 2^Progr.DGR 12/59_2022</t>
  </si>
  <si>
    <t>40200.01.4130390002</t>
  </si>
  <si>
    <t>P.N.R.R. CONSOLID. FONDALE FABBR. ERP CAGLIARI VIA TINTORETTO</t>
  </si>
  <si>
    <t>40200.01.4130390003</t>
  </si>
  <si>
    <t>P.N.R.R. RIQUALIF. DUE FABBR. USSARAMANNA VIA LA MARMORA</t>
  </si>
  <si>
    <t>40200.01.4130370001</t>
  </si>
  <si>
    <t>P.N.R.R. EFFICIENTAMENTO ENERG.ALL.ERP NUORO VIA GONARIO PINNA</t>
  </si>
  <si>
    <t>40200.01.4130370002</t>
  </si>
  <si>
    <t>P.N.R.R. EFFICIENTAMENTO ENERG.ALL.ERP MACOMER VIA SALARIS 53</t>
  </si>
  <si>
    <t>40200.01.4130380001</t>
  </si>
  <si>
    <t>PROGRAMMA DI RECUPERO L.80/2014 linea a) ORISTANO - DGR 48/23 10.12.2021</t>
  </si>
  <si>
    <t>40200.01.4130360001</t>
  </si>
  <si>
    <t>PROGRAMMA DI RECUPERO L.80/2014 linea a) SASSARI - DGR 48/23 10.12.2021</t>
  </si>
  <si>
    <t>50400.06.0000260009</t>
  </si>
  <si>
    <t>INTEGR. FINANZ. 20 ALLOGGI ALGHERO CARAGOL - L. 560/93 2 PROGR. DGR 26/47 2022</t>
  </si>
  <si>
    <t>50400.06.0000190006</t>
  </si>
  <si>
    <t xml:space="preserve">UTILIZZO FONDI LG. 560 CAGLIARI 4 PROGRAMMA - DONORI </t>
  </si>
  <si>
    <t>50400.06.0000190007</t>
  </si>
  <si>
    <t xml:space="preserve">UTILIZZO FONDI LG. 560 CAGLIARI 1 PROGRAMMA - SANT'ANDREA FRIUS VIA SATTA </t>
  </si>
  <si>
    <t>50400.06.0000190008</t>
  </si>
  <si>
    <t xml:space="preserve">UTILIZZO FONDI LG. 560 CAGLIARI 5 PROGRAMMA - UTA VIA PINTULINU </t>
  </si>
  <si>
    <t>50400.06.0000190009</t>
  </si>
  <si>
    <t>UTILIZZO FONDI LG. 560 CAGLIARI 5 PROGRAMMA - DECIMOPUTZU VIA MORO</t>
  </si>
  <si>
    <t>50400.06.0000190010</t>
  </si>
  <si>
    <t>UTILIZZO FONDI LG. 560 CAGLIARI 5 PROGRAMMA - LUNAMATRONA VIA SA TURRITA</t>
  </si>
  <si>
    <t>50400.06.0000190011</t>
  </si>
  <si>
    <t>FONDI LG. 560 CAGLIARI DGR 29/1 12.06.2015</t>
  </si>
  <si>
    <t>40200.01.4130380002</t>
  </si>
  <si>
    <t>PROGRAMMA DI RECUPERO L.80/2014 linea b) FLUSSIO - DGR 13/44 15.04.2022</t>
  </si>
  <si>
    <t>40200.01.4130380003</t>
  </si>
  <si>
    <t>PROGRAMMA DI RECUPERO L.80/2014 linea b) MARCEDDI'-ORISTANO-SCANO MONTIFERRO - DGR 13/48 15.04.2022</t>
  </si>
  <si>
    <t>40200.01.4130390005</t>
  </si>
  <si>
    <t>GUSPINI 20 ALLOGGI - D.M. 795/2011 "20.000 ABITAZIONI" CAGLIARI</t>
  </si>
  <si>
    <t>40200.01.4130390006</t>
  </si>
  <si>
    <t>LUNAMATRONA 8 ALLOGGI - D.M. 795/2011 "20.000 ABITAZIONI" CAGLIARI</t>
  </si>
  <si>
    <t>40200.01.4130390007</t>
  </si>
  <si>
    <t>SARROCH 16 ALLOGGI - D.M. 795/2011 "20.000 ABITAZIONI" CAGLIARI</t>
  </si>
  <si>
    <t>50400.06.0000290013</t>
  </si>
  <si>
    <t>DGR 5/9 2015 - GUSPINI 20 ALLOGGI - D.M. 795/2011 "20.000 ABITAZIONI" CAGLIARI</t>
  </si>
  <si>
    <t>50400.06.0000290014</t>
  </si>
  <si>
    <t>DGR 5/9 2015 - LUNAMATRONA 8 ALLOGGI - D.M. 795/2011 "20.000 ABITAZIONI" CAGLIARI</t>
  </si>
  <si>
    <t>50400.06.0000290015</t>
  </si>
  <si>
    <t>DGR 5/9 2015 - SARROCH 16 ALLOGGI - D.M. 795/2011 "20.000 ABITAZIONI" CAGLIARI</t>
  </si>
  <si>
    <t>50400.06.0000190012</t>
  </si>
  <si>
    <t>FONDI LG. 560 CAGLIARI DGR 42/23 2011 - SAN GAVINO MONREALE DGR 39/97</t>
  </si>
  <si>
    <t>20101.02.0000100001</t>
  </si>
  <si>
    <t>CONTRIBUTO IN CONTO CANONI L.R. 7/2000 ART. 1</t>
  </si>
  <si>
    <t>50400.06.0000150002</t>
  </si>
  <si>
    <t xml:space="preserve">LG. 560 6 PROGR.CARBONIA VIA SICILIA CQII </t>
  </si>
  <si>
    <t>50400.06.0000250006</t>
  </si>
  <si>
    <t>UTILIZZO FONDI CER - CARBONIA</t>
  </si>
  <si>
    <t>30500.99.3120990101</t>
  </si>
  <si>
    <t>80% INCENTIVI AL PERSONALE - STTCA</t>
  </si>
  <si>
    <t>30500.99.3120990102</t>
  </si>
  <si>
    <t>20% QUOTA INNOVAZIONE - STTCA</t>
  </si>
  <si>
    <t>30500.99.3120900013</t>
  </si>
  <si>
    <t>RECUPERI E RIMBORSI DIVERSI SAG</t>
  </si>
  <si>
    <t>30500.99.3120950101</t>
  </si>
  <si>
    <t>80% INCENTIVI AL PERSONALE - STTCI</t>
  </si>
  <si>
    <t>30500.99.3120950102</t>
  </si>
  <si>
    <t>20% QUOTA INNOVAZIONE - STTCI</t>
  </si>
  <si>
    <t>30500.99.3120910101</t>
  </si>
  <si>
    <t>80% INCENTIVI AL PERSONALE - SERFIC</t>
  </si>
  <si>
    <t>30500.99.3120910102</t>
  </si>
  <si>
    <t>20% QUOTA INNOVAZIONE - SERFIC</t>
  </si>
  <si>
    <t>30500.99.3120970101</t>
  </si>
  <si>
    <t>80% INCENTIVI AL PERSONALE - STTNU</t>
  </si>
  <si>
    <t>40200.01.4140150008</t>
  </si>
  <si>
    <t xml:space="preserve">PIANO REG INFRASTR RECUPERO ALLOGGI DI RISULTA CARBONIA DGR 26/11 2023
</t>
  </si>
  <si>
    <t>40200.01.4140190008</t>
  </si>
  <si>
    <t xml:space="preserve">PIANO REG INFRASTR RECUPERO ALLOGGI DI RISULTA CAGLIARI DGR 26/11 2023
</t>
  </si>
  <si>
    <t>40200.01.4140180008</t>
  </si>
  <si>
    <t xml:space="preserve">PIANO REG INFRASTR RECUPERO ALLOGGI DI RISULTA ORISTANO DGR 26/11 2023
</t>
  </si>
  <si>
    <t>01011.03.0000100002</t>
  </si>
  <si>
    <t>COMPENSI COLLEGIO SINDACALE</t>
  </si>
  <si>
    <t>SPESE CORRENTI</t>
  </si>
  <si>
    <t>SPESE PER GLI ORGANI DELL'ENTE</t>
  </si>
  <si>
    <t>01011.03.0000100001</t>
  </si>
  <si>
    <t>COMPENSI AMMINISTRATORI</t>
  </si>
  <si>
    <t>08021.01.1020100002</t>
  </si>
  <si>
    <t>STRAORDINARIO PERSONALE TEMPO INDETERMINATO</t>
  </si>
  <si>
    <t>ONERI PER IL PERSONALE IN ATTIVITA' DI SERVIZIO</t>
  </si>
  <si>
    <t>08021.01.1020100004</t>
  </si>
  <si>
    <t>ASSEGNI FAMILIARI</t>
  </si>
  <si>
    <t>08021.01.1020100010</t>
  </si>
  <si>
    <t>BUONI PASTO</t>
  </si>
  <si>
    <t>08021.01.1020100011</t>
  </si>
  <si>
    <t>FONDO RETRIBUZIONE RENDIMENTO</t>
  </si>
  <si>
    <t>08021.03.1020100009</t>
  </si>
  <si>
    <t>SVILUPPO ATTIVITA' FORMATIVE</t>
  </si>
  <si>
    <t>08021.01.1020100001</t>
  </si>
  <si>
    <t>VOCI STIPENDIALI PERSONALE DIPENDENTE TEMPO INDETERMINATO</t>
  </si>
  <si>
    <t>08021.03.1020100003</t>
  </si>
  <si>
    <t>INDENNITA' DI MISSIONE E TRASFERTA</t>
  </si>
  <si>
    <t>08021.01.1020100014</t>
  </si>
  <si>
    <t>FONDO PER LE PROGRESSIONI PROFESSIONALI</t>
  </si>
  <si>
    <t>08021.01.1020100013</t>
  </si>
  <si>
    <t>FONDO PER LA RETRIBUZIONE DI POSIZIONE</t>
  </si>
  <si>
    <t>08021.01.1020100006</t>
  </si>
  <si>
    <t>CONTRIBUTI PREVIDENZA COMPLEMENTARE</t>
  </si>
  <si>
    <t>08021.01.1020100005</t>
  </si>
  <si>
    <t>CONTRIBUTI OBBLIGATORI PER IL PERSONALE</t>
  </si>
  <si>
    <t>08021.01.1020100008</t>
  </si>
  <si>
    <t>RETRIBUZIONE DI POSIZIONE PERSONALE DIRIGENTE</t>
  </si>
  <si>
    <t>08021.01.1020100015</t>
  </si>
  <si>
    <t>FONDO RETRIBUZIONE DI RISULTATO</t>
  </si>
  <si>
    <t>08021.09.1020100017</t>
  </si>
  <si>
    <t>PERSONALE COMANDATO</t>
  </si>
  <si>
    <t>08021.01.1020100007</t>
  </si>
  <si>
    <t>VOCI STIPENDIALI PERSONALE DIRIGENTE TEMPO INDETERMINATO</t>
  </si>
  <si>
    <t>08021.01.1020100012</t>
  </si>
  <si>
    <t>FONDO ART.18 L. 109/94</t>
  </si>
  <si>
    <t>01111.03.1040250001</t>
  </si>
  <si>
    <t>TELEFONIA FISSA</t>
  </si>
  <si>
    <t>SPESE PER L'ACQUISTO DI BENI DI CONSUMO E DI SERVIZI</t>
  </si>
  <si>
    <t>01111.03.1040270001</t>
  </si>
  <si>
    <t>SERVIZI PULIZIA SEDI</t>
  </si>
  <si>
    <t>01081.03.1040260005</t>
  </si>
  <si>
    <t>ASSISTENZA ALL'UTENTE E FORMAZIONE INFORMATICA</t>
  </si>
  <si>
    <t>01031.03.1040250003</t>
  </si>
  <si>
    <t>ACCESSORI E MATERIALI PER COMPUTER STAMPANTI</t>
  </si>
  <si>
    <t>01111.03.1040200003</t>
  </si>
  <si>
    <t>ENERGIA ELETTRICA</t>
  </si>
  <si>
    <t>01081.03.1040270004</t>
  </si>
  <si>
    <t>SPESE PER SICUREZZA HARDWARE E SOFTWARE</t>
  </si>
  <si>
    <t>01111.03.1040200005</t>
  </si>
  <si>
    <t>SPESE POSTALI</t>
  </si>
  <si>
    <t>01111.03.1040260001</t>
  </si>
  <si>
    <t>TELEFONIA MOBILE</t>
  </si>
  <si>
    <t>01111.03.1040280001</t>
  </si>
  <si>
    <t>SPESE PER UTENZE ACQUA (ABBANOA)</t>
  </si>
  <si>
    <t>01111.03.1040270009</t>
  </si>
  <si>
    <t>ONERI PER SERVIZIO DI TESORERIA</t>
  </si>
  <si>
    <t>01081.03.1040250005</t>
  </si>
  <si>
    <t>GESTIONE E MANUTENZIONE APPLICAZIONI</t>
  </si>
  <si>
    <t>01031.03.1040280003</t>
  </si>
  <si>
    <t xml:space="preserve">GIORNALI E RIVISTE </t>
  </si>
  <si>
    <t>01081.03.1040200001</t>
  </si>
  <si>
    <t xml:space="preserve">LICENZE D'USO PER SOFTWARE  SVILUPPO SISTEMI </t>
  </si>
  <si>
    <t>01081.03.1040270005</t>
  </si>
  <si>
    <t>SERVIZI PER I SISTEMI E RELATIVA MANUTENZIONE</t>
  </si>
  <si>
    <t>01111.03.1040200004</t>
  </si>
  <si>
    <t>NOLO E MANUTENZIONE FOTORIPRODUTTORI</t>
  </si>
  <si>
    <t>01111.03.1040250002</t>
  </si>
  <si>
    <t>UTENZE E CANONI PER ALTRI SERVIZI</t>
  </si>
  <si>
    <t>01111.03.1040250006</t>
  </si>
  <si>
    <t>SERVIZI DI SORVEGLIANZA E CUSTODIA SEDI AREA</t>
  </si>
  <si>
    <t>01081.03.1040280005</t>
  </si>
  <si>
    <t>SERVIZI DI GESTIONE DOCUMENTALE</t>
  </si>
  <si>
    <t>01111.03.1040290002</t>
  </si>
  <si>
    <t>ALTRI BENI DI CONSUMO N.A.C.</t>
  </si>
  <si>
    <t>01031.03.1040200002</t>
  </si>
  <si>
    <t>CARTA, CANCELLERIA E STAMPATI</t>
  </si>
  <si>
    <t>01081.03.1040290005</t>
  </si>
  <si>
    <t>SERVIZI PER POSTAZIONI DI LAVORO E RELATIVA MANUTENZIONE</t>
  </si>
  <si>
    <t>01111.03.1040300006</t>
  </si>
  <si>
    <t>NOLEGGIO AUTOVETTURE DI SERVIZIO</t>
  </si>
  <si>
    <t>01111.10.1040360011</t>
  </si>
  <si>
    <t>ONERI DA CONTENZIOSO</t>
  </si>
  <si>
    <t>01111.03.1040300002</t>
  </si>
  <si>
    <t>SPESE LEGALI RELATIVE A PERSONALE E ORGANI AZIENDALI</t>
  </si>
  <si>
    <t>01031.03.1040300001</t>
  </si>
  <si>
    <t>SPESE GESTIONE CONTI BANCARI</t>
  </si>
  <si>
    <t>01111.10.1040300009</t>
  </si>
  <si>
    <t>ALTRE ASSICURAZIONI CONTRO DANNI</t>
  </si>
  <si>
    <t>01081.03.1040300004</t>
  </si>
  <si>
    <t xml:space="preserve">ACCESSO A BANCHE DATI </t>
  </si>
  <si>
    <t>01111.03.1040380010</t>
  </si>
  <si>
    <t>SPESE LEGALI PER ESPROPRIO</t>
  </si>
  <si>
    <t>01111.03.1040300003</t>
  </si>
  <si>
    <t>CONTRIBUTI ASSOCIATIVI DIVERSI</t>
  </si>
  <si>
    <t>Direttore del Servizio Controllo Interno di Gestione, Programmazione e Segreteria</t>
  </si>
  <si>
    <t>01111.03.1040360002</t>
  </si>
  <si>
    <t>SPESE CARBURANTE E GESTIONE VETTURE DI SERVIZIO</t>
  </si>
  <si>
    <t>01111.03.1040400001</t>
  </si>
  <si>
    <t xml:space="preserve">SPESE GENERALI PER APPALTI E INCARICHI RELATIVI A LAVORI </t>
  </si>
  <si>
    <t>08021.10.1050100002</t>
  </si>
  <si>
    <t>ASSICURAZIONE DEGLI STABILI</t>
  </si>
  <si>
    <t xml:space="preserve">SPESE PER PRESTAZIONI ISTITUZIONALI  </t>
  </si>
  <si>
    <t>08021.03.1050150003</t>
  </si>
  <si>
    <t>SPESE DIVERSE GESTIONE IMMOBILI CARBONIA</t>
  </si>
  <si>
    <t>08021.03.1050150004</t>
  </si>
  <si>
    <t>SPESE CATASTALI CARBONIA</t>
  </si>
  <si>
    <t>08021.03.1050170002</t>
  </si>
  <si>
    <t>SPESE BOLLETTAZIONE E RISCOSSIONE CANONI NUORO</t>
  </si>
  <si>
    <t>08021.10.1050170004</t>
  </si>
  <si>
    <t>SPESE DI NOTIFICA ATTI GESTIONE IMMOBILI NUORO</t>
  </si>
  <si>
    <t>08021.03.1050170005</t>
  </si>
  <si>
    <t>SPESE DIVERSE GESTIONE IMMOBILI NUORO</t>
  </si>
  <si>
    <t>08021.03.1050170011</t>
  </si>
  <si>
    <t>SPESE TRASLOCHI E CUSTODIA MOBILIO NUORO</t>
  </si>
  <si>
    <t>08021.03.1050170012</t>
  </si>
  <si>
    <t>SPESE CATASTALI NUORO</t>
  </si>
  <si>
    <t>08021.03.1050160006</t>
  </si>
  <si>
    <t>QUOTE AMMINISTRAZIONE ALLOGGI AUTOGESTITI PER LASTRICO SOLARE</t>
  </si>
  <si>
    <t>08021.03.1050180002</t>
  </si>
  <si>
    <t>SPESE BOLLETTAZIONE E SPESE POSTALI</t>
  </si>
  <si>
    <t>08021.03.1050160002</t>
  </si>
  <si>
    <t>SPESE BOLLETTAZIONE E RISCOSSIONE CANONI SASSARI</t>
  </si>
  <si>
    <t>08021.03.1050190007</t>
  </si>
  <si>
    <t>SPESE DIVERSE GESTIONE IMMOBILI CAGLIARI</t>
  </si>
  <si>
    <t>08021.03.1050190002</t>
  </si>
  <si>
    <t>SPESE BOLLETTAZIONE E RISCOSSIONE CANONI CAGLIARI</t>
  </si>
  <si>
    <t>08021.02.1050160003</t>
  </si>
  <si>
    <t>IMPOSTA DI REGISTRO E BOLLO CONTRATTI DI LOCAZIONE SASSARI</t>
  </si>
  <si>
    <t>12061.04.1050190008</t>
  </si>
  <si>
    <t>F.DO SOCIALE L.R. 7/2000 CAGLIARI</t>
  </si>
  <si>
    <t>12061.04.1050170010</t>
  </si>
  <si>
    <t>FONDO SOCIALE L.R. 7/2000 NUORO</t>
  </si>
  <si>
    <t>12061.04.1050180010</t>
  </si>
  <si>
    <t>FONDO SOCIALE L.R. 7/2000 ORISTANO</t>
  </si>
  <si>
    <t>08021.10.1050190004</t>
  </si>
  <si>
    <t>SPESE DI NOTIFICA ATTI GESTIONE IMMOBILI CAGLIARI</t>
  </si>
  <si>
    <t>01111.03.1050100001</t>
  </si>
  <si>
    <t>PROCEDIMENTI LEGALI RELATIVI AGLI UTENTI</t>
  </si>
  <si>
    <t>08021.10.1050160004</t>
  </si>
  <si>
    <t>SPESE DI NOTIFICA ATTI GESTIONE IMMOBILI SASSARI</t>
  </si>
  <si>
    <t>08021.02.1050170007</t>
  </si>
  <si>
    <t>IMPOSTA DI REGISTRO E BOLLO CONTRATTI DI LOCAZIONE NUORO</t>
  </si>
  <si>
    <t>08021.02.1050150002</t>
  </si>
  <si>
    <t>IMPOSTA DI REGISTRO E BOLLO CONTRATTI DI LOCAZIONE CARBONIA</t>
  </si>
  <si>
    <t>08021.03.1050180005</t>
  </si>
  <si>
    <t>SPESE CONDOMINIALI IMMOBILI ORISTANO</t>
  </si>
  <si>
    <t>08021.03.1050170006</t>
  </si>
  <si>
    <t>SPESE CONDOMINIALI IMMOBILI NUORO</t>
  </si>
  <si>
    <t>08021.10.1050180004</t>
  </si>
  <si>
    <t>SPESE DI NOTIFICA ATTI GESTIONE IMMOBILI ORISTANO</t>
  </si>
  <si>
    <t>08021.03.1050190009</t>
  </si>
  <si>
    <t>SPESE CATASTALI CAGLIARI</t>
  </si>
  <si>
    <t>12061.04.1050160010</t>
  </si>
  <si>
    <t>FONDO SOCIALE L.R. 7/2000 SASSARI</t>
  </si>
  <si>
    <t>08021.03.1050180011</t>
  </si>
  <si>
    <t>CERTIFICAZIONI TECNICHE E SPESE CATASTALI IMMOBILI ORISTANO</t>
  </si>
  <si>
    <t>08021.03.1050180007</t>
  </si>
  <si>
    <t>SPESE DI NOTIFICA ATTI</t>
  </si>
  <si>
    <t>08021.02.1050190006</t>
  </si>
  <si>
    <t>IMPOSTA DI REGISTRO E BOLLO CONTRATTI LOCAZIONE CAGLIARI</t>
  </si>
  <si>
    <t>08021.02.1050180003</t>
  </si>
  <si>
    <t>IMPOSTA DI REGISTRO E BOLLO CONTRATTI DI LOCAZIONE ORISTANO</t>
  </si>
  <si>
    <t>08021.03.1050260005</t>
  </si>
  <si>
    <t>QUOTE MANUTENZIONE ALLOGGI IN CONDOMINIO SASSARI</t>
  </si>
  <si>
    <t>08021.03.1050250002</t>
  </si>
  <si>
    <t>QUOTE MANUTENZIONE ALLOGGI IN CONDOMINIO CARBONIA</t>
  </si>
  <si>
    <t>08021.03.1050280002</t>
  </si>
  <si>
    <t>APPALTI PER MANUT.NE STABILI ORISTANO</t>
  </si>
  <si>
    <t>08021.03.1050260002</t>
  </si>
  <si>
    <t>APPALTI PER MANUTENZIONE STABILI SASSARI</t>
  </si>
  <si>
    <t>08021.03.1050290001</t>
  </si>
  <si>
    <t>APPALTI PER MANUTENZIONE STABILI CAGLIARI</t>
  </si>
  <si>
    <t>08021.03.1050290002</t>
  </si>
  <si>
    <t>QUOTE MANUTENZIONE PER ALLOGGI IN CONDOMINIO CAGLIARI</t>
  </si>
  <si>
    <t>08021.03.1050280001</t>
  </si>
  <si>
    <t>MANUTENZIONE ORDINARIA/STRAORDINARIA SEDE ORISTANO</t>
  </si>
  <si>
    <t>08021.03.1050270001</t>
  </si>
  <si>
    <t>MANUTENZIONE ORDINARIA/STRAORDINARIA SEDE NUORO</t>
  </si>
  <si>
    <t>08021.03.1050270005</t>
  </si>
  <si>
    <t>QUOTE MANUT.ALL.IN CONDOMINIO NUORO</t>
  </si>
  <si>
    <t>08021.03.1050260001</t>
  </si>
  <si>
    <t>MANUTENZIONE ORDINARIA/STRORDINARIA SEDE SASSARI</t>
  </si>
  <si>
    <t>08021.03.1050270002</t>
  </si>
  <si>
    <t>APPALTI PER MANUT.NE STABILI NUORO</t>
  </si>
  <si>
    <t>08021.03.1050250001</t>
  </si>
  <si>
    <t>APPALTI PER MANUT.NE STABILI CARBONIA</t>
  </si>
  <si>
    <t>08021.03.1050280003</t>
  </si>
  <si>
    <t>QUOTE MANUTENZIONE ALLOGGI IN CONDOMINIO ORISTANO</t>
  </si>
  <si>
    <t>08021.03.1050280004</t>
  </si>
  <si>
    <t>MANUT.IMPIANTI ELIMINAZ. BARR, ARCHITETT. ORISTANO</t>
  </si>
  <si>
    <t>08021.03.1050270006</t>
  </si>
  <si>
    <t>MANUT. IMPIANTI ELIMINAZ. BARR. ARCHITETT. NUORO</t>
  </si>
  <si>
    <t>01111.03.1050400002</t>
  </si>
  <si>
    <t>PROCEDIMENTI LEGALI RELATIVI A INTERVENTI EDILIZI</t>
  </si>
  <si>
    <t>08021.03.1050490005</t>
  </si>
  <si>
    <t>ALTRE SPESE TECNICHE CAGLIARI</t>
  </si>
  <si>
    <t>08021.03.1050470006</t>
  </si>
  <si>
    <t>ALTRE SPESE TECNICHE NUORO</t>
  </si>
  <si>
    <t>08021.03.1050460004</t>
  </si>
  <si>
    <t>ALTRE SPESE</t>
  </si>
  <si>
    <t>08021.03.1050400001</t>
  </si>
  <si>
    <t>INCARICHI,CONSULENZE STUDI INTERVENTI EDILIZI</t>
  </si>
  <si>
    <t>Direttore Generale</t>
  </si>
  <si>
    <t>08021.03.1050460005</t>
  </si>
  <si>
    <t>SPESE PER PROCEDIMENTI LEGALI</t>
  </si>
  <si>
    <t>08021.03.1050480006</t>
  </si>
  <si>
    <t>ALTRE SPESE TECNICHE ORISTANO</t>
  </si>
  <si>
    <t>08021.07.1060360004</t>
  </si>
  <si>
    <t>INTERESSI E ONERI FINANZIARI DIVERSI UTENZE SASSARI</t>
  </si>
  <si>
    <t xml:space="preserve">ONERI FINANZIARI                     </t>
  </si>
  <si>
    <t>08021.07.1060390002</t>
  </si>
  <si>
    <t>INTERESSI E ONERI FINANZIARI DIVERSI UTENZE CAGLIARI</t>
  </si>
  <si>
    <t>08021.07.1060380004</t>
  </si>
  <si>
    <t>INTERESSI E ONERI FINANZIARI DIVERSI UTENZE ORISTANO</t>
  </si>
  <si>
    <t>08021.07.1060360003</t>
  </si>
  <si>
    <t>INTERESSI E ONERI FINANZIARI DIVERSI IMMOBILI SASSARI</t>
  </si>
  <si>
    <t>08021.07.1060390001</t>
  </si>
  <si>
    <t>INTERESSI E ONERI FINANZIARI DIVERSI IMMOBILI CAGLIARI</t>
  </si>
  <si>
    <t>08021.07.1060380003</t>
  </si>
  <si>
    <t>INTERESSI E ONERI FINANZIARI DIVERSI IMMOBILI ORISTANO</t>
  </si>
  <si>
    <t>08021.10.1070100002</t>
  </si>
  <si>
    <t>VERSAMENTI IVA A DEBITO PER GESTIONI COMMERCIALI</t>
  </si>
  <si>
    <t xml:space="preserve">ONERI TRIBUTARI                      </t>
  </si>
  <si>
    <t>08021.02.1070180002</t>
  </si>
  <si>
    <t>TOSAP/COSAP AZIENDALE</t>
  </si>
  <si>
    <t>08021.02.1070100001</t>
  </si>
  <si>
    <t>IRES</t>
  </si>
  <si>
    <t>08021.02.1070100005</t>
  </si>
  <si>
    <t>ALTRE IMPOSTE E TASSE AZIENDALI</t>
  </si>
  <si>
    <t>08023.04.1080160001</t>
  </si>
  <si>
    <t>FONDO PER L'ERP SU VALORE LOCATIVO ALLOGGI SASSARI</t>
  </si>
  <si>
    <t>POSTE CORRETTIVE E COMPENSATIVE DI ENTRATE CORRENTI</t>
  </si>
  <si>
    <t>08023.04.1080170003</t>
  </si>
  <si>
    <t>FONDO PER L'E.R.P. SU VALORE LOCATIVO ALLOGGI NUORO</t>
  </si>
  <si>
    <t>08023.04.1080180001</t>
  </si>
  <si>
    <t>FONDO PER L'ERP SU VALORE LOCATIVO ALLOGGI ORISTANO</t>
  </si>
  <si>
    <t>08023.04.1080190002</t>
  </si>
  <si>
    <t>FONDO PER L'ERP SU VALORE LOCATIVO ALLOGGI CAGLIARI</t>
  </si>
  <si>
    <t>08023.04.1080290004</t>
  </si>
  <si>
    <t>RATE INTERESSI ALLOGGI CEDUTI L. 560/93 CAGLIARI</t>
  </si>
  <si>
    <t>08023.04.1080270004</t>
  </si>
  <si>
    <t>RATE INTERESSI IMMOBILI CEDUTI LEGGE 560 NUORO</t>
  </si>
  <si>
    <t>08023.04.1080260004</t>
  </si>
  <si>
    <t>RATE INTERESSI IMMOBILI CEDUTI L.560/93 SASSARI</t>
  </si>
  <si>
    <t>08023.04.1080290001</t>
  </si>
  <si>
    <t>RATE INTERESSI LOCALI CEDUTI L. 560/93 CAGLIARI</t>
  </si>
  <si>
    <t>08023.04.1080290005</t>
  </si>
  <si>
    <t>INCASSI DIRITTO PRELAZIONE CAGLIARI</t>
  </si>
  <si>
    <t>08021.09.1080380001</t>
  </si>
  <si>
    <t>RIMBORSI ECCEDENZE A UTENTI ORISTANO</t>
  </si>
  <si>
    <t>20011.10.1090100001</t>
  </si>
  <si>
    <t>FONDO DI RISERVA PER SPESE IMPREVISTE</t>
  </si>
  <si>
    <t>SPESE NON CLASSIFICABILI IN ALTRE VOCI</t>
  </si>
  <si>
    <t>20011.10.1090100002</t>
  </si>
  <si>
    <t>FONDO DI RISERVA PER SPESE OBBLIGATORIE</t>
  </si>
  <si>
    <t>08022.02.2100390001</t>
  </si>
  <si>
    <t>INTERVENTI LG. 457</t>
  </si>
  <si>
    <t>SPESE IN CONTO CAPITALE</t>
  </si>
  <si>
    <t>ACQUISIZIONE BENI IN USO DUREVOLE ED OPERE IMMOBILIARI</t>
  </si>
  <si>
    <t>08022.02.2100373103</t>
  </si>
  <si>
    <t>OROSEI 12 ALL.- CORR.APP.TO L.560/93</t>
  </si>
  <si>
    <t>08022.02.2100371290</t>
  </si>
  <si>
    <t>VILLAGRANDE - COSTI DIRETTI L.457/7øB.</t>
  </si>
  <si>
    <t>08022.02.2100371233</t>
  </si>
  <si>
    <t>LACONI - COSTI DIRETTI L.457/7øB.</t>
  </si>
  <si>
    <t>08022.02.2100372702</t>
  </si>
  <si>
    <t>IRGOLI - COSTI DIRETTI L.179/92</t>
  </si>
  <si>
    <t>08022.02.2100371283</t>
  </si>
  <si>
    <t>TORPE'- CORR.APP.TO L.457/7øB.</t>
  </si>
  <si>
    <t>08022.02.2100371442</t>
  </si>
  <si>
    <t>SINISCOLA - COSTI DIRETTI L.457/5øB.</t>
  </si>
  <si>
    <t>08022.02.2100371839</t>
  </si>
  <si>
    <t>NUORO 18 ALL. - COSTI DIRETTI L.457/6øB.</t>
  </si>
  <si>
    <t>08022.02.2100380002</t>
  </si>
  <si>
    <t>INTER.COS.G.S.LOC.CORR. APP.</t>
  </si>
  <si>
    <t>08022.02.2100373313</t>
  </si>
  <si>
    <t>NUORO 40 ALL. - CORR.APP.TO L.513/77</t>
  </si>
  <si>
    <t>08022.02.2100390002</t>
  </si>
  <si>
    <t>INTERVENTI 1992/1995</t>
  </si>
  <si>
    <t>08022.02.2100390013</t>
  </si>
  <si>
    <t>INTERVENTI UTILIZZ.FONDI G.S. LG. 513 ART.25</t>
  </si>
  <si>
    <t>08022.02.2100371840</t>
  </si>
  <si>
    <t>FONDO LAVORI L.457/6øB.</t>
  </si>
  <si>
    <t>08022.02.2100380015</t>
  </si>
  <si>
    <t>INTERVENTI COSTR. G.S. BARESSA</t>
  </si>
  <si>
    <t>08022.02.2100371836</t>
  </si>
  <si>
    <t>VILLAGRANDE - COSTI DIRETTI L.457/6øB.</t>
  </si>
  <si>
    <t>08022.02.2100390110</t>
  </si>
  <si>
    <t>DONORI LG. 560 4ø PROGRAMMA</t>
  </si>
  <si>
    <t>08022.02.2100390081</t>
  </si>
  <si>
    <t>ARBUS LG. 513 4 PROGRAMMA</t>
  </si>
  <si>
    <t>08022.02.2100371815</t>
  </si>
  <si>
    <t>GADONI - COSTI DIRETTI L.457/6øB.</t>
  </si>
  <si>
    <t>08022.02.2100371343</t>
  </si>
  <si>
    <t>ULASSAI - ACQ.NE AREA 457/4B</t>
  </si>
  <si>
    <t>08022.02.2100371828</t>
  </si>
  <si>
    <t>SEULO-ACQ.NE AREA 457/6^B.</t>
  </si>
  <si>
    <t>08022.02.2100371033</t>
  </si>
  <si>
    <t>SINISCOLA - COSTI DIRETTI L.457/3øB.B.</t>
  </si>
  <si>
    <t>08022.02.2100373201</t>
  </si>
  <si>
    <t>INTERVENTO P.R.U. NUORO - L.560/93</t>
  </si>
  <si>
    <t>08022.02.2100371439</t>
  </si>
  <si>
    <t>ORUNE - COSTI DIRETTI L.457/5øB.</t>
  </si>
  <si>
    <t>08022.02.2100371204</t>
  </si>
  <si>
    <t>BITTI - ACQUIS.NE AREA 457/7^B</t>
  </si>
  <si>
    <t>08022.02.2100372722</t>
  </si>
  <si>
    <t>SARULE - COSTI DIRETTI L.179/92</t>
  </si>
  <si>
    <t>08022.02.2100371223</t>
  </si>
  <si>
    <t>ONIFERI - CORR.APP.TO L.457/7øB.</t>
  </si>
  <si>
    <t>08022.02.2100371042</t>
  </si>
  <si>
    <t>TORTOLI' - COSTI DIRETTI L.457/3øB.B.</t>
  </si>
  <si>
    <t>08022.02.2100380008</t>
  </si>
  <si>
    <t>INTER. COSTR. REALIZZAZIONE</t>
  </si>
  <si>
    <t>08022.02.2100373106</t>
  </si>
  <si>
    <t>ARZANA 5 ALL. - COSTI DIRETTI L.560/93</t>
  </si>
  <si>
    <t>08022.02.2100373311</t>
  </si>
  <si>
    <t>POSADA 10 ALL. - CORR.APP.TO L.513/77</t>
  </si>
  <si>
    <t>08022.02.2100371039</t>
  </si>
  <si>
    <t>TONARA - COSTI DIRETTI L.457/3øB.B.</t>
  </si>
  <si>
    <t>08022.02.2100373401</t>
  </si>
  <si>
    <t>ARITZO - CORR.APP.TO PIANO STRAORD.</t>
  </si>
  <si>
    <t>08022.02.2100370102</t>
  </si>
  <si>
    <t>ACQ.NE E URB.AREA BOSA 457/7^B</t>
  </si>
  <si>
    <t>08022.02.2100371286</t>
  </si>
  <si>
    <t>LULA - CORR.APP.TO L.457/7øB.</t>
  </si>
  <si>
    <t>08022.02.2100390112</t>
  </si>
  <si>
    <t>VILLAPUTZU LG. 560 4ø PROGRAMMA</t>
  </si>
  <si>
    <t>08022.02.2100372415</t>
  </si>
  <si>
    <t>TORPE' - COSTI DIRETTI L.457/6øB.B.</t>
  </si>
  <si>
    <t>08022.02.2100370202</t>
  </si>
  <si>
    <t>PROGR.RECUP.URB.L.493/93</t>
  </si>
  <si>
    <t>08022.02.2100371242</t>
  </si>
  <si>
    <t>LOTZORAI - COSTI DIRETTI L.457/7øB.</t>
  </si>
  <si>
    <t>08022.02.2100372401</t>
  </si>
  <si>
    <t>MACOMER - ACQ.NE AREA L.457/6ø B.B.</t>
  </si>
  <si>
    <t>08022.02.2100373105</t>
  </si>
  <si>
    <t>ARZANA 5 ALL. - CORR.APP.TO L.560/93</t>
  </si>
  <si>
    <t>08022.02.2100371259</t>
  </si>
  <si>
    <t>OLIENA - CORR.APP.TO L.457/7øB.</t>
  </si>
  <si>
    <t>08022.02.2100371269</t>
  </si>
  <si>
    <t>PERDASDEFOGU - COSTI DIRETTI L.457/7øB.</t>
  </si>
  <si>
    <t>08022.02.2100380007</t>
  </si>
  <si>
    <t>INTERVENTI COSTRUTTIVI G.S.DEST.LOCAZ.UTILIZZ. RIENTRI L.560</t>
  </si>
  <si>
    <t>08022.02.2100373202</t>
  </si>
  <si>
    <t>COSTI DIRETTI P.R.U. NUORO L.560/93</t>
  </si>
  <si>
    <t>08022.02.2100371451</t>
  </si>
  <si>
    <t>TORPE' - COSTI DIRETTI L.457/5øB.</t>
  </si>
  <si>
    <t>08022.02.2100371826</t>
  </si>
  <si>
    <t>SADALI - CORR.APP.TO L.457/6øB.</t>
  </si>
  <si>
    <t>08022.02.2100373102</t>
  </si>
  <si>
    <t>MACOMER - COSTI DIRETTI L.560/93</t>
  </si>
  <si>
    <t>08022.02.2100371803</t>
  </si>
  <si>
    <t>AUSTIS - COSTI DIRETTI L.457/6øB.</t>
  </si>
  <si>
    <t>08022.02.2100373306</t>
  </si>
  <si>
    <t>SINISCOLA 9 ALL. - COSTI DIRETTI L.513/77</t>
  </si>
  <si>
    <t>08022.02.2100373402</t>
  </si>
  <si>
    <t>ARITZO - COSTI DIRETTI PIANO STRAORD.</t>
  </si>
  <si>
    <t>08022.02.2100372704</t>
  </si>
  <si>
    <t>LEI - COSTI DIRETTI L.179/92</t>
  </si>
  <si>
    <t>08022.02.2100390093</t>
  </si>
  <si>
    <t>SERRENTI LG. 513 5 PROGRAMMA</t>
  </si>
  <si>
    <t>08022.02.2100371309</t>
  </si>
  <si>
    <t>BAUNEI - COSTI DIRETTI L.457/4øB.</t>
  </si>
  <si>
    <t>08022.02.2100360019</t>
  </si>
  <si>
    <t>ACQUISIZIONE AREE: UTILIZZO FONDI L.560</t>
  </si>
  <si>
    <t>08022.02.2100371003</t>
  </si>
  <si>
    <t>ARITZO - COSTI DIRETTI L.457/3øB.B.</t>
  </si>
  <si>
    <t>08022.02.2100371024</t>
  </si>
  <si>
    <t>ORUNE - COSTI DIRETTI L.457/3øB.B.</t>
  </si>
  <si>
    <t>08022.02.2100371218</t>
  </si>
  <si>
    <t>GAVOI - COSTI DIRETTI L.457/7øB.</t>
  </si>
  <si>
    <t>08022.02.2100371245</t>
  </si>
  <si>
    <t>MACOMER - COSTI DIRETTI L.457/7øB.</t>
  </si>
  <si>
    <t>08022.02.2100371251</t>
  </si>
  <si>
    <t>MEANASARDO - COSTI DIRETTI L.457/7øB.</t>
  </si>
  <si>
    <t>08022.02.2100371263</t>
  </si>
  <si>
    <t>ORUNE - COSTI DIRETTI L.457/7øB.</t>
  </si>
  <si>
    <t>08022.02.2100371277</t>
  </si>
  <si>
    <t>TIANA - CORR.APP.TO L.457/7øB.</t>
  </si>
  <si>
    <t>08022.02.2100371293</t>
  </si>
  <si>
    <t>VILLANOVATULO - COSTI DIRETTI L.457/7øB.</t>
  </si>
  <si>
    <t>08022.02.2100371299</t>
  </si>
  <si>
    <t>ONIFAI - COSTI DIRETTI L.457/7øB.</t>
  </si>
  <si>
    <t>08022.02.2100371406</t>
  </si>
  <si>
    <t>BORTIGALI - COSTI DIRETTI L.457/5øB.</t>
  </si>
  <si>
    <t>08022.02.2100371421</t>
  </si>
  <si>
    <t>GALTELLI' - COSTI DIRETTI L.457/5øB.</t>
  </si>
  <si>
    <t>08022.02.2100371427</t>
  </si>
  <si>
    <t>MACOMER - COSTI DIRETTI L.457/5øB.</t>
  </si>
  <si>
    <t>08022.02.2100372706</t>
  </si>
  <si>
    <t>LOTZORAI - COSTI DIRETTI L.179/92</t>
  </si>
  <si>
    <t>08022.02.2100372710</t>
  </si>
  <si>
    <t>ORANI - COSTI DIRETTI L.179/92</t>
  </si>
  <si>
    <t>08022.02.2100372712</t>
  </si>
  <si>
    <t>ORGOSOLO - COSTI DIRETTI L.179/92</t>
  </si>
  <si>
    <t>08022.02.2100372724</t>
  </si>
  <si>
    <t>SERRI - COSTI DIRETTI L.179/92</t>
  </si>
  <si>
    <t>08022.02.2100373101</t>
  </si>
  <si>
    <t>MACOMER - CORR.APP.TO L.560/93</t>
  </si>
  <si>
    <t>08022.02.2100373104</t>
  </si>
  <si>
    <t>OROSEI 12 ALL. - COSTI DIRETTI L.560/93</t>
  </si>
  <si>
    <t>08022.02.2100373107</t>
  </si>
  <si>
    <t>BARISARDO 6 ALL. - CORR.APP.TO L.560/93</t>
  </si>
  <si>
    <t>08022.02.2100373108</t>
  </si>
  <si>
    <t>BARISARDO 6 ALL. - COSTI DIRETTI L.560/93</t>
  </si>
  <si>
    <t>08022.02.2100373113</t>
  </si>
  <si>
    <t>NUORO 40 ALL. - CORR.APP.TO L.560/93</t>
  </si>
  <si>
    <t>08022.02.2100373303</t>
  </si>
  <si>
    <t>NUORO 16 ALL. - CORR.APP.TO L.513/77</t>
  </si>
  <si>
    <t>08022.02.2100373307</t>
  </si>
  <si>
    <t>BARISARDO 5 ALL. - CORR.APP.TO L.513/77</t>
  </si>
  <si>
    <t>08022.02.2100373308</t>
  </si>
  <si>
    <t>BARISARDO 5 ALL. - COSTI DIRETTI L.513/77</t>
  </si>
  <si>
    <t>08022.02.2100373314</t>
  </si>
  <si>
    <t>NUORO 40 ALL. - COSTI DIRETTI L.513/77</t>
  </si>
  <si>
    <t>08022.02.2100373405</t>
  </si>
  <si>
    <t>LOCULI - CORR.APP.TO PIANO STRAORD.</t>
  </si>
  <si>
    <t>08022.02.2100373406</t>
  </si>
  <si>
    <t>LOCULI - COSTI DIRETTI PIANO STRAORD.</t>
  </si>
  <si>
    <t>08022.02.2100373409</t>
  </si>
  <si>
    <t>ONIFAI - CORR.APP.TO PIANO STRAORD.</t>
  </si>
  <si>
    <t>08022.02.2100373410</t>
  </si>
  <si>
    <t>ONIFAI - COSTI DIRETTI PIANO STRAORD.</t>
  </si>
  <si>
    <t>08022.02.2100380009</t>
  </si>
  <si>
    <t>INTER.COSTR.ORISTANO VIALE INDIPENDENZA</t>
  </si>
  <si>
    <t>08022.02.2100380013</t>
  </si>
  <si>
    <t>BUSACHI-N.10 ALL. 6.B</t>
  </si>
  <si>
    <t>08022.02.2100390012</t>
  </si>
  <si>
    <t>INTERVENTI LG.457 5 BIENNIO</t>
  </si>
  <si>
    <t>08022.02.2100390090</t>
  </si>
  <si>
    <t>FURTEI LG. 513 5 PROGRAMMA</t>
  </si>
  <si>
    <t>08022.02.2100350005</t>
  </si>
  <si>
    <t>PORTOSCUSO 1992/1995 (ex 21003-900F7)</t>
  </si>
  <si>
    <t>08022.02.2100390105</t>
  </si>
  <si>
    <t>DGR 39/97 MONSERRATO</t>
  </si>
  <si>
    <t>08022.02.2100390106</t>
  </si>
  <si>
    <t>DGR 39/97 SAN GAVINO</t>
  </si>
  <si>
    <t>08022.02.2100370300</t>
  </si>
  <si>
    <t>INTERVENTI LEGGE 166</t>
  </si>
  <si>
    <t>08022.02.2100373414</t>
  </si>
  <si>
    <t>TORTOLI' - COSTI DIRETTI PIANO STRAORD.</t>
  </si>
  <si>
    <t>08022.02.2100373312</t>
  </si>
  <si>
    <t>POSADA 10 ALL. - COSTI DIRETTI L.513/77</t>
  </si>
  <si>
    <t>08022.02.2100371809</t>
  </si>
  <si>
    <t>BITTI - COSTI DIRETTI L.457/6øB.</t>
  </si>
  <si>
    <t>08022.02.2100373408</t>
  </si>
  <si>
    <t>ONANI' - COSTI DIRETTI PIANO STRAORD.</t>
  </si>
  <si>
    <t>08022.02.2100371047</t>
  </si>
  <si>
    <t>NUORO (EX-IERZU) - CORR.APP.TO L.457/3øB.B.</t>
  </si>
  <si>
    <t>08022.02.2100373112</t>
  </si>
  <si>
    <t>BORORE 8 ALL. - COSTI DIRETTI L.560/93</t>
  </si>
  <si>
    <t>08022.02.2100372405</t>
  </si>
  <si>
    <t>NUORO - CORR.APP.TO L.457/6øB.B.</t>
  </si>
  <si>
    <t>08022.02.2100350007</t>
  </si>
  <si>
    <t>DGR 39/97 SANTADI</t>
  </si>
  <si>
    <t>08022.02.2100371212</t>
  </si>
  <si>
    <t>DUALCHI - COSTI DIRETTI L.457/7øB.</t>
  </si>
  <si>
    <t>08022.02.2100371209</t>
  </si>
  <si>
    <t>BOSA - COSTI DIRETTI L.457/7øB.</t>
  </si>
  <si>
    <t>08022.02.2100373407</t>
  </si>
  <si>
    <t>ONANI' - CORR.APP.TO PIANO STRAORD.</t>
  </si>
  <si>
    <t>08022.02.2100373413</t>
  </si>
  <si>
    <t>TORTOLI' - CORR.APP.TO PIANO STRAORD.</t>
  </si>
  <si>
    <t>08022.02.2100360020</t>
  </si>
  <si>
    <t>CORRISPETTIVI DI APPALTO: UTILIZZO FONDI L.560/93</t>
  </si>
  <si>
    <t>08022.02.2100360034</t>
  </si>
  <si>
    <t>CORRISPETTIVI D'APPALTO L.513/77</t>
  </si>
  <si>
    <t>08022.02.2100371248</t>
  </si>
  <si>
    <t>MAMOIADA - COSTI DIRETTI L.457/7øB.</t>
  </si>
  <si>
    <t>08022.02.2100371221</t>
  </si>
  <si>
    <t>GENONI - COSTI DIRETTI L.457/7øB.</t>
  </si>
  <si>
    <t>08022.02.2100371036</t>
  </si>
  <si>
    <t>SORGONO - COSTI DIRETTI L.457/3øB.B.</t>
  </si>
  <si>
    <t>08022.02.2100360038</t>
  </si>
  <si>
    <t>COSTI DIRETTI DIVERSI L. 513/93</t>
  </si>
  <si>
    <t>08022.02.2100380023</t>
  </si>
  <si>
    <t>INTERVENTI COSTR. G.S. OLLASTRA</t>
  </si>
  <si>
    <t>08022.02.2100371499</t>
  </si>
  <si>
    <t>FONDI RESIDUI ECONOMIE L.457/5øB.</t>
  </si>
  <si>
    <t>08022.02.2100371821</t>
  </si>
  <si>
    <t>NORAGUGUME - COSTI DIRETTI L.457/6øB.</t>
  </si>
  <si>
    <t>08022.02.2100372406</t>
  </si>
  <si>
    <t>NUORO - COSTI DIRETTI L.457/6øB.B.</t>
  </si>
  <si>
    <t>08022.02.2100373305</t>
  </si>
  <si>
    <t>SINISCOLA 9 ALL. - CORR.APP.TO L.513/77</t>
  </si>
  <si>
    <t>08022.02.2100373412</t>
  </si>
  <si>
    <t>OSINI- COSTI DIRETTI PIANO STRAORD.</t>
  </si>
  <si>
    <t>08022.02.2100373114</t>
  </si>
  <si>
    <t>NUORO 40 ALL. - COSTI DIRETTI L.560/93</t>
  </si>
  <si>
    <t>08022.02.2100371027</t>
  </si>
  <si>
    <t>POSADA - COSTI DIRETTI L.457/3øB.B.</t>
  </si>
  <si>
    <t>08022.02.2100370700</t>
  </si>
  <si>
    <t>INTERVENTI LEGGE 457/1ø B.</t>
  </si>
  <si>
    <t>08022.02.2100371444</t>
  </si>
  <si>
    <t>SORGONO - ACQ.NE AREA L.457/5øB.</t>
  </si>
  <si>
    <t>08022.02.2100371418</t>
  </si>
  <si>
    <t>08022.02.2100372729</t>
  </si>
  <si>
    <t>TORTOLI' COMPL.INTERV.L.179/92</t>
  </si>
  <si>
    <t>08022.02.2100373411</t>
  </si>
  <si>
    <t>OSINI - CORR.APP.TO PIANO STRAORD.</t>
  </si>
  <si>
    <t>08022.02.2100373301</t>
  </si>
  <si>
    <t>NUORO 18 ALL. - CORR.APP.TO L.513/77</t>
  </si>
  <si>
    <t>08022.02.2100372720</t>
  </si>
  <si>
    <t>OVODDA - COSTI DIRETTI L.179/92</t>
  </si>
  <si>
    <t>08022.02.2100372418</t>
  </si>
  <si>
    <t>TORTOLI' - COSTI DIRETTI L.457/6øB.B.</t>
  </si>
  <si>
    <t>08022.02.2100371430</t>
  </si>
  <si>
    <t>NUORO - COSTI DIRETTI L.457/5øB.</t>
  </si>
  <si>
    <t>08022.02.2100472601</t>
  </si>
  <si>
    <t>ABB.BARR.ARCH - CORR.APP.TO L.457/7øB.R.</t>
  </si>
  <si>
    <t>08022.02.2100472879</t>
  </si>
  <si>
    <t>ADEG.IMPIANTI NUORO L.179/92</t>
  </si>
  <si>
    <t>08022.02.2100473248</t>
  </si>
  <si>
    <t>INT. REC. PIANO STR. ERP BAUNEI</t>
  </si>
  <si>
    <t>08022.02.2100471915</t>
  </si>
  <si>
    <t>MEANASARDO - COSTI DIRETTI L.457/3øB.B.R.</t>
  </si>
  <si>
    <t>08022.02.2100472519</t>
  </si>
  <si>
    <t>SINISCOLA - CORR.APP.TO L.457/6øB.B.R.</t>
  </si>
  <si>
    <t>08022.02.2100471910</t>
  </si>
  <si>
    <t>BAUNEI - COSTI DIRETTI L.457/3øB.B.R.</t>
  </si>
  <si>
    <t>08022.02.2100472623</t>
  </si>
  <si>
    <t>ONANI - CORR.APP.TO L.457/7øB.R.</t>
  </si>
  <si>
    <t>08022.02.2100472821</t>
  </si>
  <si>
    <t>INTERV.ABB.BARR.ARCH.OROSEI L.179/92</t>
  </si>
  <si>
    <t>08022.02.2100473031</t>
  </si>
  <si>
    <t>NURRI - CORR.APP.TO L.457/5øB.R.</t>
  </si>
  <si>
    <t>08022.02.2100473011</t>
  </si>
  <si>
    <t>LACONI - CORR.APP.TO L.457/5øB.R.</t>
  </si>
  <si>
    <t>08022.02.2100473008</t>
  </si>
  <si>
    <t>BOSA - COSTI DIRETTI L.457/5øB.R.</t>
  </si>
  <si>
    <t>08022.02.2100450039</t>
  </si>
  <si>
    <t>DGR 39/97 P.R.U. CARBONIA (COMUNE) PRU 2017-" DAL CARBONE AL SOLE"</t>
  </si>
  <si>
    <t>08022.02.2100471112</t>
  </si>
  <si>
    <t>INT.REC. MACOMER L.135/97</t>
  </si>
  <si>
    <t>08022.02.2100472606</t>
  </si>
  <si>
    <t>BITTI - COSTI DIRETTI L.457/7øB.R.</t>
  </si>
  <si>
    <t>08022.02.2100473035</t>
  </si>
  <si>
    <t>OVODDA - CORR.APP.TO L.457/5øB.R.</t>
  </si>
  <si>
    <t>08022.02.2100450002</t>
  </si>
  <si>
    <t>08022.02.2100450012</t>
  </si>
  <si>
    <t>LG. 560 SANT'ANTIOCO VIA MATTEOTI DGR 49/20</t>
  </si>
  <si>
    <t>08022.02.2100471111</t>
  </si>
  <si>
    <t>INT.REC. LEI L.135/97</t>
  </si>
  <si>
    <t>08022.02.2100471113</t>
  </si>
  <si>
    <t>INT.REC. NUOROL.135/97</t>
  </si>
  <si>
    <t>08022.02.2100471919</t>
  </si>
  <si>
    <t>SORGONO - COSTI DIRETTI L.457/3øB.B.R.</t>
  </si>
  <si>
    <t>08022.02.2100471921</t>
  </si>
  <si>
    <t>TIANA - COSTI DIRETTI L.457/3øB.B.R.</t>
  </si>
  <si>
    <t>08022.02.2100472319</t>
  </si>
  <si>
    <t>NUORO - CORR.APP.TO L.457/6øB.R.</t>
  </si>
  <si>
    <t>08022.02.2100472503</t>
  </si>
  <si>
    <t>BOSA - CORR.APP.TO L.457/6øB.B.R.</t>
  </si>
  <si>
    <t>08022.02.2100472508</t>
  </si>
  <si>
    <t>ILBONO - COSTI DIRETTI L.457/6øB.B.R.</t>
  </si>
  <si>
    <t>08022.02.2100472602</t>
  </si>
  <si>
    <t>ABB.BARR.ARCH - COSTI DIRETTI L.457/7øB.R.</t>
  </si>
  <si>
    <t>08022.02.2100472604</t>
  </si>
  <si>
    <t>ATZARA - COSTI DIRETTI L.457/7øB.R.</t>
  </si>
  <si>
    <t>08022.02.2100472611</t>
  </si>
  <si>
    <t>ISILI - CORR.APP.TO L.457/7øB.R.</t>
  </si>
  <si>
    <t>08022.02.2100472619</t>
  </si>
  <si>
    <t>NURALLAO - CORR.APP.TO L.457/7øB.R.</t>
  </si>
  <si>
    <t>08022.02.2100472621</t>
  </si>
  <si>
    <t>OLLOLAI - CORR.APP.TO L.457/7øB.R.</t>
  </si>
  <si>
    <t>08022.02.2100472629</t>
  </si>
  <si>
    <t>TETI - CORR.APP.TO L.457/7øB.R.</t>
  </si>
  <si>
    <t>08022.02.2100472848</t>
  </si>
  <si>
    <t>LACONI - INT.REC.L.179/92</t>
  </si>
  <si>
    <t>08022.02.2100472894</t>
  </si>
  <si>
    <t>ABB.BARR.ARCH. NUORO L.179/92</t>
  </si>
  <si>
    <t>08022.02.2100473002</t>
  </si>
  <si>
    <t>ARZANA-COSTI DIRETTI L.457 5øB.R.</t>
  </si>
  <si>
    <t>08022.02.2100473021</t>
  </si>
  <si>
    <t>NUORO - CORR.APP.TO L.457/5øB.R.</t>
  </si>
  <si>
    <t>08022.02.2100473037</t>
  </si>
  <si>
    <t>TIANA - CORR.APP.TO L.457/5øB.R.</t>
  </si>
  <si>
    <t>08022.02.2100480009</t>
  </si>
  <si>
    <t>INTERV.RISANAM. SANTULUSSURGIU</t>
  </si>
  <si>
    <t>08022.02.2100450057</t>
  </si>
  <si>
    <t>DGR 22/9-2016 IGLESIAS P.GIOVANNI XXIII V.SEGNI-560</t>
  </si>
  <si>
    <t>08022.02.2100490132</t>
  </si>
  <si>
    <t>LG. 560 1 PROGR. SANT'ANDREA FRIUS VIA SATTA</t>
  </si>
  <si>
    <t>08022.02.2100490136</t>
  </si>
  <si>
    <t>LG. 560 5 PROGR.UTA VIA PINTULINU</t>
  </si>
  <si>
    <t>08022.02.2100490185</t>
  </si>
  <si>
    <t>LG. 560 GONNOSFANADIGA DGR49/20</t>
  </si>
  <si>
    <t>08022.02.2100471922</t>
  </si>
  <si>
    <t>TONARA - COSTI DIRETTI L.457/3øB.B.R.</t>
  </si>
  <si>
    <t>08022.02.2100450003</t>
  </si>
  <si>
    <t>LG. 560 BACU ABIS</t>
  </si>
  <si>
    <t>08022.02.2100490138</t>
  </si>
  <si>
    <t>LG. 560 5 PROGR.LUNAMATRONA VIA SA TURRITA</t>
  </si>
  <si>
    <t>08022.02.2100471912</t>
  </si>
  <si>
    <t>GADONI - COSTI DIRETTI L.457/3øB.B.R.</t>
  </si>
  <si>
    <t>08022.02.2100472614</t>
  </si>
  <si>
    <t>LULA - COSTI DIRETTI L.457/7øB.R.</t>
  </si>
  <si>
    <t>08022.02.2100471904</t>
  </si>
  <si>
    <t>DESULO - COSTI DIRETTI L.457/3øB.B.R.</t>
  </si>
  <si>
    <t>08022.02.2100472891</t>
  </si>
  <si>
    <t>ABB.BARR.ARCH. SARULE L.179/92</t>
  </si>
  <si>
    <t>08022.02.2100471917</t>
  </si>
  <si>
    <t>OVODDA - COSTI DIRETTI L.457/3øB.B.R.</t>
  </si>
  <si>
    <t>08022.02.2100471906</t>
  </si>
  <si>
    <t>ATZARA - COSTI DIRETTI L.457/3øB.B.R.</t>
  </si>
  <si>
    <t>08022.02.2100473119</t>
  </si>
  <si>
    <t>INT. RECUP. FONNI L.493/93</t>
  </si>
  <si>
    <t>08022.02.2100473013</t>
  </si>
  <si>
    <t>MACOMER - CORR.APP.TO L.457/5øB.R.</t>
  </si>
  <si>
    <t>08022.02.2100472613</t>
  </si>
  <si>
    <t>LULA - CORR.APP.TO L.457/7øB.R.</t>
  </si>
  <si>
    <t>08022.02.2100473259</t>
  </si>
  <si>
    <t>INT. REC. PIANO STR. ERP VILLAGRANDE</t>
  </si>
  <si>
    <t>08022.02.2100471908</t>
  </si>
  <si>
    <t>AUSTIS - COSTI DIRETTI L.457/3øB.B.R.</t>
  </si>
  <si>
    <t>08022.02.2100471926</t>
  </si>
  <si>
    <t>ORROLI - COSTI DIRETTI L.457/3øB.B.R.</t>
  </si>
  <si>
    <t>08022.02.2100473214</t>
  </si>
  <si>
    <t>INT. REC. PIANO STR. ERP BITTI</t>
  </si>
  <si>
    <t>08022.02.2100472898</t>
  </si>
  <si>
    <t>ABB.BARR.ARCH. PERDASDEFOGU L.179/92</t>
  </si>
  <si>
    <t>08022.02.2100471114</t>
  </si>
  <si>
    <t>INT.REC. ORGOSOLO L.135/97</t>
  </si>
  <si>
    <t>08022.02.2100472627</t>
  </si>
  <si>
    <t>SUNI - CORR.APP.TO L.457/7øB.R.</t>
  </si>
  <si>
    <t>08022.02.2100480003</t>
  </si>
  <si>
    <t>QUOTE MAN. STRAORD. ALLOGGI IN CONDOMINIO ORISTANO</t>
  </si>
  <si>
    <t>08022.02.2100472615</t>
  </si>
  <si>
    <t>MACOMER - CORR.APP.TO L.457/7øB.R.</t>
  </si>
  <si>
    <t>08022.02.2100472514</t>
  </si>
  <si>
    <t>OLIENA - COSTI DIRETTI L.457/6øB.B.R.</t>
  </si>
  <si>
    <t>08022.02.2100490159</t>
  </si>
  <si>
    <t>LG. 560 SINNAI DGR49/20</t>
  </si>
  <si>
    <t>08022.02.2100473004</t>
  </si>
  <si>
    <t>AUSTIS - COSTI DIRETTI L.457/5øB.R.</t>
  </si>
  <si>
    <t>08022.02.2100472608</t>
  </si>
  <si>
    <t>GAIRO - COSTI DIRETTI L.457/7øB.R.</t>
  </si>
  <si>
    <t>08022.02.2100471923</t>
  </si>
  <si>
    <t>MACOMER - CORR.APP.TO L.457/3øB.B.R.</t>
  </si>
  <si>
    <t>08022.02.2100471911</t>
  </si>
  <si>
    <t>BELVI' - COSTI DIRETTI L.457/3øB.B.R.</t>
  </si>
  <si>
    <t>08022.02.2100472849</t>
  </si>
  <si>
    <t>LANUSEI - INT.REC.L.179/92</t>
  </si>
  <si>
    <t>08022.02.2100472626</t>
  </si>
  <si>
    <t>SINDIA - COSTI DIRETTI L.457/7øB.R.</t>
  </si>
  <si>
    <t>08022.02.2100471913</t>
  </si>
  <si>
    <t>GENONI - CORR.APP.TO L.457/3øB.B.R.</t>
  </si>
  <si>
    <t>08022.02.2100472609</t>
  </si>
  <si>
    <t>IERZU- CORR.APP.TO L.457/7øB.R.</t>
  </si>
  <si>
    <t>08022.02.2100473256</t>
  </si>
  <si>
    <t>INT. REC. PIANO STR. ERP TORTOLI'</t>
  </si>
  <si>
    <t>08022.02.2100473235</t>
  </si>
  <si>
    <t>INT. REC. PIANO STR. ERP OROTELLI</t>
  </si>
  <si>
    <t>08022.02.2100472517</t>
  </si>
  <si>
    <t>OTTANA - CORR.APP.TO L.457/6øB.B.R.</t>
  </si>
  <si>
    <t>08022.02.2100490137</t>
  </si>
  <si>
    <t>LG. 560 5 PROGR.DECIMOPUTZU VIA MORO</t>
  </si>
  <si>
    <t>08022.02.2100472868</t>
  </si>
  <si>
    <t>NUORO - INT.REC.L.179/92</t>
  </si>
  <si>
    <t>08022.02.2100450001</t>
  </si>
  <si>
    <t>LG. 560 3 PROGR.CARBONIA CANNAS DI SOPRA(STUDIO URBAN.)</t>
  </si>
  <si>
    <t>08022.02.2100473208</t>
  </si>
  <si>
    <t>INT. REC. PIANO STR. ERP ORROLI</t>
  </si>
  <si>
    <t>08022.02.2100760023</t>
  </si>
  <si>
    <t>INTERVENTO COSTRUTTIVO 20 ALLOGGI IN OLBIA: CORRISPETTIVI DI</t>
  </si>
  <si>
    <t>08022.02.2100760038</t>
  </si>
  <si>
    <t>INTERVENTO COSTRUTTIVO 30 ALLOGGI IN SASSARI: CORRISPETTIVI DI</t>
  </si>
  <si>
    <t>08022.02.2100700007</t>
  </si>
  <si>
    <t>CANONE MODERATO COMUNE DI SARULE</t>
  </si>
  <si>
    <t>08022.02.2100700006</t>
  </si>
  <si>
    <t>CANONE MODERATO COMUNE DI NULE</t>
  </si>
  <si>
    <t>08022.02.2100750002</t>
  </si>
  <si>
    <t>CANONE MODERATO COMUNE DI VILLAMASSARGIA</t>
  </si>
  <si>
    <t>08022.02.2100760001</t>
  </si>
  <si>
    <t>INTERVENTO COSTRUTTIVO 20 ALLOGGI IN ALGHERO:ACQUISIZIONE AREA</t>
  </si>
  <si>
    <t>08022.02.2100760022</t>
  </si>
  <si>
    <t>INTERVENTO COSTRUTTIVO 20 ALLOGGI IN OLBIA: ACQUISIZIONE AREA</t>
  </si>
  <si>
    <t>08022.02.2100760039</t>
  </si>
  <si>
    <t>INTERVENTO COSTRUTTIVO 30 ALLOGGI IN SASSARI: COSTI DIRETTI</t>
  </si>
  <si>
    <t>08022.02.2100760086</t>
  </si>
  <si>
    <t>INTERVENTO COSTRUTTIVO 13 ALLOGGI IN LA MADDALENA "EX CASERMA SAURO"</t>
  </si>
  <si>
    <t>08022.02.2100790002</t>
  </si>
  <si>
    <t>CANONE MODERATO COMUNE DI USSARAMANNA</t>
  </si>
  <si>
    <t>08022.02.2100760024</t>
  </si>
  <si>
    <t>INTERVENTO COSTRUTTIVO 20 ALLOGGI IN OLBIA: COSTI DIRETTI</t>
  </si>
  <si>
    <t>08022.02.2100760087</t>
  </si>
  <si>
    <t>INTERVENTO COSTRUTTIVO 62 ALLOGGI IN LA MADDALENA</t>
  </si>
  <si>
    <t>08022.02.2100760037</t>
  </si>
  <si>
    <t>INTERVENTO COSTRUTTIVO 30 ALLOGGI IN SASSARI: ACQUISIZIONE AREA</t>
  </si>
  <si>
    <t>08022.02.2100760002</t>
  </si>
  <si>
    <t>INTERVENTO COSTRUTTIVO 20 ALLOGGI IN ALGHERO: CORRISPETTIVI DI APPALTO</t>
  </si>
  <si>
    <t>08022.02.2100790001</t>
  </si>
  <si>
    <t xml:space="preserve">INTERVENTI 20.000 ABITAZIONI IN AFFITTO </t>
  </si>
  <si>
    <t>08022.02.2100760003</t>
  </si>
  <si>
    <t>INTERVENTO COSTRUTTIVO 20 ALLOGGI IN ALGHERO: COSTI DIRETTI</t>
  </si>
  <si>
    <t>08022.02.2101250001</t>
  </si>
  <si>
    <t>INTERVENTI CQII CARBONIA</t>
  </si>
  <si>
    <t>08022.02.2101290001</t>
  </si>
  <si>
    <t>INTERVENTI C.Q.II SELARGIUS</t>
  </si>
  <si>
    <t>08022.02.2101770200</t>
  </si>
  <si>
    <t>INTERV.COSTR.MACOMER 25 ALL.ED.AGEV.L.179/92</t>
  </si>
  <si>
    <t>08022.02.2101850001</t>
  </si>
  <si>
    <t>BACU ABIS DELIB GR 71/32 2008</t>
  </si>
  <si>
    <t>08022.02.2101880001</t>
  </si>
  <si>
    <t>ORISTANO 10 ALLOGGI</t>
  </si>
  <si>
    <t>08022.02.2101880003</t>
  </si>
  <si>
    <t>MARRUBIU 10 ALLOGGI</t>
  </si>
  <si>
    <t>08022.02.2101880004</t>
  </si>
  <si>
    <t>OLLASTRA 4 ALLOGGI</t>
  </si>
  <si>
    <t>08022.02.2101880007</t>
  </si>
  <si>
    <t>ULA TIRSO 4 ALLOGGI</t>
  </si>
  <si>
    <t>08022.02.2101890005</t>
  </si>
  <si>
    <t>MURAVERA 10 ALLOGGI</t>
  </si>
  <si>
    <t>08022.02.2101890006</t>
  </si>
  <si>
    <t>PABILLONIS 8 ALLOGGI</t>
  </si>
  <si>
    <t>08022.02.2101890011</t>
  </si>
  <si>
    <t>SILIUS 4 ALLOGGI</t>
  </si>
  <si>
    <t>08022.02.2101890012</t>
  </si>
  <si>
    <t>UTA 10 ALLOGGI</t>
  </si>
  <si>
    <t>08022.02.2101890003</t>
  </si>
  <si>
    <t>GONI 4 ALLOGGI</t>
  </si>
  <si>
    <t>08022.02.2101890013</t>
  </si>
  <si>
    <t>VALLERMOSA 6 ALLOGGI</t>
  </si>
  <si>
    <t>08022.02.2101860006</t>
  </si>
  <si>
    <t>OZIERI 24 ALLOGGI</t>
  </si>
  <si>
    <t>08022.02.2101890001</t>
  </si>
  <si>
    <t>DOMUS DE MARIA 4 ALLOGGI</t>
  </si>
  <si>
    <t>08022.02.2101890008</t>
  </si>
  <si>
    <t>S.NICOLO' GERREI 4 ALLOGGI</t>
  </si>
  <si>
    <t>08022.02.2101880006</t>
  </si>
  <si>
    <t>MOGORO 4 ALLOGGI</t>
  </si>
  <si>
    <t>08022.02.2101860005</t>
  </si>
  <si>
    <t>NULE OSILO SORSO 19 ALLOGGI</t>
  </si>
  <si>
    <t>01082.02.2110200001</t>
  </si>
  <si>
    <t>SPESE HARDWARE</t>
  </si>
  <si>
    <t>ACQUISIZIONE DI IMMOBILIZZAZIONI TECNICHE</t>
  </si>
  <si>
    <t>01112.02.2110390001</t>
  </si>
  <si>
    <t>ACQUISTO ATTREZZATURA VARIA</t>
  </si>
  <si>
    <t>08021.03.2130300001</t>
  </si>
  <si>
    <t>ANTICIPAZIONI DI SPESE LEGALI PER CAUSE CONDOMINIALI</t>
  </si>
  <si>
    <t>CONCESSIONI DI CREDITI E ANTICIPAZIONI</t>
  </si>
  <si>
    <t>08021.01.2140100001</t>
  </si>
  <si>
    <t>T.F.R. FONDO TESORERIA INPS</t>
  </si>
  <si>
    <t>INDENNITA' DI ANZIANITA' E SIMILARI AL PERSONALE CESSATO DAL SERVIZIO</t>
  </si>
  <si>
    <t>08022.05.3160370002</t>
  </si>
  <si>
    <t>RIMBORSI A CESSIONARI SOMME NON DOVUTE NUORO</t>
  </si>
  <si>
    <t>ESTINZIONE DI MUTUI ED ANTICIPAZIONI</t>
  </si>
  <si>
    <t xml:space="preserve">RIMBORSI DI ANTICIPAZIONI PASSIVE   </t>
  </si>
  <si>
    <t>99017.02.3170190001</t>
  </si>
  <si>
    <t>RIMBORSI DEPOSITI CAUZIONALI UTENTI CAGLIARI</t>
  </si>
  <si>
    <t xml:space="preserve">ESTINZIONE DEBITI DIVERSI           </t>
  </si>
  <si>
    <t>99017.02.3170180002</t>
  </si>
  <si>
    <t>RIMBORSI DEPOSITI CAUZIONALI UTENTI ORISTANO</t>
  </si>
  <si>
    <t>99017.02.3170170002</t>
  </si>
  <si>
    <t>RIMBORSI DEPOSITI CAUZIONALI UTENTI NUORO</t>
  </si>
  <si>
    <t>99017.02.3170170001</t>
  </si>
  <si>
    <t>99017.02.3170160001</t>
  </si>
  <si>
    <t>RIMBORSI DEPOSITI CAUZIONALI UTENTI SASSARI</t>
  </si>
  <si>
    <t>99017.02.3170180001</t>
  </si>
  <si>
    <t>08023.04.3170380017</t>
  </si>
  <si>
    <t>08023.04.3170360007</t>
  </si>
  <si>
    <t>SOMME RICAVATE DA ALLOGGI CEDUTI STATO L.513/77 SASSARI</t>
  </si>
  <si>
    <t>08023.04.3170360009</t>
  </si>
  <si>
    <t>SOMME RICAVATE ALL.CED.L.560 SASSARI</t>
  </si>
  <si>
    <t>08023.04.3170380015</t>
  </si>
  <si>
    <t>SOMME RICAV.ALL.CED.L. 560/93 ORISTANO</t>
  </si>
  <si>
    <t>08023.04.3170390008</t>
  </si>
  <si>
    <t>SOMME RICAVATE DA ALLOGGI CEDUTI LG.560 CAGLIARI</t>
  </si>
  <si>
    <t>08023.04.3170390010</t>
  </si>
  <si>
    <t>SOMME RICAVATE DA LOCALI E AREE CEDUTI CAGLIARI</t>
  </si>
  <si>
    <t>08023.04.3170390013</t>
  </si>
  <si>
    <t>RATE MUTUI SOCI COOPERATIVE EDILIZIE LG.60 CAGLIARI</t>
  </si>
  <si>
    <t>08023.04.3170370014</t>
  </si>
  <si>
    <t>SOMME RICAV. DA ALL.E LOC. CED. L.560 NUORO</t>
  </si>
  <si>
    <t>08021.09.3170490003</t>
  </si>
  <si>
    <t>RIMBORSI DIVERSI AD INQUILINI CAGLIARI</t>
  </si>
  <si>
    <t>08021.09.3170480002</t>
  </si>
  <si>
    <t>RIMBORSI DIVERSI AD INQUILINI ORISTANO</t>
  </si>
  <si>
    <t>99017.01.4180170002</t>
  </si>
  <si>
    <t>RITENUTE A TERZI NUORO</t>
  </si>
  <si>
    <t>SPESE AVENTI NATURA DI PARTITE DI GIRO</t>
  </si>
  <si>
    <t>99017.01.4180100002</t>
  </si>
  <si>
    <t>RITENUTE A TERZI DIREZIONE GENERALE</t>
  </si>
  <si>
    <t>99017.01.4180160002</t>
  </si>
  <si>
    <t>RITENUTE A TERZI SASSARI</t>
  </si>
  <si>
    <t>99017.01.4180190002</t>
  </si>
  <si>
    <t>RITENUTE A TERZI CAGLIARI</t>
  </si>
  <si>
    <t>99017.01.4180180002</t>
  </si>
  <si>
    <t>RITENUTE A TERZI ORISTANO</t>
  </si>
  <si>
    <t>99017.01.4180100001</t>
  </si>
  <si>
    <t>RITENUTE AI DIPENDENTI</t>
  </si>
  <si>
    <t>99017.01.4180200002</t>
  </si>
  <si>
    <t>INPDAP</t>
  </si>
  <si>
    <t>99017.01.4180200003</t>
  </si>
  <si>
    <t>99017.01.4180200004</t>
  </si>
  <si>
    <t>CPDEL C/RISCATTI E RICONGIUNZIONI</t>
  </si>
  <si>
    <t>99017.01.4180200001</t>
  </si>
  <si>
    <t>ENPDEP E EX GESCAL</t>
  </si>
  <si>
    <t>99017.02.4180380005</t>
  </si>
  <si>
    <t>QUOTE SINDACALI VERSATE DA UTENTI X SINDACATI ORISTANO</t>
  </si>
  <si>
    <t>99017.02.4180390002</t>
  </si>
  <si>
    <t>ALTRE SPESE CONTO TERZI CAGLIARI</t>
  </si>
  <si>
    <t>99017.02.4180360004</t>
  </si>
  <si>
    <t>QUOTE SINDACALI VERSATE DA UTENTI PER SINDACATI SASSARI</t>
  </si>
  <si>
    <t>99017.01.4180300001</t>
  </si>
  <si>
    <t>99017.01.4180490001</t>
  </si>
  <si>
    <t>99017.01.4180450001</t>
  </si>
  <si>
    <t>99017.01.4180480001</t>
  </si>
  <si>
    <t>99017.01.4180470001</t>
  </si>
  <si>
    <t>RENDICONTAZIONE FONDOCASSA INTERNA NUORO</t>
  </si>
  <si>
    <t>99017.01.4180400001</t>
  </si>
  <si>
    <t>99017.01.4180460001</t>
  </si>
  <si>
    <t>08021.01.1020100018</t>
  </si>
  <si>
    <t>ONORARI PER LEGALI INTERNI</t>
  </si>
  <si>
    <t>01111.03.1040200006</t>
  </si>
  <si>
    <t>CONVENZIONE SALUTE E SICUREZZA LUOGHI DI LAVORO</t>
  </si>
  <si>
    <t>01111.03.1040200007</t>
  </si>
  <si>
    <t>SPESE PER ACCERTAMENTI SANITARI PER ATTIVITA' LAVORATIVA</t>
  </si>
  <si>
    <t>01111.03.1040350002</t>
  </si>
  <si>
    <t>ALTRE SPESE PER SERVIZI AMMINISTRATIVI</t>
  </si>
  <si>
    <t>08021.03.1040350003</t>
  </si>
  <si>
    <t>SPESE PER BONIFICA AREE DI PROPRIETA'</t>
  </si>
  <si>
    <t>01111.03.1040350004</t>
  </si>
  <si>
    <t>INCARICHI STUDIO, RICERCA E CONSULENZA</t>
  </si>
  <si>
    <t>08021.03.1050160013</t>
  </si>
  <si>
    <t>CERTIFICAZIONI TECNICHE E SPESE CATASTALI IMMOBILI SASSARi</t>
  </si>
  <si>
    <t>08021.03.1050170013</t>
  </si>
  <si>
    <t>SPESE ALIENAZIONE IMMOBILI NUORO</t>
  </si>
  <si>
    <t>08021.03.1050180013</t>
  </si>
  <si>
    <t>SPESE TRASLOCHI E CUSTODIA MOBILIO ORISTANO</t>
  </si>
  <si>
    <t>08021.03.1050190010</t>
  </si>
  <si>
    <t>CERTIFICAZIONI TECNICHE IMMOBILI CAGLIARI</t>
  </si>
  <si>
    <t>08021.03.1050150005</t>
  </si>
  <si>
    <t>SPESE BOLLETTAZIONE E RISCOSSIONE CANONI CARBONIA</t>
  </si>
  <si>
    <t>12061.04.1050150006</t>
  </si>
  <si>
    <t>FONDO SOCIALE L.R. 7/2000 CARBONIA</t>
  </si>
  <si>
    <t>08021.03.1050150007</t>
  </si>
  <si>
    <t>SPESE ALIENAZIONE IMMOBILI CARBONIA</t>
  </si>
  <si>
    <t>08021.03.1050150008</t>
  </si>
  <si>
    <t>SPESE TRASLOCHI E CUSTODIA MOBILIO CARBONIA</t>
  </si>
  <si>
    <t>08021.03.1050450001</t>
  </si>
  <si>
    <t>ALTRE SPESE TECNICHE CARBONIA</t>
  </si>
  <si>
    <t>08021.03.1050450003</t>
  </si>
  <si>
    <t>SPESE PER CONSULENZE TECNICHE CARBONIA</t>
  </si>
  <si>
    <t>08021.02.1070150003</t>
  </si>
  <si>
    <t>IMU LOCALI COMMERCIALI - AREE</t>
  </si>
  <si>
    <t>08023.04.1080150001</t>
  </si>
  <si>
    <t>FONDO PER L'ERP SU VALORE LOCATIVO ALLOGGI CARBONIA</t>
  </si>
  <si>
    <t>08023.04.1080250001</t>
  </si>
  <si>
    <t>RATE INTERESSI IMMOBILI CEDUTI L. 560/93 CARBONIA</t>
  </si>
  <si>
    <t>08021.02.2130350002</t>
  </si>
  <si>
    <t>ANTICIPAZIONI V UTENTI PER CONTRATTI DI LOCAZIONE CARBONIA</t>
  </si>
  <si>
    <t>99017.02.3170150001</t>
  </si>
  <si>
    <t>RIMBORSI DEPOSITI CAUZIONALI UTENTI CARBONIA</t>
  </si>
  <si>
    <t>08023.04.3170350001</t>
  </si>
  <si>
    <t>SOMME RICAVATE DA ALLOGGI CEDUTI LG. 560 CARBONIA</t>
  </si>
  <si>
    <t>99017.01.4180150001</t>
  </si>
  <si>
    <t>RITENUTE A TERZI CARBONIA</t>
  </si>
  <si>
    <t>99017.02.4180350001</t>
  </si>
  <si>
    <t>QUOTE SINDACALI VERSATE DA UTENTI PER SINDACATI CARBONIA</t>
  </si>
  <si>
    <t>01112.02.2110300001</t>
  </si>
  <si>
    <t>ACQUISTO ATTREZZATURA VARIA E DPI</t>
  </si>
  <si>
    <t>99017.02.4180380006</t>
  </si>
  <si>
    <t>CANONE LOCAZ.SAN.N.D'ARCIDANO</t>
  </si>
  <si>
    <t>99017.02.4180380007</t>
  </si>
  <si>
    <t>08021.09.1080360004</t>
  </si>
  <si>
    <t>RIMBORSI ECCEDENZEI A UTENTI SASSARI</t>
  </si>
  <si>
    <t>08022.02.2100373115</t>
  </si>
  <si>
    <t>POSADA - CORRISP APPALTO L 560/93</t>
  </si>
  <si>
    <t>08022.02.2100373116</t>
  </si>
  <si>
    <t>OSINI - CORRISP APPALTO L 560/93</t>
  </si>
  <si>
    <t>08022.02.2101860015</t>
  </si>
  <si>
    <t>OLBIA DGR 42/24</t>
  </si>
  <si>
    <t>08022.02.2100450033</t>
  </si>
  <si>
    <t>CARBONIA -MANUT.STRORD.VIA DALMAZIA( DGR39/12-2017)</t>
  </si>
  <si>
    <t>08021.10.1050150009</t>
  </si>
  <si>
    <t>SPESE DI NOTIFICA ATTI GESTIONE IMMOBILI CARBONIA</t>
  </si>
  <si>
    <t>08022.02.2100480023</t>
  </si>
  <si>
    <t>Recupero Baressa CONTO COMUNE</t>
  </si>
  <si>
    <t>08021.03.1050160014</t>
  </si>
  <si>
    <t>SPESE CONDOMINIALI IMMOBILI SASSARI</t>
  </si>
  <si>
    <t>08021.03.1050150010</t>
  </si>
  <si>
    <t>SPESE CONDOMINIALI IMMOBILI CARBONIA</t>
  </si>
  <si>
    <t>08021.03.1050260007</t>
  </si>
  <si>
    <t>MAN. IMPIANTI ELIMINAZ. BARR. ARCHITETT. SASSARI</t>
  </si>
  <si>
    <t>08021.03.1050250004</t>
  </si>
  <si>
    <t>MAN. IMPIANTI ELIMINAZ. BARR. ARCHITETT. E C.T. CARBONIA</t>
  </si>
  <si>
    <t>08021.03.1050250005</t>
  </si>
  <si>
    <t>MANUT. ALLOGGI NUOVA ASSEGNAZIONE CARBONIA</t>
  </si>
  <si>
    <t>08022.02.2100860111</t>
  </si>
  <si>
    <t>LUOGOSANTO CDA N. 294/6</t>
  </si>
  <si>
    <t>08022.02.2101860017</t>
  </si>
  <si>
    <t>BADESI</t>
  </si>
  <si>
    <t>08022.02.2101860018</t>
  </si>
  <si>
    <t>BORTIGIADAS</t>
  </si>
  <si>
    <t>08022.02.2101860019</t>
  </si>
  <si>
    <t>PERFUGAS</t>
  </si>
  <si>
    <t>08022.02.2101860020</t>
  </si>
  <si>
    <t>USINI</t>
  </si>
  <si>
    <t>08022.02.2101860021</t>
  </si>
  <si>
    <t>TRINITA'</t>
  </si>
  <si>
    <t>08023.04.3170350002</t>
  </si>
  <si>
    <t>RIVERSAMENTO ANTICIPAZIONI RAS FONDI L 560/93 CARBONIA</t>
  </si>
  <si>
    <t>08023.04.3170360016</t>
  </si>
  <si>
    <t>RIVERSAMENTO ANTICIPAZIONI RAS FONDI L 560/93 SASSARI</t>
  </si>
  <si>
    <t>08023.04.3170380019</t>
  </si>
  <si>
    <t>RIVERSAMENTO ANTICIPAZIONI RAS FONDI L 560/93 ORISTANO</t>
  </si>
  <si>
    <t>08023.04.3170390015</t>
  </si>
  <si>
    <t>RIVERSAMENTO ANTICIPAZIONI RAS FONDI L 560/93 CAGLIARI</t>
  </si>
  <si>
    <t>08021.02.1070100003</t>
  </si>
  <si>
    <t>IMPOSTA DI REGISTRO E DI BOLLO ATTI AZIENDALI</t>
  </si>
  <si>
    <t>01111.03.1040290007</t>
  </si>
  <si>
    <t>PROGETTO RIORDINO DOCUMENTALE STTCA</t>
  </si>
  <si>
    <t>01111.10.1040300008</t>
  </si>
  <si>
    <t>ASSICURAZIONE RESP. CIVILE VERSO TERZI</t>
  </si>
  <si>
    <t>08021.03.1050190011</t>
  </si>
  <si>
    <t>SPESE CONDOMINIALI IMMOBILI CAGLIARI</t>
  </si>
  <si>
    <t>08021.03.1050290003</t>
  </si>
  <si>
    <t>APPALTI MESSA IN SICUREZZA E MANUTENZIONE IMMOBILI DI RISULTA CAGLIARI</t>
  </si>
  <si>
    <t>08022.02.2100490173</t>
  </si>
  <si>
    <t>LEGGE 166/1975</t>
  </si>
  <si>
    <t>08022.02.2100490174</t>
  </si>
  <si>
    <t>LEGGE 1676/1960</t>
  </si>
  <si>
    <t>08022.02.2100490175</t>
  </si>
  <si>
    <t>LEGGE 422/1968</t>
  </si>
  <si>
    <t>08022.02.2100490176</t>
  </si>
  <si>
    <t>LEGGE 492/1975</t>
  </si>
  <si>
    <t>08022.02.2100490177</t>
  </si>
  <si>
    <t>LEGGE 865/1971</t>
  </si>
  <si>
    <t>01011.03.0000100003</t>
  </si>
  <si>
    <t>RIMBORSI SPESE AGLI AMMINISTRATORI</t>
  </si>
  <si>
    <t>01011.03.0000100004</t>
  </si>
  <si>
    <t>RIMBORSI SPESE AL COLLEGIO SINDACALE</t>
  </si>
  <si>
    <t>01111.01.1020100019</t>
  </si>
  <si>
    <t>TIROCINI</t>
  </si>
  <si>
    <t>08021.02.1070100004</t>
  </si>
  <si>
    <t>IRAP</t>
  </si>
  <si>
    <t>08022.02.2100490178</t>
  </si>
  <si>
    <t>08022.02.2100480024</t>
  </si>
  <si>
    <t>MARRUBIU/BARRIERE FONDI L. 560/93 ANNI 2011-2014</t>
  </si>
  <si>
    <t>08022.02.2100480026</t>
  </si>
  <si>
    <t>BOSA/RECUPERI FONDI L. 560/93 ANNI 2011-2014</t>
  </si>
  <si>
    <t>08022.02.2100480027</t>
  </si>
  <si>
    <t>ABBASANTA/RECUPERI FONDI L. 560/93 ANNI 2011-2014</t>
  </si>
  <si>
    <t>08022.02.2100480028</t>
  </si>
  <si>
    <t>SEDILO/RECUPERI FONDI L. 560/93 ANNI 2011-2014</t>
  </si>
  <si>
    <t>08022.02.2100473305</t>
  </si>
  <si>
    <t>MACOMER - INTERVENTI RECUPERO DELIB GR 5/9 2015</t>
  </si>
  <si>
    <t>08022.02.2100373117</t>
  </si>
  <si>
    <t>BELVI - INTERVENTO COSTRUTTIVO DELIB GR 5/9 2015</t>
  </si>
  <si>
    <t>08022.02.2100490180</t>
  </si>
  <si>
    <t>DGR 5/9 2015 - SINNAI</t>
  </si>
  <si>
    <t>08022.02.2100490181</t>
  </si>
  <si>
    <t>DGR 5/9 2015 - GENURI</t>
  </si>
  <si>
    <t>08022.02.2100490182</t>
  </si>
  <si>
    <t>DGR 5/9 2015 - SAN VITO</t>
  </si>
  <si>
    <t>08022.02.2100490183</t>
  </si>
  <si>
    <t>DGR 5/9 2015 - SERRAMANNA</t>
  </si>
  <si>
    <t>08022.02.2100490184</t>
  </si>
  <si>
    <t>DGR 5/9 2015 - VILLASPECIOSA</t>
  </si>
  <si>
    <t>08022.02.2100350009</t>
  </si>
  <si>
    <t>DGR 5/9 2015 - CARBONIA INTERVENTI RECUPERO</t>
  </si>
  <si>
    <t>08022.02.2100360040</t>
  </si>
  <si>
    <t>ALGHERO INTERV COSTRUTTIVO DGR 5/9 2015</t>
  </si>
  <si>
    <t>08022.02.2100360041</t>
  </si>
  <si>
    <t>VALLEDORIA INTERV COSTRUTTIVO DGR 5/9 2015</t>
  </si>
  <si>
    <t>08022.02.2100460018</t>
  </si>
  <si>
    <t>PORTO TORRES RECUPERO DGR 38/17 2013 E DGR 5/9 2015</t>
  </si>
  <si>
    <t>08022.02.2100460019</t>
  </si>
  <si>
    <t>OLBIA RECUPERO DGR 38/17 2013 E DGR 5/9 2015</t>
  </si>
  <si>
    <t>08022.02.2100460020</t>
  </si>
  <si>
    <t>ALGHERO RECUPERO DGR 38/17 2013 E DGR 5/9 2015</t>
  </si>
  <si>
    <t>08022.02.2100460021</t>
  </si>
  <si>
    <t>SASSARI RECUPERO DGR 38/17 2013 E DGR 5/9 2015</t>
  </si>
  <si>
    <t>08022.02.2100460022</t>
  </si>
  <si>
    <t>TEMPIO RECUPERO DGR 38/17 2013 E DGR 5/9 2015</t>
  </si>
  <si>
    <t>08022.02.2100400003</t>
  </si>
  <si>
    <t xml:space="preserve">ACCORDO DI PROGRAMMA RISANAMENTO E RECUPERO QUARTIERE SANT'ELIA </t>
  </si>
  <si>
    <t>08021.01.1020100021</t>
  </si>
  <si>
    <t>ALTRE SPESE PER IL PERSONALE N.A.C.</t>
  </si>
  <si>
    <t>01111.03.1040200008</t>
  </si>
  <si>
    <t>DISPOSITIVI MEDICI E MATERIALE PULIZIE SEDI</t>
  </si>
  <si>
    <t>08021.03.1050200002</t>
  </si>
  <si>
    <t>MANUTENZIONE ORDINARIA SEDI CAGLIARI</t>
  </si>
  <si>
    <t>08021.03.1050250006</t>
  </si>
  <si>
    <t>MANUTENZIONE ORDINARIA/STRAORDINARIA  SEDE CARBONIA</t>
  </si>
  <si>
    <t>08021.03.1050290004</t>
  </si>
  <si>
    <t>MANUTENZIONE ORDINARIA SEDE CAGLIARI</t>
  </si>
  <si>
    <t>08022.02.2110200003</t>
  </si>
  <si>
    <t>SPESE SOFTWARE CONTO CAPITALE</t>
  </si>
  <si>
    <t>08021.03.1050160016</t>
  </si>
  <si>
    <t>SPESE TRASLOCHI E CUSTODIA MOBILIO SASSARI</t>
  </si>
  <si>
    <t>08021.03.1050160017</t>
  </si>
  <si>
    <t>SPESE DIVERSE GESTIONE IMMOBILI SASSARI</t>
  </si>
  <si>
    <t>08021.03.1050170014</t>
  </si>
  <si>
    <t>CERTIFICAZIONI TECNICHE IMMOBILI NUORO</t>
  </si>
  <si>
    <t>08021.03.1050190013</t>
  </si>
  <si>
    <t>SPESE TRASLOCHI E CUSTODIA MOBILIO CAGLIARI</t>
  </si>
  <si>
    <t>08021.07.1060350001</t>
  </si>
  <si>
    <t>INTERESSI E ONERI FINANZIARI DIVERSI UTENZE CARBONIA</t>
  </si>
  <si>
    <t>08021.10.1060300001</t>
  </si>
  <si>
    <t>SPESE PER SANZIONI A CARICO DELL'ENTE SCBRU</t>
  </si>
  <si>
    <t>08021.07.1060350002</t>
  </si>
  <si>
    <t>INTERESSI E ONERI FINANZIARI DIVERSI IMMOBILI CARBONIA</t>
  </si>
  <si>
    <t>08021.09.1080350001</t>
  </si>
  <si>
    <t>RIMBORSI ECCEDENZE A UTENTI CARBONIA</t>
  </si>
  <si>
    <t>08021.09.1080370001</t>
  </si>
  <si>
    <t>RIMBORSI ECCEDENZE A UTENTI NUORO</t>
  </si>
  <si>
    <t>08021.09.1080390001</t>
  </si>
  <si>
    <t>RIMBORSI ECCEDENZE A UTENTI CAGLIARI</t>
  </si>
  <si>
    <t>08022.05.3160350001</t>
  </si>
  <si>
    <t>RIMBORSI A CESSIONARI SOMME NON DOVUTE CARBONIA</t>
  </si>
  <si>
    <t>08022.05.3160360001</t>
  </si>
  <si>
    <t>RIMBORSI A CESSIONARI SOMME NON DOVUTE SASSARI</t>
  </si>
  <si>
    <t>08022.05.3160380001</t>
  </si>
  <si>
    <t>RIMBORSI A CESSIONARI SOMME NON DOVUTE ORISTANO</t>
  </si>
  <si>
    <t>20021.10.1090100003</t>
  </si>
  <si>
    <t>FONDO CREDITI DUBBIA ESIGIBILITA' PARTE CORRENTE</t>
  </si>
  <si>
    <t>01031.10.0000100001</t>
  </si>
  <si>
    <t>SPESE PER RIMBORSI DIVERSI</t>
  </si>
  <si>
    <t>01031.03.1040300002</t>
  </si>
  <si>
    <t>SPESE COMMISSIONI C/C POSTALI</t>
  </si>
  <si>
    <t>08021.10.1020190012</t>
  </si>
  <si>
    <t>FPV - FONDO RETRIBUZIONE DI RENDIMENTO</t>
  </si>
  <si>
    <t>08021.10.1020190013</t>
  </si>
  <si>
    <t>FPV - FONDO RETRIBUZIONE DI RISULTATO</t>
  </si>
  <si>
    <t>08021.02.1070150006</t>
  </si>
  <si>
    <t>TASI AZIENDALE</t>
  </si>
  <si>
    <t>08022.02.2100860113</t>
  </si>
  <si>
    <t>RECUPERO THIESI via Don Minzoni /PATTADA via Leopardi</t>
  </si>
  <si>
    <t>08021.03.1050280007</t>
  </si>
  <si>
    <t>SPESE TECNICHE E GENERALI PER INT.COST.OR</t>
  </si>
  <si>
    <t>08021.03.1050280008</t>
  </si>
  <si>
    <t>SPESE TECNICHE E GENERALI INTER.RISTR. OR</t>
  </si>
  <si>
    <t>08022.02.2101860022</t>
  </si>
  <si>
    <t>L.560 2^Progr.D.A.LL.PP.36/2003 PUTIFIGARI 5all</t>
  </si>
  <si>
    <t>08022.02.2101860023</t>
  </si>
  <si>
    <t>L.560 2^Prog.D.A.LL.PP.36/2003 SENNORI 5 all</t>
  </si>
  <si>
    <t>08021.01.1020100029</t>
  </si>
  <si>
    <t>FONDO PER ECONOMI</t>
  </si>
  <si>
    <t>08021.01.1020100030</t>
  </si>
  <si>
    <t>PERSONALE COMANDATO OUT</t>
  </si>
  <si>
    <t>08021.01.1020100031</t>
  </si>
  <si>
    <t>CONTENZIOSO CON I DIPENDENTI</t>
  </si>
  <si>
    <t>08022.05.3170500003</t>
  </si>
  <si>
    <t>Demolizione e ripristino muro di sostegno compendio immobiliare Via Vittorio Veneto -Cagliari</t>
  </si>
  <si>
    <t>08021.03.1050250008</t>
  </si>
  <si>
    <t>Dlgs N.81/2008 ADEMPIMENTI SICUREZZA CARBONIA</t>
  </si>
  <si>
    <t>08021.03.1050260010</t>
  </si>
  <si>
    <t>Dlgs N.81/2008ADEMPIMENTI SICUREZZA SASSARI</t>
  </si>
  <si>
    <t>08021.03.1050270008</t>
  </si>
  <si>
    <t>Dlgs.N.81/2008 ADEGUAMENTI SICUREZZA NUORO</t>
  </si>
  <si>
    <t>08021.03.1050280009</t>
  </si>
  <si>
    <t>Dlgs N.81/2008 ADEGUAMENTI SICUREZZA ORISTANO</t>
  </si>
  <si>
    <t>08021.03.1050290008</t>
  </si>
  <si>
    <t xml:space="preserve">Dlgs.N.81/2008 ADEGUAMENTI SICUREZZA CAGLIARI
</t>
  </si>
  <si>
    <t>08022.02.2100700008</t>
  </si>
  <si>
    <t>CANONE MODERATO COMUNE DI NORAGUGUME</t>
  </si>
  <si>
    <t>20021.10.1090100005</t>
  </si>
  <si>
    <t>FONDO CONTENZIOSO</t>
  </si>
  <si>
    <t>08021.02.1050170015</t>
  </si>
  <si>
    <t>ANTICIPAZIONE UTENTI PER CONTR.LOCAZ.NUORO</t>
  </si>
  <si>
    <t>08021.02.1050160018</t>
  </si>
  <si>
    <t>ANTICIPAZIONI UTENTI CONTRATTI LOCAZ.SASSARI</t>
  </si>
  <si>
    <t>08022.02.2100473306</t>
  </si>
  <si>
    <t>NUORO - INTERVENTO RECUPERO 2° PIANO NAZIONALE EDILIZIA ABITATIVA</t>
  </si>
  <si>
    <t>08022.05.2100490189</t>
  </si>
  <si>
    <t xml:space="preserve">FPV - ACCORDO DI PROGRAMMA RISANAMENTO E RECUPERO QUARTIERE SANT'ELIA </t>
  </si>
  <si>
    <t>08022.02.2100450069</t>
  </si>
  <si>
    <t>Interventi di recupero L.80/2014 linea b) - CARBONIA</t>
  </si>
  <si>
    <t>08022.02.2100480030</t>
  </si>
  <si>
    <t>Interventi di recupero L.80/2014 linea b) - ORISTANO</t>
  </si>
  <si>
    <t>08022.02.2100473307</t>
  </si>
  <si>
    <t>Interventi di recupero L.80/2014 linea b) - NUORO</t>
  </si>
  <si>
    <t>08022.02.2100460023</t>
  </si>
  <si>
    <t>Interventi di recupero L.80/2014 linea a) - SASSARI</t>
  </si>
  <si>
    <t>08022.02.2100490191</t>
  </si>
  <si>
    <t>interventi di recupero L.80/2014 linea b) - CAGLIARI</t>
  </si>
  <si>
    <t>08022.02.2100450070</t>
  </si>
  <si>
    <t>MANUTENZIONE RECUP STRAORDINARI CARBONIA</t>
  </si>
  <si>
    <t>08022.02.2100460025</t>
  </si>
  <si>
    <t>MANUTENZIONE RECUP. STRAORDINARI SASSARI</t>
  </si>
  <si>
    <t>08022.02.2100407308</t>
  </si>
  <si>
    <t>MANUTENZIONE RECUP.STRAORDINARI NUORO</t>
  </si>
  <si>
    <t>08022.02.2100480031</t>
  </si>
  <si>
    <t>MANUTENZIONE RECUP.STRAORDINARI ORISTANO</t>
  </si>
  <si>
    <t>08022.02.2100490192</t>
  </si>
  <si>
    <t>MANUTENZIONE RECUP. STRAORDINARI CAGLIARI</t>
  </si>
  <si>
    <t>08022.02.2100373120</t>
  </si>
  <si>
    <t>ONANI' - INTERVENTO COSTRUTTIVO L.560/93</t>
  </si>
  <si>
    <t>08022.02.2100373121</t>
  </si>
  <si>
    <t>LOCULI - INTERVENTO COSTRUTTIVO L.560/93</t>
  </si>
  <si>
    <t>08022.02.2100370122</t>
  </si>
  <si>
    <t>URBANIZZAZIONE AREA TORTOLI' L.457/7° B.</t>
  </si>
  <si>
    <t>08021.03.1050160018</t>
  </si>
  <si>
    <t>RIMBORSO DANNI A TERZI SASSARI</t>
  </si>
  <si>
    <t>08022.02.2100360044</t>
  </si>
  <si>
    <t>PREL.F.DI560/93 SU CANTIERI SASSARI</t>
  </si>
  <si>
    <t>08021.03.1050190014</t>
  </si>
  <si>
    <t>RIMBORSO DANNI A TERZI CAGLIARI</t>
  </si>
  <si>
    <t>01111.03.1040300007</t>
  </si>
  <si>
    <t>SPESE VISURE CAMERALI e ALTRE BANCHE DATI</t>
  </si>
  <si>
    <t>08022.02.2100280002</t>
  </si>
  <si>
    <t>ACQ.TO MOGORO CANONE MODERATO</t>
  </si>
  <si>
    <t>08022.05.3170500006</t>
  </si>
  <si>
    <t>POR FESR 2014-2020 LINEA 2 CAGLIARI, VIA TINTORETTO</t>
  </si>
  <si>
    <t>08022.05.3170500007</t>
  </si>
  <si>
    <t xml:space="preserve">POR FESR 2014-2020 LINEA2 ORISTANO, VIA SARRABUS-TREXENTE </t>
  </si>
  <si>
    <t>08022.05.3170500008</t>
  </si>
  <si>
    <t>POR FESR 2014-2020 LINEA 2 IGLESIAS VIA PASTEUR</t>
  </si>
  <si>
    <t>08022.05.3170500009</t>
  </si>
  <si>
    <t>POR FESR 2014-2020 LINEA 2  SASSARI, PIAZZA LEONCAVALLO</t>
  </si>
  <si>
    <t>08022.05.3170500010</t>
  </si>
  <si>
    <t xml:space="preserve">POR FESR 2014-2020 LINEA 2 NUORO,VIA FONTANA BUDDIA </t>
  </si>
  <si>
    <t>01082.02.2110200002</t>
  </si>
  <si>
    <t>SPESE ACQU. SORGENTI SVILUPPO SISTEMI</t>
  </si>
  <si>
    <t>01031.10.0000100002</t>
  </si>
  <si>
    <t>08021.01.1020100032</t>
  </si>
  <si>
    <t>RINNOVI CONTRATTUALI DIPENDENTI</t>
  </si>
  <si>
    <t>08021.01.1020100034</t>
  </si>
  <si>
    <t>RINNOVI CONTRATTUALI DIRIGENTI</t>
  </si>
  <si>
    <t>08021.10.1070100006</t>
  </si>
  <si>
    <t>VERSAMENTO DELLE RITENUTE PER SCISSIONE CONTABILE IVA (SPLIT PAYMENT)</t>
  </si>
  <si>
    <t>08021.03.1050150011</t>
  </si>
  <si>
    <t>RETTIFICA ATTI E SANZIONI CATASTALI-CI</t>
  </si>
  <si>
    <t>08021.03.1050170015</t>
  </si>
  <si>
    <t>08021.03.1050180015</t>
  </si>
  <si>
    <t>RETTIFICA ATTI E SANZIONI CATASTALI-OR</t>
  </si>
  <si>
    <t>08021.03.1050190015</t>
  </si>
  <si>
    <t>RETTIFICA ATTI E SANZIONI CATASTALI -CA</t>
  </si>
  <si>
    <t>08021.03.1050150012</t>
  </si>
  <si>
    <t>RETTIFICA ATTI NOTARILI E SANZIONI -CARBONIA</t>
  </si>
  <si>
    <t>08021.03.1050160020</t>
  </si>
  <si>
    <t>RETTIFICA ATTI  NOTARILI  E SANZIONI SASSARI</t>
  </si>
  <si>
    <t>08021.03.1050170016</t>
  </si>
  <si>
    <t>RETTIFICA ATTI NOTARILI  E SANZIONI NUORO</t>
  </si>
  <si>
    <t>08021.03.1050180016</t>
  </si>
  <si>
    <t>RETTIFICA ATTI NOTARILI E SANZIONI ORISTANO</t>
  </si>
  <si>
    <t>08021.03.1050190016</t>
  </si>
  <si>
    <t>RETTIFICA ATTI NOTARILI E SANZIONI CAGLIARI</t>
  </si>
  <si>
    <t>08021.03.1050400006</t>
  </si>
  <si>
    <t>LAVORI PALAZZO CONSIGLIO REGIONALE</t>
  </si>
  <si>
    <t>08021.03.1050400007</t>
  </si>
  <si>
    <t>08021.01.1020100035</t>
  </si>
  <si>
    <t>FONDO RECLUTAMENTO</t>
  </si>
  <si>
    <t>08021.03.1050400010</t>
  </si>
  <si>
    <t>DEMOLIZIONE E RIPRISTINO MURO DI SOSTEGNO COM.IMM.VIA VITTORIO VENETO -CA</t>
  </si>
  <si>
    <t>08021.03.1050400011</t>
  </si>
  <si>
    <t>INTERV. LAV.COMPLET.VILLA DEVOTO - CA</t>
  </si>
  <si>
    <t>99017.01.4180500001</t>
  </si>
  <si>
    <t>SPESE NON ANDATE A BUON FINE</t>
  </si>
  <si>
    <t>08022.05.3170500014</t>
  </si>
  <si>
    <t>POR FERS 2014-2020 ORISTANO V.VERSILIA</t>
  </si>
  <si>
    <t>08022.05.3170500015</t>
  </si>
  <si>
    <t>POR FERS 2014-2020 MACOMER VIA OSLO</t>
  </si>
  <si>
    <t>08022.02.2100373122</t>
  </si>
  <si>
    <t xml:space="preserve">ARITZO - INTERVENTO COSTRUTTIVO LEGGE 560/93 DEL. G.R. 38/28
2019"
</t>
  </si>
  <si>
    <t>08022.02.2101880009</t>
  </si>
  <si>
    <t>08021.03.1050290009</t>
  </si>
  <si>
    <t>SERVIZI DI PULIZIA E BONIFICA PER AREE E ALLOGGI</t>
  </si>
  <si>
    <t>01111.03.1040290010</t>
  </si>
  <si>
    <t xml:space="preserve">SERVIZI E FORNITURE URP, ARCHIVI E GESTIONE DOCUMENTALE
</t>
  </si>
  <si>
    <t>08022.02.2100450074</t>
  </si>
  <si>
    <t>99017.02.3170150002</t>
  </si>
  <si>
    <t xml:space="preserve">RIMBORSO DEPOSITI CAUZIONALI FRUTTIFERI CARBONIA
</t>
  </si>
  <si>
    <t>08023.04.3170350003</t>
  </si>
  <si>
    <t xml:space="preserve">DIRITTI DI PRELAZIONE CARBONIA 
</t>
  </si>
  <si>
    <t>08022.05.2100460001</t>
  </si>
  <si>
    <t>FPV - Interventi di recupero L.80/2014 linea a) - SASSARI</t>
  </si>
  <si>
    <t>08022.02.2101200001</t>
  </si>
  <si>
    <t>EFFICIENTAMENTO ENERGETICO SEDI AREA</t>
  </si>
  <si>
    <t>08022.02.2101200002</t>
  </si>
  <si>
    <t>EFFICIENTAMENTO ENERGETICO FABBRICATI ERP - SUPERBONUS</t>
  </si>
  <si>
    <t>08023.04.1080260005</t>
  </si>
  <si>
    <t>RATE INTERESSI IMMOBILI CEDUTI CONTR. STATO SASSARI</t>
  </si>
  <si>
    <t>08022.02.2100480035</t>
  </si>
  <si>
    <t xml:space="preserve">COMUNE DI ALES - INTER.RISAN.REC.DECR.G.R. 49/20 2007
</t>
  </si>
  <si>
    <t>08022.05.2100490202</t>
  </si>
  <si>
    <t xml:space="preserve">FPV - INTERVENTI 20.000 ABITAZIONI IN AFFITTO </t>
  </si>
  <si>
    <t>99017.01.4180500002</t>
  </si>
  <si>
    <t>ALTRE USCITE PER PARTITE DI GIRO N.A.C.</t>
  </si>
  <si>
    <t>08022.02.2100490193</t>
  </si>
  <si>
    <t>QUOTE MAN. STRAORD. ALLOGGI IN CONDOMINIO CAGLIARI</t>
  </si>
  <si>
    <t>08022.02.2100450075</t>
  </si>
  <si>
    <t>QUOTE MAN. STRAORD. ALLOGGI IN CONDOMINIO CARBONIA</t>
  </si>
  <si>
    <t>08022.02.2100460026</t>
  </si>
  <si>
    <t>QUOTE MAN. STRAORD. ALLOGGI IN CONDOMINIO SASSARI</t>
  </si>
  <si>
    <t>08022.02.2100473308</t>
  </si>
  <si>
    <t>QUOTE MAN. STRAORD. ALLOGGI IN CONDOMINIO NUORO</t>
  </si>
  <si>
    <t>08022.02.2100473309</t>
  </si>
  <si>
    <t>QUOTE BONUS EFFICIENTAMENTO ENERGETICO NUORO</t>
  </si>
  <si>
    <t>08022.02.2101200003</t>
  </si>
  <si>
    <t xml:space="preserve">SUPERBONUS 110 - EFFICIENTAMENTO ENERGETICO FABBRICATI ERP </t>
  </si>
  <si>
    <t>08022.05.3170500018</t>
  </si>
  <si>
    <t>FPV - POR FESR 2014-2020 LINEA 2  SASSARI, PIAZZA LEONCAVALLO</t>
  </si>
  <si>
    <t>08021.01.1020100036</t>
  </si>
  <si>
    <t>VERSAMENTI  F.DO TESORERIA INPS</t>
  </si>
  <si>
    <t>08021.01.1020100037</t>
  </si>
  <si>
    <t>CONTRIBUTI F.I.T.Q.</t>
  </si>
  <si>
    <t>99017.01.4180200005</t>
  </si>
  <si>
    <t>F.I.T.Q.</t>
  </si>
  <si>
    <t>01111.10.1040300010</t>
  </si>
  <si>
    <t>COPERTURE ASSICURATIVE DIRIGENTI RUOLO UNICO RAS</t>
  </si>
  <si>
    <t>08022.02.2100460027</t>
  </si>
  <si>
    <t>MANUTENZIONE STRAORDINARIA LOCALI HUB VACCINALE SASSARI</t>
  </si>
  <si>
    <t>08022.02.2100480036</t>
  </si>
  <si>
    <t xml:space="preserve">RICONV. ERP N.3 ALLOGGI VIA NORA 2 ORISTANO L.560/93 2^Progr. DGR 12/59_2022 </t>
  </si>
  <si>
    <t>08022.02.2100480037</t>
  </si>
  <si>
    <t>CONSOLID. 2 ALLOGGI MASULLAS, VIA DESOGUS L.560 - 2^Progr. DGR 12/59_2022</t>
  </si>
  <si>
    <t>08022.02.2100480038</t>
  </si>
  <si>
    <t>MAN.STRAORD. 32 ALLOGGI, VIA KENNEDY N.9/11/13/13A ORISTANO L.560 - 2^Progr. DGR 12/59_2022</t>
  </si>
  <si>
    <t>08022.02.2100480039</t>
  </si>
  <si>
    <t>MAN.STRAORD. 20 ALLOGGI, VIA PRINETTI N.6/8 ORISTANO L.560 - 2^Progr. DGR 12/59_2022</t>
  </si>
  <si>
    <t>08022.02.2100360045</t>
  </si>
  <si>
    <t>INT. COMPLETAM. 56 ALLOGGI VIA G. DELEDDA SASSARI - L.560/93 2^Progr. DGR 12/59_2022</t>
  </si>
  <si>
    <t>08022.02.2100460028</t>
  </si>
  <si>
    <t>08022.02.2100460029</t>
  </si>
  <si>
    <t>08022.02.2100460030</t>
  </si>
  <si>
    <t>08022.02.2100460031</t>
  </si>
  <si>
    <t>08022.02.2100460032</t>
  </si>
  <si>
    <t>08022.02.2100373100</t>
  </si>
  <si>
    <t>08022.02.2100373110</t>
  </si>
  <si>
    <t>08022.02.2100373111</t>
  </si>
  <si>
    <t>08022.02.2100373109</t>
  </si>
  <si>
    <t>08022.02.2100473310</t>
  </si>
  <si>
    <t>08022.02.2100473311</t>
  </si>
  <si>
    <t>08022.02.2100490194</t>
  </si>
  <si>
    <t>08022.02.2100490195</t>
  </si>
  <si>
    <t>08022.02.2100490196</t>
  </si>
  <si>
    <t>08022.02.2100490197</t>
  </si>
  <si>
    <t>08022.02.2100490198</t>
  </si>
  <si>
    <t>08022.02.2100490199</t>
  </si>
  <si>
    <t>08022.02.2100450076</t>
  </si>
  <si>
    <t>08022.02.2101290002</t>
  </si>
  <si>
    <t>08022.02.2101290003</t>
  </si>
  <si>
    <t>08022.02.2101270001</t>
  </si>
  <si>
    <t>08022.02.2101270002</t>
  </si>
  <si>
    <t>08022.02.2101050001</t>
  </si>
  <si>
    <t>PROGRAMMA DI RECUPERO L.80/2014 linea a) CARBONIA - DGR 48/23 10.12.2021</t>
  </si>
  <si>
    <t>08022.02.2101080001</t>
  </si>
  <si>
    <t>08022.02.2101060001</t>
  </si>
  <si>
    <t>08022.02.2100360046</t>
  </si>
  <si>
    <t>08022.02.2100473312</t>
  </si>
  <si>
    <t>ABBATTIMENTO BARRIERE ARCHITETTONICHE NUORO</t>
  </si>
  <si>
    <t>08022.02.2100490200</t>
  </si>
  <si>
    <t>ELIMINAZIONE BARRIERE ARCHITETTONICHE CAGLIARI - L.560/93 DGR 29/1 12.06.2015</t>
  </si>
  <si>
    <t>08022.02.2100490201</t>
  </si>
  <si>
    <t>PROGR.  RECUPERI CAGLIARI - L.560/93 DGR 29/1 12.06.2015</t>
  </si>
  <si>
    <t>01111.03.1040200010</t>
  </si>
  <si>
    <t>SMALTIMENTO APPARECCHIATURE ELETTRONICHE ESAUSTE (RAEE)</t>
  </si>
  <si>
    <t>01111.03.1040200011</t>
  </si>
  <si>
    <t>COMPLETAMENTO DEL CENSIMENTO GENERALE DELL'ARCHIVIO STORICO E DI DEPOSITO - CAGLIARI</t>
  </si>
  <si>
    <t>08022.02.2101200004</t>
  </si>
  <si>
    <t>ADEGUAMENTO LOCALI ARCHIVIO DI DEPOSITO CAGLIARI VIA BATTISTI</t>
  </si>
  <si>
    <t>08021.03.1050400020</t>
  </si>
  <si>
    <t xml:space="preserve">FONDO INNOVAZIONE ART. 113 COMMA 4 D.LGS N.50/2016 </t>
  </si>
  <si>
    <t>08021.10.1060300002</t>
  </si>
  <si>
    <t>SPESE PER SANZIONI A CARICO DELL'ENTE SAG</t>
  </si>
  <si>
    <t>08021.10.1060300003</t>
  </si>
  <si>
    <t>SPESE PER SANZIONI A CARICO DELL'ENTE SERFIC</t>
  </si>
  <si>
    <t>08021.10.1060350001</t>
  </si>
  <si>
    <t>SPESE PER SANZIONI A CARICO DELL'ENTE STTCI</t>
  </si>
  <si>
    <t>08021.10.1060350002</t>
  </si>
  <si>
    <t>SPESE PER SANZIONI A CARICO DELL'ENTE STACI</t>
  </si>
  <si>
    <t>08021.10.1060360001</t>
  </si>
  <si>
    <t>SPESE PER SANZIONI A CARICO DELL'ENTE STTSS</t>
  </si>
  <si>
    <t>08021.10.1060360002</t>
  </si>
  <si>
    <t>SPESE PER SANZIONI A CARICO DELL'ENTE STASS</t>
  </si>
  <si>
    <t>08021.10.1060370001</t>
  </si>
  <si>
    <t>SPESE PER SANZIONI A CARICO DELL'ENTE STTNU</t>
  </si>
  <si>
    <t>08021.10.1060370002</t>
  </si>
  <si>
    <t>SPESE PER SANZIONI A CARICO DELL'ENTE STANU</t>
  </si>
  <si>
    <t>08021.10.1060380001</t>
  </si>
  <si>
    <t>SPESE PER SANZIONI A CARICO DELL'ENTE STTOR</t>
  </si>
  <si>
    <t>08021.10.1060380002</t>
  </si>
  <si>
    <t>SPESE PER SANZIONI A CARICO DELL'ENTE STAOR</t>
  </si>
  <si>
    <t>08021.10.1060390001</t>
  </si>
  <si>
    <t>SPESE PER SANZIONI A CARICO DELL'ENTE STTCA</t>
  </si>
  <si>
    <t>08021.10.1060390002</t>
  </si>
  <si>
    <t>SPESE PER SANZIONI A CARICO DELL'ENTE STACA</t>
  </si>
  <si>
    <t>08022.02.2101080002</t>
  </si>
  <si>
    <t>08022.02.2101080003</t>
  </si>
  <si>
    <t>08022.02.2100790003</t>
  </si>
  <si>
    <t>08022.02.2100790004</t>
  </si>
  <si>
    <t>08022.02.2100790005</t>
  </si>
  <si>
    <t>08022.05.2100490215</t>
  </si>
  <si>
    <t>FPV - CANONE MODERATO COMUNE DI USSARAMANNA</t>
  </si>
  <si>
    <t>20031.10.1090100009</t>
  </si>
  <si>
    <t>FONDO RINNOVO CONTRATTUALI DIPENDENTI</t>
  </si>
  <si>
    <t>20031.10.1090100010</t>
  </si>
  <si>
    <t>FONDO RINNOVO CONTRATTUALI DIRIGENTI</t>
  </si>
  <si>
    <t>08021.01.2140100002</t>
  </si>
  <si>
    <t>T.F.R. INDENNITA' A CARICO DELL'ENTE</t>
  </si>
  <si>
    <t>08021.02.1070150007</t>
  </si>
  <si>
    <t>IMU CONTENZIOSO</t>
  </si>
  <si>
    <t>08023.04.3170300002</t>
  </si>
  <si>
    <t>RIVERSAMENTO FONDO PER L'E.R.P.</t>
  </si>
  <si>
    <t>08022.02.2101290010</t>
  </si>
  <si>
    <t xml:space="preserve">MANUTENZIONE STRAORDINARIA SEDI CAGLIARI
</t>
  </si>
  <si>
    <t>08022.02.2100450077</t>
  </si>
  <si>
    <t>ABBATTIMENTO BARRIERE ARCHITETTONICHE CARBONIA</t>
  </si>
  <si>
    <t>08022.02.2100490212</t>
  </si>
  <si>
    <t>ABBATTIMENTO BARRIERE ARCHITETTONICHE CAGLIARI</t>
  </si>
  <si>
    <t>08022.02.2100480040</t>
  </si>
  <si>
    <t>ABBATTIMENTO BARRIERE ARCHITETTONICHE ORISTANO</t>
  </si>
  <si>
    <t>08022.02.2100460033</t>
  </si>
  <si>
    <t>ABBATTIMENTO BARRIERE ARCHITETTONICHE SASSARI</t>
  </si>
  <si>
    <t>01031.03.1040200025</t>
  </si>
  <si>
    <t>01031.03.1040200026</t>
  </si>
  <si>
    <t xml:space="preserve">LIBRI, GIORNALI E RIVISTE </t>
  </si>
  <si>
    <t>01031.03.1040200027</t>
  </si>
  <si>
    <t>SPESE MINUTE PER BENI DI CONSUMO E ATTREZZATURE</t>
  </si>
  <si>
    <t>01031.03.1040200028</t>
  </si>
  <si>
    <t>SPESE POSTALI E DI NOTIFICA, VALORI BOLLATI</t>
  </si>
  <si>
    <t>08021.02.1070150008</t>
  </si>
  <si>
    <t>IMU ALLOGGI ERP</t>
  </si>
  <si>
    <t>08021.03.1040350004</t>
  </si>
  <si>
    <t>SERVIZI DI SUPPORTO SPECIALISTICO</t>
  </si>
  <si>
    <t>08022.02.2100350013</t>
  </si>
  <si>
    <t>ACQUISIZIONE AREE - UTILIZZO FONDI CER CARBONIA</t>
  </si>
  <si>
    <t>08021.01.1020190001</t>
  </si>
  <si>
    <t>INCENTIVI AL PERSONALE ART. 113 D.LGS. 50/2016 - STTCA</t>
  </si>
  <si>
    <t>08021.01.1020190002</t>
  </si>
  <si>
    <t>ONERI PREVIDENZIALI SU INCENTIVI AL PERSONALE ART. 113 D.LGS. 50/2016 - STTCA</t>
  </si>
  <si>
    <t>08021.03.1020190003</t>
  </si>
  <si>
    <t xml:space="preserve">INCENTIVI INNOVAZIONE - FORMAZIONE - STTCA </t>
  </si>
  <si>
    <t>08021.03.1040290001</t>
  </si>
  <si>
    <t xml:space="preserve">INCENTIVI INNOVAZIONE - BENI DI CONSUMO - STTCA </t>
  </si>
  <si>
    <t>08021.02.1070100006</t>
  </si>
  <si>
    <t>TASSE AUTOMOBILISTICHE - AUTOVETTURE DI SERVIZIO</t>
  </si>
  <si>
    <t>08021.01.1020150001</t>
  </si>
  <si>
    <t>INCENTIVI AL PERSONALE ART. 113 D.LGS. 50/2016 - STTCI</t>
  </si>
  <si>
    <t>08021.01.1020150002</t>
  </si>
  <si>
    <t>ONERI PREVIDENZIALI SU INCENTIVI AL PERSONALE ART. 113 D.LGS. 50/2016 - STTCI</t>
  </si>
  <si>
    <t>08021.03.1020150003</t>
  </si>
  <si>
    <t xml:space="preserve">INCENTIVI INNOVAZIONE - FORMAZIONE - STTCI </t>
  </si>
  <si>
    <t>08021.03.1040250001</t>
  </si>
  <si>
    <t xml:space="preserve">INCENTIVI INNOVAZIONE - BENI DI CONSUMO - STTCI </t>
  </si>
  <si>
    <t>08021.01.1020110001</t>
  </si>
  <si>
    <t>INCENTIVI AL PERSONALE ART. 113 D.LGS. 50/2016 - SERFIC</t>
  </si>
  <si>
    <t>08021.01.1020110002</t>
  </si>
  <si>
    <t>ONERI PREVIDENZIALI SU INCENTIVI AL PERSONALE ART. 113 D.LGS. 50/2016 - SERFIC</t>
  </si>
  <si>
    <t>08021.03.1020110003</t>
  </si>
  <si>
    <t xml:space="preserve">INCENTIVI INNOVAZIONE - FORMAZIONE - SERFIC </t>
  </si>
  <si>
    <t>08021.01.1020170001</t>
  </si>
  <si>
    <t>INCENTIVI AL PERSONALE ART. 113 D.LGS. 50/2016 - STTNU</t>
  </si>
  <si>
    <t>ONERI PREVIDENZIALI SU INCENTIVI AL PERSONALE ART. 113 D.LGS. 50/2016 - STTNU</t>
  </si>
  <si>
    <t>08022.02.2101050002</t>
  </si>
  <si>
    <t>PIANO REG INFRASTR RECUPERO ALLOGGI DI RISULTA CARBONIA DGR 26/11 2023</t>
  </si>
  <si>
    <t>08022.05.2101050002</t>
  </si>
  <si>
    <t>FPV - PIANO REG INFRASTR RECUPERO ALLOGGI DI RISULTA CARBONIA DGR 26/11 2023</t>
  </si>
  <si>
    <t>08022.02.2101090001</t>
  </si>
  <si>
    <t>PIANO REG INFRASTR RECUPERO ALLOGGI DI RISULTA CAGLIARI DGR 26/11 2023</t>
  </si>
  <si>
    <t>08022.05.2101090001</t>
  </si>
  <si>
    <t>FPV - PIANO REG INFRASTR RECUPERO ALLOGGI DI RISULTA CAGLIARI DGR 26/11 2023</t>
  </si>
  <si>
    <t>08022.02.2101080004</t>
  </si>
  <si>
    <t>PIANO REG INFRASTR RECUPERO ALLOGGI DI RISULTA ORISTANO DGR 26/11 2023</t>
  </si>
  <si>
    <t>08022.05.2101080004</t>
  </si>
  <si>
    <t>FPV - PIANO REG INFRASTR RECUPERO ALLOGGI DI RISULTA ORISTANO DGR 26/11 2023</t>
  </si>
  <si>
    <t>Codifica</t>
  </si>
  <si>
    <t>Descrizione</t>
  </si>
  <si>
    <t>Reponsabile PEG</t>
  </si>
  <si>
    <t>Assestato</t>
  </si>
  <si>
    <t>Impegnato</t>
  </si>
  <si>
    <t>Prenotato</t>
  </si>
  <si>
    <t>Note</t>
  </si>
  <si>
    <t>Titolo</t>
  </si>
  <si>
    <t>Categoria</t>
  </si>
  <si>
    <t>Gruppo</t>
  </si>
  <si>
    <t>Accertato</t>
  </si>
  <si>
    <t>Responsabile PEG</t>
  </si>
  <si>
    <t>Entrate</t>
  </si>
  <si>
    <t>Uscite</t>
  </si>
  <si>
    <t>Differenza</t>
  </si>
  <si>
    <t>Applicazione avanzo vincolato</t>
  </si>
  <si>
    <t>FPV</t>
  </si>
  <si>
    <t>Servizio</t>
  </si>
  <si>
    <t>Tipologia entrata</t>
  </si>
  <si>
    <t>Tipologia spesa</t>
  </si>
  <si>
    <t>CAPITALE</t>
  </si>
  <si>
    <t>Previsione</t>
  </si>
  <si>
    <t>Variazione</t>
  </si>
  <si>
    <t>Definitivo</t>
  </si>
  <si>
    <t>PREVISIONE</t>
  </si>
  <si>
    <t>DEFINITIVO</t>
  </si>
  <si>
    <t>207.301,38 fonte RU</t>
  </si>
  <si>
    <t>VOCI STIPENDIALI PERSONALE DIRIGENTE TEMPO DETERMINATO</t>
  </si>
  <si>
    <t>48.084,82 fonte RU</t>
  </si>
  <si>
    <t>RETRIBUZIONE DI POSIZIONE PERSONALE DIRIGENTE TEMPO DETERMINATO</t>
  </si>
  <si>
    <t>84.692,16 fonte RU</t>
  </si>
  <si>
    <t>avanzo accantonato SCB</t>
  </si>
  <si>
    <t>08021.01.1020100038</t>
  </si>
  <si>
    <t>INDENNITA' DI SOSTITUZIONE</t>
  </si>
  <si>
    <t>209.223,85 fonte RU</t>
  </si>
  <si>
    <t xml:space="preserve">350.000 fonte RU ma solo limite </t>
  </si>
  <si>
    <t>n. 3 cessazioni previste nel 2024 fonte RU + anticipazioni TFR</t>
  </si>
  <si>
    <t>274338,84 fonte RU con adesione al 100%</t>
  </si>
  <si>
    <t>1.814.205,58 fonte RU agg 17/10/23</t>
  </si>
  <si>
    <t>570.800,03 fonte RU agg 17/10/23</t>
  </si>
  <si>
    <t>240.424,10 fonte RU agg 17/10/23</t>
  </si>
  <si>
    <t>235.869,60 fonte RU</t>
  </si>
  <si>
    <t>118.081,60 fonte RU</t>
  </si>
  <si>
    <t>414.362,69 fonte RU agg 17/10/23</t>
  </si>
  <si>
    <t>1.708.970,57 (2024) 1.755.787,24 (2025) 1.755.787,24 (2026) fonte RU</t>
  </si>
  <si>
    <t>385.634,82 fonte RU agg 17/10/23</t>
  </si>
  <si>
    <t>384.868,23 fonte RU agg 17/10/23 - lato entrata 800,00</t>
  </si>
  <si>
    <t>5.774.074,04 fonte RU agg 17/10/23 di cui spostati 400.000 nei comandati out</t>
  </si>
  <si>
    <t>saldo + acconti</t>
  </si>
  <si>
    <t xml:space="preserve">RIEPILOGO APPLICAZIONE AVANZO ACCANTONATO  </t>
  </si>
  <si>
    <t>Capitolo di bilancio</t>
  </si>
  <si>
    <t>Quota vincolata applicata</t>
  </si>
  <si>
    <t>Fondo contenzioso</t>
  </si>
  <si>
    <t>08021.02.1070150004</t>
  </si>
  <si>
    <t>Avanzo applicato a quote accantonate - fondo contenzioso</t>
  </si>
  <si>
    <t>Altri accantonamenti</t>
  </si>
  <si>
    <t xml:space="preserve">CONTRIBUTI OBBLIGATORI PER IL PERSONALE </t>
  </si>
  <si>
    <t>08201.01.1020100012</t>
  </si>
  <si>
    <t>FONDO ART.18 L. 109/94 - INCENTIVI AI DIPENDENTI</t>
  </si>
  <si>
    <t>Avanzo applicato a quote accantonate - altri accantonamenti</t>
  </si>
  <si>
    <t>TOTALE</t>
  </si>
  <si>
    <t>Applicazione avanzo accantonato</t>
  </si>
  <si>
    <t>Fonte RU agg 18/10/2023</t>
  </si>
  <si>
    <t>SCBRU</t>
  </si>
  <si>
    <t>VERSAMENTI F.DO TESORERIA INPS</t>
  </si>
  <si>
    <t>STTNU</t>
  </si>
  <si>
    <t>STTCI</t>
  </si>
  <si>
    <t>STTSS</t>
  </si>
  <si>
    <t>STTOR</t>
  </si>
  <si>
    <t>STTCA</t>
  </si>
  <si>
    <t>UTA 10 ALLOGGI D.G.R. 71/32</t>
  </si>
  <si>
    <t>DG</t>
  </si>
  <si>
    <t>STRAORD</t>
  </si>
  <si>
    <t>INCENTIVI</t>
  </si>
  <si>
    <t>PDGIRO</t>
  </si>
  <si>
    <t>FONDO</t>
  </si>
  <si>
    <t>CANONI</t>
  </si>
  <si>
    <t>FSOCIALE</t>
  </si>
  <si>
    <t>VENDITA</t>
  </si>
  <si>
    <t>RIMBORSI</t>
  </si>
  <si>
    <t>ALTRI PROVENTI</t>
  </si>
  <si>
    <t>incremento € 300.000,00 dovuto ai conguagli per aggiornamento redditi (prot. 40082/2023)</t>
  </si>
  <si>
    <t>incremento € 50.000,00 nell'anno in corso dovuto all'assegnazione di nuovi garage e adeguamento indice istat  (prot. 40082/2023)</t>
  </si>
  <si>
    <t>previsioni aggiornate come da nota prot.39581/2023 STANU</t>
  </si>
  <si>
    <t xml:space="preserve">Incremento annuale di € 100.000,00 </t>
  </si>
  <si>
    <t xml:space="preserve">Incremento annuale di € 50.000,00 </t>
  </si>
  <si>
    <t>Incremento annuale di € 500.000,00 - previsioni aggiornate come da nota prot.39581/2023 STANU</t>
  </si>
  <si>
    <t>Decremento annuale di - € 70.000 - previsioni aggiornate come da nota prot.39581/2023 STANU</t>
  </si>
  <si>
    <t>Decremento annuale di - € 300.000 - previsioni aggiornate come da nota prot.40331/2023 STACA</t>
  </si>
  <si>
    <t>Incremento annuale di  € 40.000 - previsioni aggiornate come da nota prot.40331/2023 STACA</t>
  </si>
  <si>
    <t>previsioni confermate con nota prot.40331/2023 STACA</t>
  </si>
  <si>
    <t>08022.05.2100480035</t>
  </si>
  <si>
    <t>FPV - COMUNE DI ALES - INTER.RISAN.REC.DECR.G.R. 49/20 2007</t>
  </si>
  <si>
    <t>08022.02.2100372727</t>
  </si>
  <si>
    <t>BELVI' COMPL.INTERV.L.179/92</t>
  </si>
  <si>
    <t>08022.02.2100373404</t>
  </si>
  <si>
    <t>BELVI' - COSTI DIRETTI PIANO STRAORD.</t>
  </si>
  <si>
    <t>Applicazione quote accantonate</t>
  </si>
  <si>
    <t>Applicazione quote vincolate</t>
  </si>
  <si>
    <t>CDR</t>
  </si>
  <si>
    <t>Capitolo di spesa</t>
  </si>
  <si>
    <t>Risorse vincolate nel risultato presunto al 31/12/2022 applicate al primo esercizio del bilancio di previsione</t>
  </si>
  <si>
    <t>Vincoli derivanti da leggi e principi contabili</t>
  </si>
  <si>
    <t>titolo 2</t>
  </si>
  <si>
    <t>titolo 3</t>
  </si>
  <si>
    <t>RIVERSAMENTO ANTICIPAZIONI RAS FONDI L. 560/93 CAGLIARI</t>
  </si>
  <si>
    <t>Totale applicazione quote vincolate da leggi e principi contabili</t>
  </si>
  <si>
    <t>Vincoli derivanti da trasferimenti</t>
  </si>
  <si>
    <t>interventi di recupero L.80/2014 linea a) - SASSARI</t>
  </si>
  <si>
    <t>POR FESR 2014-2020 LINEA 2 MACOMER VIA OSLO</t>
  </si>
  <si>
    <t>POR FESR 2014-2020 LINEA 2 NUORO VIA FUNTANIA BUDDIA</t>
  </si>
  <si>
    <t>INTERV. COSTR. ED. AGEV. 25 ALL. MACOMER L.179/92</t>
  </si>
  <si>
    <t>08022.02.2100480025</t>
  </si>
  <si>
    <t>BARESSA/RECUPERI FONDI L.560 ANNI 2011-2014</t>
  </si>
  <si>
    <t>COMUNE DI ALES - INTER.RISAN.REC.DECR.G.R. 49/20 2007</t>
  </si>
  <si>
    <t>PABILLONIS</t>
  </si>
  <si>
    <t>SAN NICOLO' GERREI 4 ALLOGGI</t>
  </si>
  <si>
    <t>Totale applicazione quote vincolate da trasferimenti</t>
  </si>
  <si>
    <t>TOTALE QUOTE VINCOLATE APPLICATE AL BILANCIO DI PREVISIONE</t>
  </si>
  <si>
    <t>OSINI CORR.APP. PROGR. STR.</t>
  </si>
  <si>
    <t>OSINI COSTI DIR. PROGR. STR.</t>
  </si>
  <si>
    <t>DETTAGLIO COPERTURA FONDO PLURIENNALE VINCOLATO</t>
  </si>
  <si>
    <t>BANDO 20.000 ALLOGGI IN AFFITTO ORISTANO</t>
  </si>
  <si>
    <t>08022.02.2101480003</t>
  </si>
  <si>
    <t>08022.02.2101080005</t>
  </si>
  <si>
    <t>PIANO REG INFRASTR RECUPERO PAULILATINO VIA LIBERTA'  DGR 26/11 2023</t>
  </si>
  <si>
    <t>08022.02.2101080006</t>
  </si>
  <si>
    <t>PIANO REG INFRASTR RECUPERO ARDAULI LOC. CORONGIU E CABRAS  DGR 26/11 2023</t>
  </si>
  <si>
    <t>08022.02.2101080007</t>
  </si>
  <si>
    <t>PIANO REG INFRASTR RECUPERO BARESSA VIA MARCONI 14  DGR 26/11 2023</t>
  </si>
  <si>
    <t>08022.02.2101080008</t>
  </si>
  <si>
    <t>PIANO REG INFRASTR RICONVERSIONE LOC COMM.LI ORISTANO VIA NORA  DGR 26/11 2023</t>
  </si>
  <si>
    <t>08022.02.2101080009</t>
  </si>
  <si>
    <t>PIANO REG INFRASTR COMPLETAMENTO INT ALES CORSO CATTEDRALE  DGR 26/11 2023</t>
  </si>
  <si>
    <t>08022.02.2101080010</t>
  </si>
  <si>
    <t>PIANO REG INFRASTR RECUPERO RUINAS VIA SAN GIORGIO DGR 26/11 2023</t>
  </si>
  <si>
    <t>08022.05.2101080005</t>
  </si>
  <si>
    <t>08022.05.2101080006</t>
  </si>
  <si>
    <t>08022.05.2101080007</t>
  </si>
  <si>
    <t>08022.05.2101080008</t>
  </si>
  <si>
    <t>08022.05.2101080009</t>
  </si>
  <si>
    <t>08022.05.2101080010</t>
  </si>
  <si>
    <t>FPV - PIANO REG INFRASTR RECUPERO PAULILATINO VIA LIBERTA'  DGR 26/11 2023</t>
  </si>
  <si>
    <t>FPV - PIANO REG INFRASTR RECUPERO ARDAULI LOC. CORONGIU E CABRAS  DGR 26/11 2023</t>
  </si>
  <si>
    <t>FPV - PIANO REG INFRASTR RECUPERO BARESSA VIA MARCONI 14  DGR 26/11 2023</t>
  </si>
  <si>
    <t>FPV - PIANO REG INFRASTR RICONVERSIONE LOC COMM.LI ORISTANO VIA NORA  DGR 26/11 2023</t>
  </si>
  <si>
    <t>FPV - PIANO REG INFRASTR COMPLETAMENTO INT ALES CORSO CATTEDRALE  DGR 26/11 2023</t>
  </si>
  <si>
    <t>FPV - PIANO REG INFRASTR RECUPERO RUINAS VIA SAN GIORGIO DGR 26/11 2023</t>
  </si>
  <si>
    <t>08022.02.2101070001</t>
  </si>
  <si>
    <t>08022.02.2101070002</t>
  </si>
  <si>
    <t>08022.02.2101070003</t>
  </si>
  <si>
    <t>08022.02.2101070004</t>
  </si>
  <si>
    <t>08022.02.2101070005</t>
  </si>
  <si>
    <t>08022.02.2101070006</t>
  </si>
  <si>
    <t>08022.02.2101070007</t>
  </si>
  <si>
    <t>PIANO REG INFRASTR RECUPERO ALLOGGI DI RISULTA NUORO DGR 26/11 2023</t>
  </si>
  <si>
    <t>PIANO REG INFRASTR RECUPERO NUORO VIA BACH DGR 26/11 2023</t>
  </si>
  <si>
    <t>PIANO REG INFRASTR RECUPERO NUORO VIA FUNTANA BUDDIA DGR 26/11 2023</t>
  </si>
  <si>
    <t>PIANO REG INFRASTR RECUPERO NUORO VIA VERACHI F. 623 DGR 26/11 2023</t>
  </si>
  <si>
    <t>PIANO REG INFRASTR RECUPERO NUORO VIA VERACHI F. 624 DGR 26/11 2023</t>
  </si>
  <si>
    <t>PIANO REG INFRASTR RECUPERO NUORO VIA OLBIA DGR 26/11 2023</t>
  </si>
  <si>
    <t>PIANO REG INFRASTR RECUPERO NUORO PIAZZA MARIO SOLDATI DGR 26/11 2023</t>
  </si>
  <si>
    <t>08022.05.2101070001</t>
  </si>
  <si>
    <t>08022.05.2101070002</t>
  </si>
  <si>
    <t>08022.05.2101070003</t>
  </si>
  <si>
    <t>08022.05.2101070004</t>
  </si>
  <si>
    <t>08022.05.2101070005</t>
  </si>
  <si>
    <t>08022.05.2101070006</t>
  </si>
  <si>
    <t>FPV - PIANO REG INFRASTR RECUPERO ALLOGGI DI RISULTA NUORO DGR 26/11 2023</t>
  </si>
  <si>
    <t>FPV - PIANO REG INFRASTR RECUPERO NUORO VIA BACH DGR 26/11 2023</t>
  </si>
  <si>
    <t>FPV - PIANO REG INFRASTR RECUPERO NUORO VIA FUNTANA BUDDIA DGR 26/11 2023</t>
  </si>
  <si>
    <t>FPV - PIANO REG INFRASTR RECUPERO NUORO VIA VERACHI F. 623 DGR 26/11 2023</t>
  </si>
  <si>
    <t>FPV - PIANO REG INFRASTR RECUPERO NUORO VIA VERACHI F. 624 DGR 26/11 2023</t>
  </si>
  <si>
    <t>FPV - PIANO REG INFRASTR RECUPERO NUORO VIA OLBIA DGR 26/11 2023</t>
  </si>
  <si>
    <t>08022.02.2101060002</t>
  </si>
  <si>
    <t>08022.02.2101060003</t>
  </si>
  <si>
    <t>08022.02.2101060004</t>
  </si>
  <si>
    <t>08022.02.2101060005</t>
  </si>
  <si>
    <t>08022.02.2101060006</t>
  </si>
  <si>
    <t>08022.02.2101060007</t>
  </si>
  <si>
    <t>08022.02.2101060008</t>
  </si>
  <si>
    <t>PIANO REG INFRASTR RECUPERO ALLOGGI DI RISULTA SASSARI DGR 26/11 2023</t>
  </si>
  <si>
    <t>PIANO REG INFRASTR RECUPERO ALGHERO VIA DE GASPERI DGR 26/11 2023</t>
  </si>
  <si>
    <t>PIANO REG INFRASTR RECUPERO OZIERI VIA SAN NICOLA DGR 26/11 2023</t>
  </si>
  <si>
    <t>PIANO REG INFRASTR RECUPERO PORTO TORRES VILL. SATELLITE PIAZZA PIEMONTE DGR 26/11 2023</t>
  </si>
  <si>
    <t>PIANO REG INFRASTR RECUPERO SASSARI VIA GIUSTI DGR 26/11 2023</t>
  </si>
  <si>
    <t>PIANO REG INFRASTR RECUPERO SASSARI VIA WASHINGTON DGR 26/11 2023</t>
  </si>
  <si>
    <t>PIANO REG INFRASTR LAVORI COMPLET OLBIA VIA PARMA VIA MODENA DGR 26/11 2023</t>
  </si>
  <si>
    <t>08022.05.2101060002</t>
  </si>
  <si>
    <t>08022.05.2101060003</t>
  </si>
  <si>
    <t>08022.05.2101060004</t>
  </si>
  <si>
    <t>08022.05.2101060005</t>
  </si>
  <si>
    <t>08022.05.2101060006</t>
  </si>
  <si>
    <t>08022.05.2101060007</t>
  </si>
  <si>
    <t>08022.05.2101060008</t>
  </si>
  <si>
    <t>FPV - PIANO REG INFRASTR RECUPERO ALLOGGI DI RISULTA SASSARI DGR 26/11 2023</t>
  </si>
  <si>
    <t>FPV - PIANO REG INFRASTR RECUPERO ALGHERO VIA DE GASPERI DGR 26/11 2023</t>
  </si>
  <si>
    <t>FPV - PIANO REG INFRASTR RECUPERO OZIERI VIA SAN NICOLA DGR 26/11 2023</t>
  </si>
  <si>
    <t>FPV - PIANO REG INFRASTR RECUPERO PORTO TORRES VILL. SATELLITE PIAZZA PIEMONTE DGR 26/11 2023</t>
  </si>
  <si>
    <t>FPV - PIANO REG INFRASTR RECUPERO SASSARI VIA GIUSTI DGR 26/11 2023</t>
  </si>
  <si>
    <t>FPV - PIANO REG INFRASTR RECUPERO SASSARI VIA WASHINGTON DGR 26/11 2023</t>
  </si>
  <si>
    <t>FPV - PIANO REG INFRASTR LAVORI COMPLET OLBIA VIA PARMA VIA MODENA DGR 26/11 2023</t>
  </si>
  <si>
    <t>FPV - UTA 10 ALLOGGI D.G.R. 71/32</t>
  </si>
  <si>
    <t>.</t>
  </si>
  <si>
    <t>ORD</t>
  </si>
  <si>
    <t>08021.10.1060300004</t>
  </si>
  <si>
    <t>INTERESSI E SANZIONI - IMU CONTENZIOSO</t>
  </si>
  <si>
    <t>08021.01.1020100017</t>
  </si>
  <si>
    <t>08021.01.1020100019</t>
  </si>
  <si>
    <t>126123,05 (2022) + 252440,07 (2023) + 370219,80 (2024) + 370219,80 (2025) + 370219,80 (2026)  fonte RU 2022-2023 inseriti nell'acc. del risultato pres di amm.ne (allegato A1)</t>
  </si>
  <si>
    <t>235512,71 (2022) + 242975,66 (2023) + 250439,28 (2024) + 250439,28 (2025) + 250439,28 (2026)fonte RU 2022-2023 inseriti nell'acc. del risultato pres di amm.ne (allegato A1)</t>
  </si>
  <si>
    <t>SERFIC</t>
  </si>
  <si>
    <t>titolo 1</t>
  </si>
  <si>
    <t>MANUTENZIONE STRAORDINARIA</t>
  </si>
  <si>
    <t>CA</t>
  </si>
  <si>
    <t>SS</t>
  </si>
  <si>
    <t>CI</t>
  </si>
  <si>
    <t>NU</t>
  </si>
  <si>
    <t>OR</t>
  </si>
  <si>
    <t>SPESA CORRENTE</t>
  </si>
  <si>
    <t xml:space="preserve">NATURA SPESA </t>
  </si>
  <si>
    <t>SERVIZIO</t>
  </si>
  <si>
    <t>AVANZO</t>
  </si>
  <si>
    <t xml:space="preserve">man straord tot </t>
  </si>
  <si>
    <t>man ord tot</t>
  </si>
  <si>
    <t>Residui</t>
  </si>
  <si>
    <t>08022.02.2100200003</t>
  </si>
  <si>
    <t>ESERCIZIO DIRITTO DI PRELAZIONE</t>
  </si>
  <si>
    <t>MANORD</t>
  </si>
  <si>
    <t>RETTIFICA ATTI E SANZIONI CATASTALI - NU</t>
  </si>
  <si>
    <t>di cui manutenzione ordinaria</t>
  </si>
  <si>
    <t>ok</t>
  </si>
  <si>
    <t>Cassa</t>
  </si>
  <si>
    <t>08022.03.2110360001</t>
  </si>
  <si>
    <t>OLBIA PINQUA - FONDI L. 560/93 - DGR 18/86 2022</t>
  </si>
  <si>
    <t>30500.99.3120960101</t>
  </si>
  <si>
    <t>80% INCENTIVI AL PERSONALE - STTSS</t>
  </si>
  <si>
    <t>30500.99.3120960102</t>
  </si>
  <si>
    <t>20% QUOTA INNOVAZIONE - STTSS</t>
  </si>
  <si>
    <t>08021.01.1020160001</t>
  </si>
  <si>
    <t>08021.01.1020160002</t>
  </si>
  <si>
    <t>INCENTIVI AL PERSONALE ART. 113 D.LGS. 50/2016 - STTSS</t>
  </si>
  <si>
    <t>ONERI PREVIDENZIALI SU INCENTIVI AL PERSONALE ART. 113 D.LGS. 50/2016 - STTSS</t>
  </si>
  <si>
    <t>08021.03.1020160003</t>
  </si>
  <si>
    <t xml:space="preserve">INCENTIVI INNOVAZIONE - FORMAZIONE - STTSS </t>
  </si>
  <si>
    <t>08021.03.1040260001</t>
  </si>
  <si>
    <t xml:space="preserve">INCENTIVI INNOVAZIONE - BENI DI CONSUMO - STTSS </t>
  </si>
  <si>
    <t>INTERVENTI C.Q.II CARBONIA</t>
  </si>
  <si>
    <t>30500.02.3120890003</t>
  </si>
  <si>
    <t>CREDITI DA IMPOSTE DIRETTE</t>
  </si>
  <si>
    <t>08021.03.1040210001</t>
  </si>
  <si>
    <t>INCENTIVI INNOVAZIONE - BENI DI CONSUMO - Serfic</t>
  </si>
  <si>
    <t>08022.02.2110210001</t>
  </si>
  <si>
    <t xml:space="preserve">INCENTIVI INNOVAZIONE - HARDWARE - SERFIC </t>
  </si>
  <si>
    <t>08022.05.2100490216</t>
  </si>
  <si>
    <t>08021.01.1020170003</t>
  </si>
  <si>
    <t>utilizzo economia Nebida (08022.02.2100450074)</t>
  </si>
  <si>
    <t>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</si>
</sst>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-410]\ * #,##0.00_-;\-[$€-410]\ * #,##0.00_-;_-[$€-410]\ * &quot;-&quot;??_-;_-@_-"/>
    <numFmt numFmtId="166" formatCode="_-* #,##0.00\ _€_-;\-* #,##0.00\ _€_-;_-* &quot;-&quot;??\ _€_-;_-@_-"/>
    <numFmt numFmtId="167" formatCode="&quot;€&quot;\ #,##0.00"/>
  </numFmts>
  <fonts count="3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0099FF"/>
      <name val="Calibri"/>
      <family val="2"/>
      <scheme val="minor"/>
    </font>
    <font>
      <sz val="10"/>
      <color rgb="FF3399FF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293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164" fontId="7" fillId="0" borderId="0" xfId="1" applyFont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0" fillId="0" borderId="1" xfId="1" applyFont="1" applyFill="1" applyBorder="1" applyAlignment="1">
      <alignment vertical="center" wrapText="1"/>
    </xf>
    <xf numFmtId="164" fontId="10" fillId="0" borderId="0" xfId="1" applyFont="1" applyFill="1" applyBorder="1" applyAlignment="1">
      <alignment vertical="center" wrapText="1"/>
    </xf>
    <xf numFmtId="164" fontId="10" fillId="0" borderId="2" xfId="1" applyFont="1" applyFill="1" applyBorder="1" applyAlignment="1">
      <alignment horizontal="left" vertical="center" wrapText="1"/>
    </xf>
    <xf numFmtId="164" fontId="10" fillId="0" borderId="2" xfId="1" applyFont="1" applyBorder="1" applyAlignment="1">
      <alignment horizontal="left" wrapText="1"/>
    </xf>
    <xf numFmtId="164" fontId="10" fillId="0" borderId="1" xfId="1" applyFont="1" applyBorder="1" applyAlignment="1">
      <alignment wrapText="1"/>
    </xf>
    <xf numFmtId="164" fontId="11" fillId="0" borderId="1" xfId="0" applyNumberFormat="1" applyFont="1" applyBorder="1" applyAlignment="1">
      <alignment wrapText="1"/>
    </xf>
    <xf numFmtId="164" fontId="11" fillId="0" borderId="0" xfId="0" applyNumberFormat="1" applyFont="1" applyAlignment="1">
      <alignment wrapText="1"/>
    </xf>
    <xf numFmtId="164" fontId="11" fillId="0" borderId="2" xfId="0" applyNumberFormat="1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164" fontId="11" fillId="0" borderId="1" xfId="1" applyFont="1" applyFill="1" applyBorder="1" applyAlignment="1">
      <alignment vertical="center" wrapText="1"/>
    </xf>
    <xf numFmtId="164" fontId="11" fillId="0" borderId="0" xfId="1" applyFont="1" applyFill="1" applyBorder="1" applyAlignment="1">
      <alignment vertical="center" wrapText="1"/>
    </xf>
    <xf numFmtId="164" fontId="10" fillId="0" borderId="0" xfId="0" applyNumberFormat="1" applyFont="1" applyAlignment="1">
      <alignment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1" applyFont="1" applyBorder="1" applyAlignment="1">
      <alignment wrapText="1"/>
    </xf>
    <xf numFmtId="164" fontId="10" fillId="0" borderId="2" xfId="0" applyNumberFormat="1" applyFont="1" applyBorder="1" applyAlignment="1">
      <alignment wrapText="1"/>
    </xf>
    <xf numFmtId="164" fontId="0" fillId="0" borderId="0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6" fillId="0" borderId="0" xfId="2" applyFont="1" applyAlignment="1">
      <alignment horizontal="center" vertical="center"/>
    </xf>
    <xf numFmtId="164" fontId="9" fillId="0" borderId="1" xfId="0" applyNumberFormat="1" applyFont="1" applyBorder="1" applyAlignment="1">
      <alignment wrapText="1"/>
    </xf>
    <xf numFmtId="164" fontId="9" fillId="0" borderId="0" xfId="0" applyNumberFormat="1" applyFont="1" applyAlignment="1">
      <alignment wrapText="1"/>
    </xf>
    <xf numFmtId="164" fontId="9" fillId="0" borderId="2" xfId="0" applyNumberFormat="1" applyFont="1" applyBorder="1" applyAlignment="1">
      <alignment wrapText="1"/>
    </xf>
    <xf numFmtId="164" fontId="9" fillId="0" borderId="1" xfId="1" applyFont="1" applyBorder="1" applyAlignment="1">
      <alignment wrapText="1"/>
    </xf>
    <xf numFmtId="164" fontId="9" fillId="0" borderId="0" xfId="1" applyFont="1" applyBorder="1" applyAlignment="1">
      <alignment wrapText="1"/>
    </xf>
    <xf numFmtId="164" fontId="9" fillId="0" borderId="2" xfId="1" applyFont="1" applyBorder="1" applyAlignment="1">
      <alignment wrapText="1"/>
    </xf>
    <xf numFmtId="0" fontId="11" fillId="0" borderId="1" xfId="0" quotePrefix="1" applyFont="1" applyBorder="1" applyAlignment="1">
      <alignment horizontal="center"/>
    </xf>
    <xf numFmtId="0" fontId="10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4" fontId="6" fillId="0" borderId="0" xfId="1" applyFont="1" applyBorder="1"/>
    <xf numFmtId="164" fontId="6" fillId="0" borderId="2" xfId="1" applyFont="1" applyBorder="1"/>
    <xf numFmtId="164" fontId="7" fillId="0" borderId="0" xfId="1" applyFont="1" applyBorder="1"/>
    <xf numFmtId="0" fontId="5" fillId="0" borderId="1" xfId="0" applyFont="1" applyBorder="1" applyAlignment="1">
      <alignment horizontal="center"/>
    </xf>
    <xf numFmtId="164" fontId="6" fillId="0" borderId="1" xfId="1" applyFont="1" applyBorder="1"/>
    <xf numFmtId="0" fontId="0" fillId="0" borderId="2" xfId="0" applyBorder="1"/>
    <xf numFmtId="0" fontId="5" fillId="0" borderId="0" xfId="0" quotePrefix="1" applyFont="1" applyAlignment="1">
      <alignment horizontal="center"/>
    </xf>
    <xf numFmtId="0" fontId="5" fillId="0" borderId="2" xfId="0" quotePrefix="1" applyFont="1" applyBorder="1" applyAlignment="1">
      <alignment horizontal="center"/>
    </xf>
    <xf numFmtId="164" fontId="6" fillId="2" borderId="0" xfId="1" applyFont="1" applyFill="1" applyProtection="1">
      <protection locked="0"/>
    </xf>
    <xf numFmtId="164" fontId="6" fillId="2" borderId="2" xfId="1" applyFont="1" applyFill="1" applyBorder="1" applyProtection="1">
      <protection locked="0"/>
    </xf>
    <xf numFmtId="164" fontId="6" fillId="2" borderId="1" xfId="1" applyFont="1" applyFill="1" applyBorder="1" applyProtection="1">
      <protection locked="0"/>
    </xf>
    <xf numFmtId="164" fontId="6" fillId="2" borderId="0" xfId="1" applyFont="1" applyFill="1" applyBorder="1" applyProtection="1">
      <protection locked="0"/>
    </xf>
    <xf numFmtId="0" fontId="6" fillId="3" borderId="2" xfId="0" applyFont="1" applyFill="1" applyBorder="1" applyProtection="1">
      <protection locked="0"/>
    </xf>
    <xf numFmtId="164" fontId="10" fillId="0" borderId="2" xfId="1" applyFont="1" applyBorder="1" applyAlignment="1" applyProtection="1">
      <alignment horizontal="left" wrapText="1"/>
      <protection locked="0"/>
    </xf>
    <xf numFmtId="164" fontId="9" fillId="0" borderId="2" xfId="0" applyNumberFormat="1" applyFont="1" applyBorder="1" applyAlignment="1" applyProtection="1">
      <alignment horizontal="left" wrapText="1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164" fontId="12" fillId="2" borderId="0" xfId="1" applyFont="1" applyFill="1" applyProtection="1">
      <protection locked="0"/>
    </xf>
    <xf numFmtId="0" fontId="12" fillId="3" borderId="2" xfId="0" applyFont="1" applyFill="1" applyBorder="1" applyProtection="1">
      <protection locked="0"/>
    </xf>
    <xf numFmtId="0" fontId="12" fillId="0" borderId="0" xfId="0" applyFont="1"/>
    <xf numFmtId="44" fontId="0" fillId="0" borderId="0" xfId="0" applyNumberFormat="1"/>
    <xf numFmtId="164" fontId="12" fillId="0" borderId="1" xfId="1" applyFont="1" applyBorder="1"/>
    <xf numFmtId="164" fontId="12" fillId="0" borderId="0" xfId="1" applyFont="1" applyBorder="1"/>
    <xf numFmtId="164" fontId="12" fillId="0" borderId="2" xfId="1" applyFont="1" applyBorder="1"/>
    <xf numFmtId="44" fontId="6" fillId="0" borderId="0" xfId="0" applyNumberFormat="1" applyFont="1"/>
    <xf numFmtId="164" fontId="13" fillId="2" borderId="0" xfId="1" applyFont="1" applyFill="1" applyProtection="1">
      <protection locked="0"/>
    </xf>
    <xf numFmtId="164" fontId="14" fillId="2" borderId="0" xfId="1" applyFont="1" applyFill="1" applyProtection="1">
      <protection locked="0"/>
    </xf>
    <xf numFmtId="164" fontId="15" fillId="2" borderId="0" xfId="1" applyFont="1" applyFill="1" applyProtection="1">
      <protection locked="0"/>
    </xf>
    <xf numFmtId="164" fontId="16" fillId="2" borderId="0" xfId="1" applyFont="1" applyFill="1" applyProtection="1">
      <protection locked="0"/>
    </xf>
    <xf numFmtId="164" fontId="15" fillId="2" borderId="1" xfId="1" applyFont="1" applyFill="1" applyBorder="1" applyProtection="1">
      <protection locked="0"/>
    </xf>
    <xf numFmtId="0" fontId="12" fillId="0" borderId="2" xfId="0" applyFont="1" applyBorder="1" applyAlignment="1">
      <alignment horizontal="center"/>
    </xf>
    <xf numFmtId="164" fontId="17" fillId="2" borderId="0" xfId="1" applyFont="1" applyFill="1" applyProtection="1">
      <protection locked="0"/>
    </xf>
    <xf numFmtId="164" fontId="18" fillId="2" borderId="0" xfId="1" applyFont="1" applyFill="1" applyProtection="1">
      <protection locked="0"/>
    </xf>
    <xf numFmtId="4" fontId="6" fillId="3" borderId="2" xfId="0" applyNumberFormat="1" applyFont="1" applyFill="1" applyBorder="1" applyProtection="1">
      <protection locked="0"/>
    </xf>
    <xf numFmtId="0" fontId="19" fillId="3" borderId="2" xfId="0" applyFont="1" applyFill="1" applyBorder="1" applyProtection="1">
      <protection locked="0"/>
    </xf>
    <xf numFmtId="164" fontId="17" fillId="2" borderId="1" xfId="1" applyFont="1" applyFill="1" applyBorder="1" applyProtection="1">
      <protection locked="0"/>
    </xf>
    <xf numFmtId="164" fontId="17" fillId="2" borderId="0" xfId="1" applyFont="1" applyFill="1" applyBorder="1" applyProtection="1">
      <protection locked="0"/>
    </xf>
    <xf numFmtId="164" fontId="18" fillId="2" borderId="1" xfId="1" applyFont="1" applyFill="1" applyBorder="1" applyProtection="1">
      <protection locked="0"/>
    </xf>
    <xf numFmtId="164" fontId="18" fillId="2" borderId="0" xfId="1" applyFont="1" applyFill="1" applyBorder="1" applyProtection="1">
      <protection locked="0"/>
    </xf>
    <xf numFmtId="165" fontId="14" fillId="0" borderId="6" xfId="1" applyNumberFormat="1" applyFont="1" applyFill="1" applyBorder="1" applyAlignment="1">
      <alignment horizontal="center" vertical="center" wrapText="1"/>
    </xf>
    <xf numFmtId="0" fontId="10" fillId="0" borderId="6" xfId="0" applyFont="1" applyBorder="1"/>
    <xf numFmtId="0" fontId="6" fillId="0" borderId="6" xfId="0" applyFont="1" applyBorder="1" applyAlignment="1">
      <alignment vertical="center" wrapText="1"/>
    </xf>
    <xf numFmtId="43" fontId="16" fillId="0" borderId="6" xfId="1" applyNumberFormat="1" applyFont="1" applyBorder="1" applyAlignment="1"/>
    <xf numFmtId="43" fontId="14" fillId="0" borderId="6" xfId="1" applyNumberFormat="1" applyFont="1" applyBorder="1" applyAlignment="1"/>
    <xf numFmtId="0" fontId="11" fillId="0" borderId="8" xfId="0" applyFont="1" applyBorder="1" applyAlignment="1">
      <alignment horizontal="right"/>
    </xf>
    <xf numFmtId="43" fontId="14" fillId="0" borderId="5" xfId="1" applyNumberFormat="1" applyFont="1" applyBorder="1" applyAlignment="1"/>
    <xf numFmtId="0" fontId="6" fillId="0" borderId="6" xfId="3" applyFont="1" applyBorder="1" applyAlignment="1">
      <alignment horizontal="left" vertical="center"/>
    </xf>
    <xf numFmtId="0" fontId="6" fillId="0" borderId="6" xfId="3" applyFont="1" applyBorder="1" applyAlignment="1">
      <alignment vertical="center" wrapText="1"/>
    </xf>
    <xf numFmtId="43" fontId="16" fillId="0" borderId="6" xfId="4" applyNumberFormat="1" applyFont="1" applyFill="1" applyBorder="1" applyAlignment="1">
      <alignment vertical="center"/>
    </xf>
    <xf numFmtId="43" fontId="0" fillId="0" borderId="0" xfId="0" applyNumberFormat="1"/>
    <xf numFmtId="166" fontId="0" fillId="0" borderId="0" xfId="0" applyNumberFormat="1"/>
    <xf numFmtId="0" fontId="6" fillId="0" borderId="6" xfId="3" quotePrefix="1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43" fontId="16" fillId="0" borderId="6" xfId="1" applyNumberFormat="1" applyFont="1" applyFill="1" applyBorder="1" applyAlignment="1">
      <alignment vertical="center"/>
    </xf>
    <xf numFmtId="0" fontId="6" fillId="0" borderId="6" xfId="0" quotePrefix="1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164" fontId="0" fillId="0" borderId="0" xfId="0" applyNumberFormat="1"/>
    <xf numFmtId="0" fontId="10" fillId="0" borderId="6" xfId="0" applyFont="1" applyBorder="1" applyAlignment="1">
      <alignment horizontal="left"/>
    </xf>
    <xf numFmtId="0" fontId="6" fillId="0" borderId="9" xfId="0" applyFont="1" applyBorder="1" applyAlignment="1">
      <alignment vertical="center" wrapText="1"/>
    </xf>
    <xf numFmtId="43" fontId="14" fillId="0" borderId="6" xfId="1" applyNumberFormat="1" applyFont="1" applyFill="1" applyBorder="1" applyAlignment="1">
      <alignment vertical="center"/>
    </xf>
    <xf numFmtId="165" fontId="20" fillId="0" borderId="0" xfId="1" applyNumberFormat="1" applyFont="1" applyAlignment="1"/>
    <xf numFmtId="164" fontId="6" fillId="0" borderId="0" xfId="0" applyNumberFormat="1" applyFont="1"/>
    <xf numFmtId="0" fontId="12" fillId="6" borderId="3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164" fontId="12" fillId="2" borderId="1" xfId="1" applyFont="1" applyFill="1" applyBorder="1" applyProtection="1">
      <protection locked="0"/>
    </xf>
    <xf numFmtId="164" fontId="12" fillId="2" borderId="0" xfId="1" applyFont="1" applyFill="1" applyBorder="1" applyProtection="1">
      <protection locked="0"/>
    </xf>
    <xf numFmtId="0" fontId="12" fillId="3" borderId="2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left" wrapText="1"/>
      <protection locked="0"/>
    </xf>
    <xf numFmtId="0" fontId="6" fillId="3" borderId="2" xfId="0" applyFont="1" applyFill="1" applyBorder="1" applyAlignment="1" applyProtection="1">
      <alignment horizontal="left"/>
      <protection locked="0"/>
    </xf>
    <xf numFmtId="164" fontId="6" fillId="2" borderId="2" xfId="1" applyFont="1" applyFill="1" applyBorder="1" applyProtection="1"/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9" fillId="0" borderId="18" xfId="0" applyNumberFormat="1" applyFont="1" applyBorder="1"/>
    <xf numFmtId="4" fontId="20" fillId="0" borderId="15" xfId="0" applyNumberFormat="1" applyFont="1" applyBorder="1"/>
    <xf numFmtId="4" fontId="21" fillId="0" borderId="21" xfId="0" applyNumberFormat="1" applyFont="1" applyBorder="1"/>
    <xf numFmtId="0" fontId="22" fillId="0" borderId="0" xfId="0" applyFont="1"/>
    <xf numFmtId="164" fontId="11" fillId="0" borderId="2" xfId="1" applyFont="1" applyBorder="1" applyAlignment="1" applyProtection="1">
      <alignment horizontal="left" wrapText="1"/>
      <protection locked="0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164" fontId="16" fillId="0" borderId="6" xfId="1" applyFont="1" applyFill="1" applyBorder="1" applyAlignment="1">
      <alignment horizontal="left"/>
    </xf>
    <xf numFmtId="0" fontId="6" fillId="0" borderId="6" xfId="0" applyFont="1" applyBorder="1" applyAlignment="1">
      <alignment horizontal="left"/>
    </xf>
    <xf numFmtId="0" fontId="16" fillId="0" borderId="6" xfId="0" quotePrefix="1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0" fillId="0" borderId="6" xfId="0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0" fillId="0" borderId="17" xfId="0" applyBorder="1" applyAlignment="1">
      <alignment wrapText="1"/>
    </xf>
    <xf numFmtId="4" fontId="20" fillId="0" borderId="18" xfId="0" applyNumberFormat="1" applyFont="1" applyBorder="1"/>
    <xf numFmtId="0" fontId="4" fillId="0" borderId="0" xfId="3"/>
    <xf numFmtId="164" fontId="0" fillId="0" borderId="0" xfId="1" applyFont="1" applyBorder="1"/>
    <xf numFmtId="167" fontId="9" fillId="0" borderId="0" xfId="0" applyNumberFormat="1" applyFont="1" applyAlignment="1">
      <alignment horizontal="center"/>
    </xf>
    <xf numFmtId="0" fontId="0" fillId="0" borderId="16" xfId="0" applyBorder="1" applyAlignment="1">
      <alignment horizontal="left"/>
    </xf>
    <xf numFmtId="0" fontId="20" fillId="0" borderId="14" xfId="0" applyFont="1" applyBorder="1" applyAlignment="1">
      <alignment horizontal="left"/>
    </xf>
    <xf numFmtId="0" fontId="16" fillId="0" borderId="6" xfId="0" applyFont="1" applyBorder="1" applyAlignment="1">
      <alignment horizontal="left" wrapText="1"/>
    </xf>
    <xf numFmtId="0" fontId="6" fillId="0" borderId="6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0" fillId="0" borderId="6" xfId="0" applyBorder="1" applyAlignment="1">
      <alignment wrapText="1"/>
    </xf>
    <xf numFmtId="0" fontId="6" fillId="0" borderId="0" xfId="0" applyFont="1" applyAlignment="1">
      <alignment vertical="center" wrapText="1"/>
    </xf>
    <xf numFmtId="0" fontId="20" fillId="0" borderId="3" xfId="0" applyFont="1" applyBorder="1" applyAlignment="1">
      <alignment horizontal="left" wrapText="1"/>
    </xf>
    <xf numFmtId="0" fontId="20" fillId="0" borderId="3" xfId="0" applyFont="1" applyBorder="1" applyAlignment="1">
      <alignment wrapText="1"/>
    </xf>
    <xf numFmtId="164" fontId="22" fillId="0" borderId="24" xfId="0" applyNumberFormat="1" applyFont="1" applyBorder="1"/>
    <xf numFmtId="4" fontId="0" fillId="0" borderId="0" xfId="0" applyNumberFormat="1"/>
    <xf numFmtId="43" fontId="0" fillId="0" borderId="0" xfId="6" applyFont="1"/>
    <xf numFmtId="0" fontId="0" fillId="0" borderId="0" xfId="0" applyAlignment="1">
      <alignment horizontal="center"/>
    </xf>
    <xf numFmtId="164" fontId="9" fillId="0" borderId="0" xfId="1" applyFont="1" applyFill="1" applyBorder="1" applyAlignment="1">
      <alignment wrapText="1"/>
    </xf>
    <xf numFmtId="9" fontId="0" fillId="0" borderId="0" xfId="0" applyNumberFormat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6" fillId="0" borderId="3" xfId="1" applyFont="1" applyBorder="1"/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164" fontId="15" fillId="0" borderId="1" xfId="1" applyFont="1" applyBorder="1"/>
    <xf numFmtId="164" fontId="15" fillId="0" borderId="0" xfId="1" applyFont="1" applyBorder="1"/>
    <xf numFmtId="164" fontId="15" fillId="0" borderId="2" xfId="1" applyFont="1" applyBorder="1"/>
    <xf numFmtId="164" fontId="15" fillId="0" borderId="3" xfId="1" applyFont="1" applyBorder="1"/>
    <xf numFmtId="164" fontId="15" fillId="2" borderId="2" xfId="1" applyFont="1" applyFill="1" applyBorder="1" applyProtection="1">
      <protection locked="0"/>
    </xf>
    <xf numFmtId="0" fontId="15" fillId="3" borderId="2" xfId="0" applyFont="1" applyFill="1" applyBorder="1" applyProtection="1">
      <protection locked="0"/>
    </xf>
    <xf numFmtId="0" fontId="15" fillId="0" borderId="0" xfId="0" applyFont="1"/>
    <xf numFmtId="0" fontId="13" fillId="7" borderId="3" xfId="0" applyFont="1" applyFill="1" applyBorder="1" applyAlignment="1">
      <alignment horizontal="center"/>
    </xf>
    <xf numFmtId="0" fontId="13" fillId="0" borderId="3" xfId="0" applyFont="1" applyBorder="1"/>
    <xf numFmtId="0" fontId="13" fillId="3" borderId="2" xfId="0" applyFont="1" applyFill="1" applyBorder="1" applyProtection="1">
      <protection locked="0"/>
    </xf>
    <xf numFmtId="0" fontId="13" fillId="0" borderId="3" xfId="0" applyFont="1" applyBorder="1" applyAlignment="1">
      <alignment horizontal="center"/>
    </xf>
    <xf numFmtId="164" fontId="13" fillId="0" borderId="1" xfId="1" applyFont="1" applyBorder="1"/>
    <xf numFmtId="164" fontId="13" fillId="0" borderId="0" xfId="1" applyFont="1" applyBorder="1"/>
    <xf numFmtId="164" fontId="13" fillId="0" borderId="2" xfId="1" applyFont="1" applyBorder="1"/>
    <xf numFmtId="0" fontId="0" fillId="0" borderId="0" xfId="0" applyAlignment="1">
      <alignment horizontal="right"/>
    </xf>
    <xf numFmtId="0" fontId="2" fillId="0" borderId="25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3" xfId="0" applyFont="1" applyBorder="1" applyAlignment="1">
      <alignment wrapText="1"/>
    </xf>
    <xf numFmtId="0" fontId="0" fillId="0" borderId="14" xfId="0" applyFont="1" applyBorder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16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Font="1" applyBorder="1" applyAlignment="1">
      <alignment horizontal="left"/>
    </xf>
    <xf numFmtId="3" fontId="0" fillId="0" borderId="14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3" xfId="0" quotePrefix="1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0" borderId="2" xfId="0" applyFont="1" applyBorder="1"/>
    <xf numFmtId="0" fontId="23" fillId="0" borderId="0" xfId="0" applyFont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2" xfId="0" quotePrefix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4" fillId="0" borderId="0" xfId="1" applyFont="1"/>
    <xf numFmtId="167" fontId="1" fillId="0" borderId="0" xfId="0" applyNumberFormat="1" applyFont="1" applyAlignment="1">
      <alignment horizontal="center"/>
    </xf>
    <xf numFmtId="0" fontId="16" fillId="0" borderId="2" xfId="0" applyFont="1" applyBorder="1"/>
    <xf numFmtId="0" fontId="16" fillId="0" borderId="3" xfId="0" applyFont="1" applyBorder="1"/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0" fillId="0" borderId="2" xfId="0" applyFont="1" applyBorder="1"/>
    <xf numFmtId="0" fontId="16" fillId="0" borderId="0" xfId="0" applyFont="1"/>
    <xf numFmtId="0" fontId="26" fillId="0" borderId="0" xfId="0" applyFont="1" applyAlignment="1">
      <alignment horizontal="center"/>
    </xf>
    <xf numFmtId="0" fontId="26" fillId="0" borderId="0" xfId="0" quotePrefix="1" applyFont="1" applyAlignment="1">
      <alignment horizontal="center"/>
    </xf>
    <xf numFmtId="0" fontId="26" fillId="0" borderId="2" xfId="0" quotePrefix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164" fontId="16" fillId="2" borderId="2" xfId="1" applyFont="1" applyFill="1" applyBorder="1" applyProtection="1">
      <protection locked="0"/>
    </xf>
    <xf numFmtId="0" fontId="16" fillId="3" borderId="2" xfId="0" applyFont="1" applyFill="1" applyBorder="1" applyProtection="1">
      <protection locked="0"/>
    </xf>
    <xf numFmtId="4" fontId="16" fillId="3" borderId="2" xfId="0" applyNumberFormat="1" applyFont="1" applyFill="1" applyBorder="1" applyProtection="1">
      <protection locked="0"/>
    </xf>
    <xf numFmtId="0" fontId="28" fillId="3" borderId="2" xfId="0" applyFont="1" applyFill="1" applyBorder="1" applyProtection="1">
      <protection locked="0"/>
    </xf>
    <xf numFmtId="164" fontId="20" fillId="0" borderId="0" xfId="1" applyFont="1" applyBorder="1"/>
    <xf numFmtId="0" fontId="14" fillId="0" borderId="0" xfId="0" applyFont="1"/>
    <xf numFmtId="0" fontId="14" fillId="3" borderId="2" xfId="0" applyFont="1" applyFill="1" applyBorder="1" applyProtection="1">
      <protection locked="0"/>
    </xf>
    <xf numFmtId="44" fontId="16" fillId="0" borderId="0" xfId="0" applyNumberFormat="1" applyFont="1"/>
    <xf numFmtId="164" fontId="20" fillId="0" borderId="0" xfId="1" applyFont="1"/>
    <xf numFmtId="167" fontId="20" fillId="0" borderId="0" xfId="0" applyNumberFormat="1" applyFont="1" applyAlignment="1">
      <alignment horizontal="center"/>
    </xf>
    <xf numFmtId="164" fontId="16" fillId="0" borderId="0" xfId="0" applyNumberFormat="1" applyFont="1"/>
    <xf numFmtId="0" fontId="29" fillId="0" borderId="0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Border="1" applyAlignment="1">
      <alignment horizontal="center"/>
    </xf>
    <xf numFmtId="164" fontId="16" fillId="0" borderId="1" xfId="1" applyFont="1" applyBorder="1"/>
    <xf numFmtId="164" fontId="16" fillId="0" borderId="0" xfId="1" applyFont="1" applyBorder="1"/>
    <xf numFmtId="164" fontId="16" fillId="0" borderId="2" xfId="1" applyFont="1" applyBorder="1"/>
    <xf numFmtId="164" fontId="16" fillId="0" borderId="3" xfId="1" applyFont="1" applyBorder="1"/>
    <xf numFmtId="0" fontId="14" fillId="6" borderId="3" xfId="0" applyFont="1" applyFill="1" applyBorder="1" applyAlignment="1">
      <alignment horizontal="center"/>
    </xf>
    <xf numFmtId="164" fontId="14" fillId="0" borderId="1" xfId="1" applyFont="1" applyBorder="1"/>
    <xf numFmtId="164" fontId="14" fillId="0" borderId="0" xfId="1" applyFont="1" applyBorder="1"/>
    <xf numFmtId="164" fontId="14" fillId="0" borderId="2" xfId="1" applyFont="1" applyBorder="1"/>
    <xf numFmtId="0" fontId="14" fillId="7" borderId="3" xfId="0" applyFont="1" applyFill="1" applyBorder="1" applyAlignment="1">
      <alignment horizontal="center"/>
    </xf>
    <xf numFmtId="164" fontId="21" fillId="0" borderId="0" xfId="1" applyFont="1"/>
    <xf numFmtId="0" fontId="5" fillId="4" borderId="0" xfId="0" applyFont="1" applyFill="1" applyAlignment="1">
      <alignment horizontal="center"/>
    </xf>
    <xf numFmtId="0" fontId="5" fillId="5" borderId="0" xfId="0" quotePrefix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2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4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9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22" fillId="0" borderId="22" xfId="0" applyFont="1" applyBorder="1" applyAlignment="1">
      <alignment horizontal="right"/>
    </xf>
    <xf numFmtId="0" fontId="22" fillId="0" borderId="23" xfId="0" applyFont="1" applyBorder="1" applyAlignment="1">
      <alignment horizontal="right"/>
    </xf>
  </cellXfs>
  <cellStyles count="7">
    <cellStyle name="Migliaia" xfId="6" builtinId="3"/>
    <cellStyle name="Normale" xfId="0" builtinId="0"/>
    <cellStyle name="Normale 2" xfId="2"/>
    <cellStyle name="Normale 3" xfId="3"/>
    <cellStyle name="Normale 4" xfId="5"/>
    <cellStyle name="Valuta" xfId="1" builtinId="4"/>
    <cellStyle name="Valuta 2" xfId="4"/>
  </cellStyles>
  <dxfs count="2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22" workbookViewId="0">
      <selection activeCell="D46" sqref="D46:D47"/>
    </sheetView>
  </sheetViews>
  <sheetFormatPr defaultRowHeight="15" x14ac:dyDescent="0.25"/>
  <cols>
    <col min="1" max="1" width="67.85546875" bestFit="1" customWidth="1"/>
    <col min="2" max="2" width="14.7109375" bestFit="1" customWidth="1"/>
    <col min="3" max="3" width="15.7109375" bestFit="1" customWidth="1"/>
    <col min="4" max="4" width="15.28515625" bestFit="1" customWidth="1"/>
    <col min="5" max="6" width="14.7109375" bestFit="1" customWidth="1"/>
    <col min="7" max="7" width="15.28515625" bestFit="1" customWidth="1"/>
    <col min="8" max="9" width="14.7109375" bestFit="1" customWidth="1"/>
    <col min="10" max="10" width="14.85546875" bestFit="1" customWidth="1"/>
    <col min="11" max="12" width="13.140625" bestFit="1" customWidth="1"/>
  </cols>
  <sheetData>
    <row r="1" spans="1:10" ht="15.75" x14ac:dyDescent="0.25">
      <c r="A1" s="250" t="s">
        <v>2112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x14ac:dyDescent="0.25">
      <c r="A2" s="4"/>
      <c r="B2" s="253">
        <v>2024</v>
      </c>
      <c r="C2" s="254"/>
      <c r="D2" s="255"/>
      <c r="E2" s="253">
        <v>2025</v>
      </c>
      <c r="F2" s="254"/>
      <c r="G2" s="255"/>
      <c r="H2" s="253">
        <v>2026</v>
      </c>
      <c r="I2" s="254"/>
      <c r="J2" s="255"/>
    </row>
    <row r="3" spans="1:10" x14ac:dyDescent="0.25">
      <c r="A3" s="8" t="s">
        <v>2099</v>
      </c>
      <c r="B3" s="5" t="s">
        <v>2100</v>
      </c>
      <c r="C3" s="6" t="s">
        <v>2101</v>
      </c>
      <c r="D3" s="7" t="s">
        <v>2102</v>
      </c>
      <c r="E3" s="5" t="s">
        <v>2100</v>
      </c>
      <c r="F3" s="6" t="s">
        <v>2101</v>
      </c>
      <c r="G3" s="7" t="s">
        <v>2102</v>
      </c>
      <c r="H3" s="5" t="s">
        <v>2100</v>
      </c>
      <c r="I3" s="6" t="s">
        <v>2101</v>
      </c>
      <c r="J3" s="7" t="s">
        <v>2102</v>
      </c>
    </row>
    <row r="4" spans="1:10" x14ac:dyDescent="0.25">
      <c r="A4" s="9" t="s">
        <v>823</v>
      </c>
      <c r="B4" s="10">
        <f t="shared" ref="B4:B18" si="0">SUMIF(E_resp,A4,E24_prev)</f>
        <v>0</v>
      </c>
      <c r="C4" s="11">
        <f t="shared" ref="C4:C18" si="1">SUMIF(U_resp,A4,U24_prev)</f>
        <v>0</v>
      </c>
      <c r="D4" s="12">
        <f>ROUND(B4-C4,2)</f>
        <v>0</v>
      </c>
      <c r="E4" s="10">
        <f t="shared" ref="E4:E19" si="2">SUMIF(E_resp,A4,E25_prev)</f>
        <v>0</v>
      </c>
      <c r="F4" s="11">
        <f t="shared" ref="F4:F19" si="3">SUMIF(U_resp,A4,U25_prev)</f>
        <v>0</v>
      </c>
      <c r="G4" s="13">
        <f>ROUND(E4-F4,2)</f>
        <v>0</v>
      </c>
      <c r="H4" s="14">
        <f t="shared" ref="H4:H18" si="4">SUMIF(E_resp,A4,E26_prev)</f>
        <v>0</v>
      </c>
      <c r="I4" s="11">
        <f t="shared" ref="I4:I18" si="5">SUMIF(U_resp,A4,U26_prev)</f>
        <v>0</v>
      </c>
      <c r="J4" s="13">
        <f>ROUND(H4-I4,2)</f>
        <v>0</v>
      </c>
    </row>
    <row r="5" spans="1:10" x14ac:dyDescent="0.25">
      <c r="A5" s="9" t="s">
        <v>58</v>
      </c>
      <c r="B5" s="10">
        <f t="shared" si="0"/>
        <v>11446.16</v>
      </c>
      <c r="C5" s="11">
        <f t="shared" si="1"/>
        <v>3423282.2600000002</v>
      </c>
      <c r="D5" s="12">
        <f t="shared" ref="D5:D18" si="6">ROUND(B5-C5,2)</f>
        <v>-3411836.1</v>
      </c>
      <c r="E5" s="10">
        <f t="shared" si="2"/>
        <v>6182.98</v>
      </c>
      <c r="F5" s="11">
        <f t="shared" si="3"/>
        <v>3209182.9800000004</v>
      </c>
      <c r="G5" s="13">
        <f t="shared" ref="G5:G18" si="7">ROUND(E5-F5,2)</f>
        <v>-3203000</v>
      </c>
      <c r="H5" s="14">
        <f t="shared" si="4"/>
        <v>0</v>
      </c>
      <c r="I5" s="11">
        <f t="shared" si="5"/>
        <v>2282295.2999999998</v>
      </c>
      <c r="J5" s="13">
        <f t="shared" ref="J5:J18" si="8">ROUND(H5-I5,2)</f>
        <v>-2282295.2999999998</v>
      </c>
    </row>
    <row r="6" spans="1:10" x14ac:dyDescent="0.25">
      <c r="A6" s="9" t="s">
        <v>931</v>
      </c>
      <c r="B6" s="10">
        <f t="shared" si="0"/>
        <v>0</v>
      </c>
      <c r="C6" s="11">
        <f t="shared" si="1"/>
        <v>1336767.3599999999</v>
      </c>
      <c r="D6" s="12">
        <f t="shared" si="6"/>
        <v>-1336767.3600000001</v>
      </c>
      <c r="E6" s="10">
        <f t="shared" si="2"/>
        <v>0</v>
      </c>
      <c r="F6" s="11">
        <f t="shared" si="3"/>
        <v>356887.44</v>
      </c>
      <c r="G6" s="13">
        <f t="shared" si="7"/>
        <v>-356887.44</v>
      </c>
      <c r="H6" s="14">
        <f t="shared" si="4"/>
        <v>0</v>
      </c>
      <c r="I6" s="11">
        <f t="shared" si="5"/>
        <v>50000</v>
      </c>
      <c r="J6" s="13">
        <f t="shared" si="8"/>
        <v>-50000</v>
      </c>
    </row>
    <row r="7" spans="1:10" x14ac:dyDescent="0.25">
      <c r="A7" s="9" t="s">
        <v>168</v>
      </c>
      <c r="B7" s="10">
        <f t="shared" si="0"/>
        <v>45000</v>
      </c>
      <c r="C7" s="11">
        <f t="shared" si="1"/>
        <v>950000</v>
      </c>
      <c r="D7" s="12">
        <f t="shared" si="6"/>
        <v>-905000</v>
      </c>
      <c r="E7" s="10">
        <f t="shared" si="2"/>
        <v>45000</v>
      </c>
      <c r="F7" s="11">
        <f t="shared" si="3"/>
        <v>850000</v>
      </c>
      <c r="G7" s="13">
        <f t="shared" si="7"/>
        <v>-805000</v>
      </c>
      <c r="H7" s="14">
        <f t="shared" si="4"/>
        <v>25000</v>
      </c>
      <c r="I7" s="11">
        <f t="shared" si="5"/>
        <v>650000</v>
      </c>
      <c r="J7" s="13">
        <f t="shared" si="8"/>
        <v>-625000</v>
      </c>
    </row>
    <row r="8" spans="1:10" x14ac:dyDescent="0.25">
      <c r="A8" s="9" t="s">
        <v>80</v>
      </c>
      <c r="B8" s="10">
        <f t="shared" si="0"/>
        <v>17398000</v>
      </c>
      <c r="C8" s="11">
        <f t="shared" si="1"/>
        <v>38682668.969999999</v>
      </c>
      <c r="D8" s="12">
        <f t="shared" si="6"/>
        <v>-21284668.969999999</v>
      </c>
      <c r="E8" s="10">
        <f t="shared" si="2"/>
        <v>17398000</v>
      </c>
      <c r="F8" s="11">
        <f t="shared" si="3"/>
        <v>35202137</v>
      </c>
      <c r="G8" s="13">
        <f>ROUND(E8-F8,2)</f>
        <v>-17804137</v>
      </c>
      <c r="H8" s="14">
        <f t="shared" si="4"/>
        <v>8398000</v>
      </c>
      <c r="I8" s="11">
        <f t="shared" si="5"/>
        <v>33926062.510000005</v>
      </c>
      <c r="J8" s="13">
        <f t="shared" si="8"/>
        <v>-25528062.510000002</v>
      </c>
    </row>
    <row r="9" spans="1:10" x14ac:dyDescent="0.25">
      <c r="A9" s="9" t="s">
        <v>13</v>
      </c>
      <c r="B9" s="10">
        <f t="shared" si="0"/>
        <v>9646000</v>
      </c>
      <c r="C9" s="11">
        <f t="shared" si="1"/>
        <v>1039500</v>
      </c>
      <c r="D9" s="12">
        <f t="shared" si="6"/>
        <v>8606500</v>
      </c>
      <c r="E9" s="10">
        <f t="shared" si="2"/>
        <v>9646000</v>
      </c>
      <c r="F9" s="11">
        <f t="shared" si="3"/>
        <v>1039500</v>
      </c>
      <c r="G9" s="13">
        <f t="shared" si="7"/>
        <v>8606500</v>
      </c>
      <c r="H9" s="14">
        <f t="shared" si="4"/>
        <v>9646000</v>
      </c>
      <c r="I9" s="11">
        <f t="shared" si="5"/>
        <v>1003500</v>
      </c>
      <c r="J9" s="13">
        <f t="shared" si="8"/>
        <v>8642500</v>
      </c>
    </row>
    <row r="10" spans="1:10" x14ac:dyDescent="0.25">
      <c r="A10" s="9" t="s">
        <v>394</v>
      </c>
      <c r="B10" s="10">
        <f t="shared" si="0"/>
        <v>6323000</v>
      </c>
      <c r="C10" s="11">
        <f t="shared" si="1"/>
        <v>765000</v>
      </c>
      <c r="D10" s="12">
        <f t="shared" si="6"/>
        <v>5558000</v>
      </c>
      <c r="E10" s="10">
        <f t="shared" si="2"/>
        <v>6323000</v>
      </c>
      <c r="F10" s="11">
        <f t="shared" si="3"/>
        <v>765000</v>
      </c>
      <c r="G10" s="13">
        <f t="shared" si="7"/>
        <v>5558000</v>
      </c>
      <c r="H10" s="14">
        <f t="shared" si="4"/>
        <v>6323000</v>
      </c>
      <c r="I10" s="11">
        <f t="shared" si="5"/>
        <v>727500</v>
      </c>
      <c r="J10" s="13">
        <f t="shared" si="8"/>
        <v>5595500</v>
      </c>
    </row>
    <row r="11" spans="1:10" x14ac:dyDescent="0.25">
      <c r="A11" s="9" t="s">
        <v>7</v>
      </c>
      <c r="B11" s="10">
        <f t="shared" si="0"/>
        <v>5199000</v>
      </c>
      <c r="C11" s="11">
        <f t="shared" si="1"/>
        <v>777300</v>
      </c>
      <c r="D11" s="12">
        <f t="shared" si="6"/>
        <v>4421700</v>
      </c>
      <c r="E11" s="10">
        <f t="shared" si="2"/>
        <v>5199000</v>
      </c>
      <c r="F11" s="11">
        <f t="shared" si="3"/>
        <v>777300</v>
      </c>
      <c r="G11" s="13">
        <f t="shared" si="7"/>
        <v>4421700</v>
      </c>
      <c r="H11" s="14">
        <f t="shared" si="4"/>
        <v>5199000</v>
      </c>
      <c r="I11" s="11">
        <f t="shared" si="5"/>
        <v>755300</v>
      </c>
      <c r="J11" s="13">
        <f t="shared" si="8"/>
        <v>4443700</v>
      </c>
    </row>
    <row r="12" spans="1:10" x14ac:dyDescent="0.25">
      <c r="A12" s="9" t="s">
        <v>10</v>
      </c>
      <c r="B12" s="10">
        <f t="shared" si="0"/>
        <v>3195000</v>
      </c>
      <c r="C12" s="11">
        <f t="shared" si="1"/>
        <v>873163</v>
      </c>
      <c r="D12" s="12">
        <f t="shared" si="6"/>
        <v>2321837</v>
      </c>
      <c r="E12" s="10">
        <f t="shared" si="2"/>
        <v>3222500</v>
      </c>
      <c r="F12" s="11">
        <f t="shared" si="3"/>
        <v>878663</v>
      </c>
      <c r="G12" s="13">
        <f t="shared" si="7"/>
        <v>2343837</v>
      </c>
      <c r="H12" s="14">
        <f t="shared" si="4"/>
        <v>3222500</v>
      </c>
      <c r="I12" s="11">
        <f t="shared" si="5"/>
        <v>852163</v>
      </c>
      <c r="J12" s="13">
        <f t="shared" si="8"/>
        <v>2370337</v>
      </c>
    </row>
    <row r="13" spans="1:10" x14ac:dyDescent="0.25">
      <c r="A13" s="9" t="s">
        <v>2</v>
      </c>
      <c r="B13" s="10">
        <f t="shared" si="0"/>
        <v>9113400</v>
      </c>
      <c r="C13" s="11">
        <f t="shared" si="1"/>
        <v>2055900</v>
      </c>
      <c r="D13" s="12">
        <f t="shared" si="6"/>
        <v>7057500</v>
      </c>
      <c r="E13" s="10">
        <f t="shared" si="2"/>
        <v>9034100</v>
      </c>
      <c r="F13" s="11">
        <f t="shared" si="3"/>
        <v>2055900</v>
      </c>
      <c r="G13" s="13">
        <f t="shared" si="7"/>
        <v>6978200</v>
      </c>
      <c r="H13" s="14">
        <f t="shared" si="4"/>
        <v>9034100</v>
      </c>
      <c r="I13" s="11">
        <f t="shared" si="5"/>
        <v>1993400</v>
      </c>
      <c r="J13" s="13">
        <f t="shared" si="8"/>
        <v>7040700</v>
      </c>
    </row>
    <row r="14" spans="1:10" x14ac:dyDescent="0.25">
      <c r="A14" s="9" t="s">
        <v>51</v>
      </c>
      <c r="B14" s="10">
        <f t="shared" si="0"/>
        <v>12677232.23</v>
      </c>
      <c r="C14" s="11">
        <f t="shared" si="1"/>
        <v>14422964.789999999</v>
      </c>
      <c r="D14" s="12">
        <f t="shared" si="6"/>
        <v>-1745732.56</v>
      </c>
      <c r="E14" s="10">
        <f t="shared" si="2"/>
        <v>4071185.95</v>
      </c>
      <c r="F14" s="11">
        <f t="shared" si="3"/>
        <v>5675185.9499999993</v>
      </c>
      <c r="G14" s="13">
        <f t="shared" si="7"/>
        <v>-1604000</v>
      </c>
      <c r="H14" s="14">
        <f t="shared" si="4"/>
        <v>0</v>
      </c>
      <c r="I14" s="11">
        <f t="shared" si="5"/>
        <v>0</v>
      </c>
      <c r="J14" s="13">
        <f t="shared" si="8"/>
        <v>0</v>
      </c>
    </row>
    <row r="15" spans="1:10" x14ac:dyDescent="0.25">
      <c r="A15" s="9" t="s">
        <v>245</v>
      </c>
      <c r="B15" s="10">
        <f t="shared" si="0"/>
        <v>1662839.69</v>
      </c>
      <c r="C15" s="11">
        <f t="shared" si="1"/>
        <v>2818839.69</v>
      </c>
      <c r="D15" s="12">
        <f t="shared" si="6"/>
        <v>-1156000</v>
      </c>
      <c r="E15" s="10">
        <f t="shared" si="2"/>
        <v>1272947.67</v>
      </c>
      <c r="F15" s="11">
        <f t="shared" si="3"/>
        <v>2428947.67</v>
      </c>
      <c r="G15" s="13">
        <f t="shared" si="7"/>
        <v>-1156000</v>
      </c>
      <c r="H15" s="14">
        <f t="shared" si="4"/>
        <v>23000</v>
      </c>
      <c r="I15" s="11">
        <f t="shared" si="5"/>
        <v>0</v>
      </c>
      <c r="J15" s="13">
        <f t="shared" si="8"/>
        <v>23000</v>
      </c>
    </row>
    <row r="16" spans="1:10" x14ac:dyDescent="0.25">
      <c r="A16" s="9" t="s">
        <v>48</v>
      </c>
      <c r="B16" s="10">
        <f t="shared" si="0"/>
        <v>10682488.5</v>
      </c>
      <c r="C16" s="11">
        <f t="shared" si="1"/>
        <v>12351488.5</v>
      </c>
      <c r="D16" s="12">
        <f t="shared" si="6"/>
        <v>-1669000</v>
      </c>
      <c r="E16" s="10">
        <f t="shared" si="2"/>
        <v>7039551.5299999993</v>
      </c>
      <c r="F16" s="11">
        <f t="shared" si="3"/>
        <v>7701551.5300000012</v>
      </c>
      <c r="G16" s="13">
        <f t="shared" si="7"/>
        <v>-662000</v>
      </c>
      <c r="H16" s="14">
        <f t="shared" si="4"/>
        <v>5000</v>
      </c>
      <c r="I16" s="11">
        <f t="shared" si="5"/>
        <v>0</v>
      </c>
      <c r="J16" s="13">
        <f t="shared" si="8"/>
        <v>5000</v>
      </c>
    </row>
    <row r="17" spans="1:12" x14ac:dyDescent="0.25">
      <c r="A17" s="9" t="s">
        <v>83</v>
      </c>
      <c r="B17" s="10">
        <f t="shared" si="0"/>
        <v>791672.74</v>
      </c>
      <c r="C17" s="11">
        <f t="shared" si="1"/>
        <v>1450672.74</v>
      </c>
      <c r="D17" s="12">
        <f t="shared" si="6"/>
        <v>-659000</v>
      </c>
      <c r="E17" s="10">
        <f t="shared" si="2"/>
        <v>30000</v>
      </c>
      <c r="F17" s="11">
        <f t="shared" si="3"/>
        <v>689000</v>
      </c>
      <c r="G17" s="13">
        <f t="shared" si="7"/>
        <v>-659000</v>
      </c>
      <c r="H17" s="14">
        <f t="shared" si="4"/>
        <v>5000</v>
      </c>
      <c r="I17" s="11">
        <f t="shared" si="5"/>
        <v>0</v>
      </c>
      <c r="J17" s="13">
        <f t="shared" si="8"/>
        <v>5000</v>
      </c>
    </row>
    <row r="18" spans="1:12" x14ac:dyDescent="0.25">
      <c r="A18" s="9" t="s">
        <v>61</v>
      </c>
      <c r="B18" s="10">
        <f t="shared" si="0"/>
        <v>10444278.27</v>
      </c>
      <c r="C18" s="11">
        <f t="shared" si="1"/>
        <v>14017853.27</v>
      </c>
      <c r="D18" s="12">
        <f t="shared" si="6"/>
        <v>-3573575</v>
      </c>
      <c r="E18" s="10">
        <f t="shared" si="2"/>
        <v>7234350.2699999996</v>
      </c>
      <c r="F18" s="11">
        <f t="shared" si="3"/>
        <v>10157350.27</v>
      </c>
      <c r="G18" s="13">
        <f t="shared" si="7"/>
        <v>-2923000</v>
      </c>
      <c r="H18" s="14">
        <f t="shared" si="4"/>
        <v>0</v>
      </c>
      <c r="I18" s="11">
        <f t="shared" si="5"/>
        <v>0</v>
      </c>
      <c r="J18" s="13">
        <f t="shared" si="8"/>
        <v>0</v>
      </c>
    </row>
    <row r="19" spans="1:12" x14ac:dyDescent="0.25">
      <c r="A19" s="4"/>
      <c r="B19" s="15">
        <f>SUM(B4:B18)</f>
        <v>87189357.589999989</v>
      </c>
      <c r="C19" s="16">
        <f t="shared" ref="C19:J19" si="9">SUM(C4:C18)</f>
        <v>94965400.579999983</v>
      </c>
      <c r="D19" s="17">
        <f t="shared" si="9"/>
        <v>-7776042.9900000002</v>
      </c>
      <c r="E19" s="23">
        <f t="shared" si="2"/>
        <v>0</v>
      </c>
      <c r="F19" s="24">
        <f t="shared" si="3"/>
        <v>0</v>
      </c>
      <c r="G19" s="17">
        <f t="shared" si="9"/>
        <v>-1264787.4399999976</v>
      </c>
      <c r="H19" s="15">
        <f t="shared" si="9"/>
        <v>41880600</v>
      </c>
      <c r="I19" s="16">
        <f t="shared" si="9"/>
        <v>42240220.810000002</v>
      </c>
      <c r="J19" s="17">
        <f t="shared" si="9"/>
        <v>-359620.81000000238</v>
      </c>
    </row>
    <row r="20" spans="1:12" x14ac:dyDescent="0.25">
      <c r="A20" s="18" t="s">
        <v>2103</v>
      </c>
      <c r="B20" s="19"/>
      <c r="C20" s="20"/>
      <c r="D20" s="65">
        <v>0</v>
      </c>
      <c r="E20" s="19"/>
      <c r="F20" s="20"/>
      <c r="G20" s="65">
        <v>0</v>
      </c>
      <c r="H20" s="19"/>
      <c r="I20" s="20"/>
      <c r="J20" s="65">
        <v>0</v>
      </c>
    </row>
    <row r="21" spans="1:12" x14ac:dyDescent="0.25">
      <c r="A21" s="18" t="s">
        <v>2149</v>
      </c>
      <c r="B21" s="19"/>
      <c r="C21" s="20"/>
      <c r="D21" s="65">
        <f>'Avanzo accantonato'!C19</f>
        <v>4146381.18</v>
      </c>
      <c r="E21" s="19"/>
      <c r="F21" s="20"/>
      <c r="G21" s="65">
        <v>0</v>
      </c>
      <c r="H21" s="19"/>
      <c r="I21" s="20"/>
      <c r="J21" s="65">
        <v>0</v>
      </c>
    </row>
    <row r="22" spans="1:12" x14ac:dyDescent="0.25">
      <c r="A22" s="18" t="s">
        <v>2104</v>
      </c>
      <c r="B22" s="19"/>
      <c r="C22" s="20"/>
      <c r="D22" s="65">
        <v>1480905.51</v>
      </c>
      <c r="E22" s="19"/>
      <c r="F22" s="20"/>
      <c r="G22" s="65">
        <v>696000</v>
      </c>
      <c r="H22" s="19"/>
      <c r="I22" s="20"/>
      <c r="J22" s="65">
        <v>696000</v>
      </c>
    </row>
    <row r="23" spans="1:12" x14ac:dyDescent="0.25">
      <c r="B23" s="21"/>
      <c r="C23" s="22"/>
      <c r="D23" s="66">
        <f>SUM(D19:D22)</f>
        <v>-2148756.2999999998</v>
      </c>
      <c r="E23" s="21"/>
      <c r="F23" s="22"/>
      <c r="G23" s="66">
        <f>SUM(G19:G22)</f>
        <v>-568787.43999999762</v>
      </c>
      <c r="H23" s="21"/>
      <c r="I23" s="22"/>
      <c r="J23" s="66">
        <f>SUM(J19:J22)</f>
        <v>336379.18999999762</v>
      </c>
    </row>
    <row r="24" spans="1:12" x14ac:dyDescent="0.25">
      <c r="J24" s="74"/>
      <c r="L24" s="74"/>
    </row>
    <row r="27" spans="1:12" ht="15.75" x14ac:dyDescent="0.25">
      <c r="A27" s="251" t="s">
        <v>2113</v>
      </c>
      <c r="B27" s="252"/>
      <c r="C27" s="252"/>
      <c r="D27" s="252"/>
      <c r="E27" s="252"/>
      <c r="F27" s="252"/>
      <c r="G27" s="252"/>
      <c r="H27" s="252"/>
      <c r="I27" s="252"/>
      <c r="J27" s="252"/>
    </row>
    <row r="28" spans="1:12" x14ac:dyDescent="0.25">
      <c r="A28" s="4"/>
      <c r="B28" s="253">
        <v>2024</v>
      </c>
      <c r="C28" s="254"/>
      <c r="D28" s="255"/>
      <c r="E28" s="253">
        <v>2025</v>
      </c>
      <c r="F28" s="254"/>
      <c r="G28" s="255"/>
      <c r="H28" s="253">
        <v>2026</v>
      </c>
      <c r="I28" s="254"/>
      <c r="J28" s="255"/>
    </row>
    <row r="29" spans="1:12" x14ac:dyDescent="0.25">
      <c r="A29" s="8" t="s">
        <v>2099</v>
      </c>
      <c r="B29" s="5" t="s">
        <v>2100</v>
      </c>
      <c r="C29" s="6" t="s">
        <v>2101</v>
      </c>
      <c r="D29" s="7" t="s">
        <v>2102</v>
      </c>
      <c r="E29" s="5" t="s">
        <v>2100</v>
      </c>
      <c r="F29" s="6" t="s">
        <v>2101</v>
      </c>
      <c r="G29" s="7" t="s">
        <v>2102</v>
      </c>
      <c r="H29" s="5" t="s">
        <v>2100</v>
      </c>
      <c r="I29" s="6" t="s">
        <v>2101</v>
      </c>
      <c r="J29" s="7" t="s">
        <v>2102</v>
      </c>
    </row>
    <row r="30" spans="1:12" x14ac:dyDescent="0.25">
      <c r="A30" s="9" t="s">
        <v>823</v>
      </c>
      <c r="B30" s="10">
        <f t="shared" ref="B30:B44" si="10">SUMIF(E_resp,A30,E24_def)</f>
        <v>0</v>
      </c>
      <c r="C30" s="11">
        <f t="shared" ref="C30:C44" si="11">SUMIF(U_resp,A30,U24_def)</f>
        <v>0</v>
      </c>
      <c r="D30" s="12">
        <f>ROUND(B30-C30,2)</f>
        <v>0</v>
      </c>
      <c r="E30" s="10">
        <f t="shared" ref="E30:E44" si="12">SUMIF(E_resp,A30,E25_def)</f>
        <v>0</v>
      </c>
      <c r="F30" s="11">
        <f t="shared" ref="F30:F44" si="13">SUMIF(U_resp,A30,U25_def)</f>
        <v>0</v>
      </c>
      <c r="G30" s="13">
        <f>ROUND(E30-F30,2)</f>
        <v>0</v>
      </c>
      <c r="H30" s="14">
        <f t="shared" ref="H30:H44" si="14">SUMIF(E_resp,A30,E26_def)</f>
        <v>0</v>
      </c>
      <c r="I30" s="11">
        <f t="shared" ref="I30:I44" si="15">SUMIF(U_resp,A30,U26_def)</f>
        <v>0</v>
      </c>
      <c r="J30" s="13">
        <f>ROUND(H30-I30,2)</f>
        <v>0</v>
      </c>
    </row>
    <row r="31" spans="1:12" x14ac:dyDescent="0.25">
      <c r="A31" s="9" t="s">
        <v>58</v>
      </c>
      <c r="B31" s="10">
        <f t="shared" si="10"/>
        <v>59553.35</v>
      </c>
      <c r="C31" s="11">
        <f t="shared" si="11"/>
        <v>3445736.1</v>
      </c>
      <c r="D31" s="12">
        <f t="shared" ref="D31:D44" si="16">ROUND(B31-C31,2)</f>
        <v>-3386182.75</v>
      </c>
      <c r="E31" s="10">
        <f t="shared" si="12"/>
        <v>15000</v>
      </c>
      <c r="F31" s="11">
        <f t="shared" si="13"/>
        <v>3218000</v>
      </c>
      <c r="G31" s="13">
        <f t="shared" ref="G31:G33" si="17">ROUND(E31-F31,2)</f>
        <v>-3203000</v>
      </c>
      <c r="H31" s="14">
        <f t="shared" si="14"/>
        <v>3500</v>
      </c>
      <c r="I31" s="11">
        <f t="shared" si="15"/>
        <v>2383374.4899999998</v>
      </c>
      <c r="J31" s="13">
        <f t="shared" ref="J31:J44" si="18">ROUND(H31-I31,2)</f>
        <v>-2379874.4900000002</v>
      </c>
    </row>
    <row r="32" spans="1:12" x14ac:dyDescent="0.25">
      <c r="A32" s="9" t="s">
        <v>931</v>
      </c>
      <c r="B32" s="10">
        <f t="shared" si="10"/>
        <v>0</v>
      </c>
      <c r="C32" s="11">
        <f t="shared" si="11"/>
        <v>844597.95</v>
      </c>
      <c r="D32" s="12">
        <f t="shared" si="16"/>
        <v>-844597.95</v>
      </c>
      <c r="E32" s="10">
        <f t="shared" si="12"/>
        <v>0</v>
      </c>
      <c r="F32" s="11">
        <f t="shared" si="13"/>
        <v>252000</v>
      </c>
      <c r="G32" s="13">
        <f t="shared" si="17"/>
        <v>-252000</v>
      </c>
      <c r="H32" s="14">
        <f t="shared" si="14"/>
        <v>0</v>
      </c>
      <c r="I32" s="11">
        <f t="shared" si="15"/>
        <v>231700</v>
      </c>
      <c r="J32" s="13">
        <f t="shared" si="18"/>
        <v>-231700</v>
      </c>
    </row>
    <row r="33" spans="1:11" x14ac:dyDescent="0.25">
      <c r="A33" s="9" t="s">
        <v>168</v>
      </c>
      <c r="B33" s="10">
        <f t="shared" si="10"/>
        <v>45000</v>
      </c>
      <c r="C33" s="11">
        <f t="shared" si="11"/>
        <v>950000</v>
      </c>
      <c r="D33" s="12">
        <f t="shared" si="16"/>
        <v>-905000</v>
      </c>
      <c r="E33" s="10">
        <f t="shared" si="12"/>
        <v>45000</v>
      </c>
      <c r="F33" s="11">
        <f t="shared" si="13"/>
        <v>850000</v>
      </c>
      <c r="G33" s="13">
        <f t="shared" si="17"/>
        <v>-805000</v>
      </c>
      <c r="H33" s="14">
        <f t="shared" si="14"/>
        <v>25000</v>
      </c>
      <c r="I33" s="11">
        <f t="shared" si="15"/>
        <v>650000</v>
      </c>
      <c r="J33" s="13">
        <f t="shared" si="18"/>
        <v>-625000</v>
      </c>
    </row>
    <row r="34" spans="1:11" x14ac:dyDescent="0.25">
      <c r="A34" s="9" t="s">
        <v>80</v>
      </c>
      <c r="B34" s="10">
        <f t="shared" si="10"/>
        <v>19881065</v>
      </c>
      <c r="C34" s="11">
        <f t="shared" si="11"/>
        <v>41230136.519999996</v>
      </c>
      <c r="D34" s="12">
        <f t="shared" si="16"/>
        <v>-21349071.52</v>
      </c>
      <c r="E34" s="10">
        <f t="shared" si="12"/>
        <v>17398000</v>
      </c>
      <c r="F34" s="11">
        <f t="shared" si="13"/>
        <v>35207137</v>
      </c>
      <c r="G34" s="13">
        <f>ROUND(E34-F34,2)</f>
        <v>-17809137</v>
      </c>
      <c r="H34" s="14">
        <f t="shared" si="14"/>
        <v>8398000</v>
      </c>
      <c r="I34" s="11">
        <f t="shared" si="15"/>
        <v>33926062.510000005</v>
      </c>
      <c r="J34" s="13">
        <f t="shared" si="18"/>
        <v>-25528062.510000002</v>
      </c>
    </row>
    <row r="35" spans="1:11" x14ac:dyDescent="0.25">
      <c r="A35" s="9" t="s">
        <v>13</v>
      </c>
      <c r="B35" s="10">
        <f t="shared" si="10"/>
        <v>9646000</v>
      </c>
      <c r="C35" s="11">
        <f t="shared" si="11"/>
        <v>1074500</v>
      </c>
      <c r="D35" s="12">
        <f t="shared" si="16"/>
        <v>8571500</v>
      </c>
      <c r="E35" s="10">
        <f t="shared" si="12"/>
        <v>9646000</v>
      </c>
      <c r="F35" s="11">
        <f t="shared" si="13"/>
        <v>1074500</v>
      </c>
      <c r="G35" s="13">
        <f t="shared" ref="G35:G44" si="19">ROUND(E35-F35,2)</f>
        <v>8571500</v>
      </c>
      <c r="H35" s="14">
        <f t="shared" si="14"/>
        <v>9646000</v>
      </c>
      <c r="I35" s="11">
        <f t="shared" si="15"/>
        <v>1059500</v>
      </c>
      <c r="J35" s="13">
        <f t="shared" si="18"/>
        <v>8586500</v>
      </c>
    </row>
    <row r="36" spans="1:11" x14ac:dyDescent="0.25">
      <c r="A36" s="9" t="s">
        <v>394</v>
      </c>
      <c r="B36" s="10">
        <f t="shared" si="10"/>
        <v>6341000</v>
      </c>
      <c r="C36" s="11">
        <f t="shared" si="11"/>
        <v>803000</v>
      </c>
      <c r="D36" s="12">
        <f t="shared" si="16"/>
        <v>5538000</v>
      </c>
      <c r="E36" s="10">
        <f t="shared" si="12"/>
        <v>6341000</v>
      </c>
      <c r="F36" s="11">
        <f t="shared" si="13"/>
        <v>803000</v>
      </c>
      <c r="G36" s="13">
        <f t="shared" si="19"/>
        <v>5538000</v>
      </c>
      <c r="H36" s="14">
        <f t="shared" si="14"/>
        <v>6341000</v>
      </c>
      <c r="I36" s="11">
        <f t="shared" si="15"/>
        <v>765500</v>
      </c>
      <c r="J36" s="13">
        <f t="shared" si="18"/>
        <v>5575500</v>
      </c>
    </row>
    <row r="37" spans="1:11" x14ac:dyDescent="0.25">
      <c r="A37" s="9" t="s">
        <v>7</v>
      </c>
      <c r="B37" s="10">
        <f t="shared" si="10"/>
        <v>5275650</v>
      </c>
      <c r="C37" s="11">
        <f t="shared" si="11"/>
        <v>785250</v>
      </c>
      <c r="D37" s="12">
        <f t="shared" si="16"/>
        <v>4490400</v>
      </c>
      <c r="E37" s="10">
        <f t="shared" si="12"/>
        <v>5246950</v>
      </c>
      <c r="F37" s="11">
        <f t="shared" si="13"/>
        <v>756550</v>
      </c>
      <c r="G37" s="13">
        <f t="shared" si="19"/>
        <v>4490400</v>
      </c>
      <c r="H37" s="14">
        <f t="shared" si="14"/>
        <v>5246950</v>
      </c>
      <c r="I37" s="11">
        <f t="shared" si="15"/>
        <v>734550</v>
      </c>
      <c r="J37" s="13">
        <f t="shared" si="18"/>
        <v>4512400</v>
      </c>
    </row>
    <row r="38" spans="1:11" x14ac:dyDescent="0.25">
      <c r="A38" s="9" t="s">
        <v>10</v>
      </c>
      <c r="B38" s="10">
        <f t="shared" si="10"/>
        <v>3199000</v>
      </c>
      <c r="C38" s="11">
        <f t="shared" si="11"/>
        <v>882663</v>
      </c>
      <c r="D38" s="12">
        <f t="shared" si="16"/>
        <v>2316337</v>
      </c>
      <c r="E38" s="10">
        <f t="shared" si="12"/>
        <v>3226500</v>
      </c>
      <c r="F38" s="11">
        <f t="shared" si="13"/>
        <v>887663</v>
      </c>
      <c r="G38" s="13">
        <f t="shared" si="19"/>
        <v>2338837</v>
      </c>
      <c r="H38" s="14">
        <f t="shared" si="14"/>
        <v>3226500</v>
      </c>
      <c r="I38" s="11">
        <f t="shared" si="15"/>
        <v>861163</v>
      </c>
      <c r="J38" s="13">
        <f t="shared" si="18"/>
        <v>2365337</v>
      </c>
    </row>
    <row r="39" spans="1:11" x14ac:dyDescent="0.25">
      <c r="A39" s="9" t="s">
        <v>2</v>
      </c>
      <c r="B39" s="10">
        <f t="shared" si="10"/>
        <v>9113400</v>
      </c>
      <c r="C39" s="11">
        <f t="shared" si="11"/>
        <v>2067700</v>
      </c>
      <c r="D39" s="12">
        <f t="shared" si="16"/>
        <v>7045700</v>
      </c>
      <c r="E39" s="10">
        <f t="shared" si="12"/>
        <v>9034100</v>
      </c>
      <c r="F39" s="11">
        <f t="shared" si="13"/>
        <v>2067700</v>
      </c>
      <c r="G39" s="13">
        <f t="shared" si="19"/>
        <v>6966400</v>
      </c>
      <c r="H39" s="14">
        <f t="shared" si="14"/>
        <v>9034100</v>
      </c>
      <c r="I39" s="11">
        <f t="shared" si="15"/>
        <v>2005200</v>
      </c>
      <c r="J39" s="13">
        <f t="shared" si="18"/>
        <v>7028900</v>
      </c>
    </row>
    <row r="40" spans="1:11" x14ac:dyDescent="0.25">
      <c r="A40" s="9" t="s">
        <v>51</v>
      </c>
      <c r="B40" s="10">
        <f t="shared" si="10"/>
        <v>8847386.3999999985</v>
      </c>
      <c r="C40" s="11">
        <f t="shared" si="11"/>
        <v>15000600.630000003</v>
      </c>
      <c r="D40" s="12">
        <f t="shared" si="16"/>
        <v>-6153214.2300000004</v>
      </c>
      <c r="E40" s="10">
        <f t="shared" si="12"/>
        <v>9515371.629999999</v>
      </c>
      <c r="F40" s="11">
        <f t="shared" si="13"/>
        <v>12614319.219999997</v>
      </c>
      <c r="G40" s="13">
        <f t="shared" si="19"/>
        <v>-3098947.59</v>
      </c>
      <c r="H40" s="14">
        <f t="shared" si="14"/>
        <v>6131083.870000001</v>
      </c>
      <c r="I40" s="11">
        <f t="shared" si="15"/>
        <v>6262296.2199999997</v>
      </c>
      <c r="J40" s="13">
        <f t="shared" si="18"/>
        <v>-131212.35</v>
      </c>
    </row>
    <row r="41" spans="1:11" x14ac:dyDescent="0.25">
      <c r="A41" s="9" t="s">
        <v>245</v>
      </c>
      <c r="B41" s="10">
        <f t="shared" si="10"/>
        <v>4437763.3199999994</v>
      </c>
      <c r="C41" s="11">
        <f t="shared" si="11"/>
        <v>6522966.0500000007</v>
      </c>
      <c r="D41" s="12">
        <f t="shared" si="16"/>
        <v>-2085202.73</v>
      </c>
      <c r="E41" s="10">
        <f t="shared" si="12"/>
        <v>1862947.67</v>
      </c>
      <c r="F41" s="11">
        <f t="shared" si="13"/>
        <v>3348947.67</v>
      </c>
      <c r="G41" s="13">
        <f t="shared" si="19"/>
        <v>-1486000</v>
      </c>
      <c r="H41" s="14">
        <f t="shared" si="14"/>
        <v>240000</v>
      </c>
      <c r="I41" s="11">
        <f t="shared" si="15"/>
        <v>240000</v>
      </c>
      <c r="J41" s="13">
        <f t="shared" si="18"/>
        <v>0</v>
      </c>
    </row>
    <row r="42" spans="1:11" x14ac:dyDescent="0.25">
      <c r="A42" s="9" t="s">
        <v>48</v>
      </c>
      <c r="B42" s="10">
        <f t="shared" si="10"/>
        <v>7530447.8499999996</v>
      </c>
      <c r="C42" s="11">
        <f t="shared" si="11"/>
        <v>10467943.150000002</v>
      </c>
      <c r="D42" s="12">
        <f t="shared" si="16"/>
        <v>-2937495.3</v>
      </c>
      <c r="E42" s="10">
        <f t="shared" si="12"/>
        <v>9490711.8399999999</v>
      </c>
      <c r="F42" s="11">
        <f t="shared" si="13"/>
        <v>10322711.840000002</v>
      </c>
      <c r="G42" s="13">
        <f t="shared" si="19"/>
        <v>-832000</v>
      </c>
      <c r="H42" s="14">
        <f t="shared" si="14"/>
        <v>8094506.3099999996</v>
      </c>
      <c r="I42" s="11">
        <f t="shared" si="15"/>
        <v>8094506.3100000005</v>
      </c>
      <c r="J42" s="13">
        <f t="shared" si="18"/>
        <v>0</v>
      </c>
    </row>
    <row r="43" spans="1:11" x14ac:dyDescent="0.25">
      <c r="A43" s="9" t="s">
        <v>83</v>
      </c>
      <c r="B43" s="10">
        <f t="shared" si="10"/>
        <v>3780316.13</v>
      </c>
      <c r="C43" s="11">
        <f t="shared" si="11"/>
        <v>6038219.1499999994</v>
      </c>
      <c r="D43" s="12">
        <f t="shared" si="16"/>
        <v>-2257903.02</v>
      </c>
      <c r="E43" s="10">
        <f t="shared" si="12"/>
        <v>641672.74</v>
      </c>
      <c r="F43" s="11">
        <f t="shared" si="13"/>
        <v>1774954.2899999998</v>
      </c>
      <c r="G43" s="13">
        <f t="shared" si="19"/>
        <v>-1133281.55</v>
      </c>
      <c r="H43" s="14">
        <f t="shared" si="14"/>
        <v>0</v>
      </c>
      <c r="I43" s="11">
        <f t="shared" si="15"/>
        <v>0</v>
      </c>
      <c r="J43" s="13">
        <f t="shared" si="18"/>
        <v>0</v>
      </c>
    </row>
    <row r="44" spans="1:11" x14ac:dyDescent="0.25">
      <c r="A44" s="9" t="s">
        <v>61</v>
      </c>
      <c r="B44" s="10">
        <f t="shared" si="10"/>
        <v>6223060.4699999997</v>
      </c>
      <c r="C44" s="11">
        <f t="shared" si="11"/>
        <v>10326280.27</v>
      </c>
      <c r="D44" s="12">
        <f t="shared" si="16"/>
        <v>-4103219.8</v>
      </c>
      <c r="E44" s="10">
        <f t="shared" si="12"/>
        <v>9397161.2699999996</v>
      </c>
      <c r="F44" s="11">
        <f t="shared" si="13"/>
        <v>12720736.27</v>
      </c>
      <c r="G44" s="13">
        <f t="shared" si="19"/>
        <v>-3323575</v>
      </c>
      <c r="H44" s="14">
        <f t="shared" si="14"/>
        <v>5816350.2699999996</v>
      </c>
      <c r="I44" s="11">
        <f t="shared" si="15"/>
        <v>5816350.2699999996</v>
      </c>
      <c r="J44" s="13">
        <f t="shared" si="18"/>
        <v>0</v>
      </c>
    </row>
    <row r="45" spans="1:11" x14ac:dyDescent="0.25">
      <c r="A45" s="4"/>
      <c r="B45" s="15">
        <f>SUM(B30:B44)</f>
        <v>84379642.519999996</v>
      </c>
      <c r="C45" s="16">
        <f t="shared" ref="C45:D45" si="20">SUM(C30:C44)</f>
        <v>100439592.82000001</v>
      </c>
      <c r="D45" s="17">
        <f t="shared" si="20"/>
        <v>-16059950.300000001</v>
      </c>
      <c r="E45" s="23">
        <f t="shared" ref="E45" si="21">SUMIF(E_resp,A45,E25_prev)</f>
        <v>0</v>
      </c>
      <c r="F45" s="24">
        <f t="shared" ref="F45" si="22">SUMIF(U_resp,A45,U25_prev)</f>
        <v>0</v>
      </c>
      <c r="G45" s="17">
        <f t="shared" ref="G45:J45" si="23">SUM(G30:G44)</f>
        <v>-4037804.1399999997</v>
      </c>
      <c r="H45" s="15">
        <f t="shared" si="23"/>
        <v>62202990.450000003</v>
      </c>
      <c r="I45" s="16">
        <f t="shared" si="23"/>
        <v>63030202.800000012</v>
      </c>
      <c r="J45" s="17">
        <f t="shared" si="23"/>
        <v>-827212.35</v>
      </c>
    </row>
    <row r="46" spans="1:11" x14ac:dyDescent="0.25">
      <c r="A46" s="18" t="s">
        <v>2185</v>
      </c>
      <c r="B46" s="15"/>
      <c r="C46" s="16"/>
      <c r="D46" s="17">
        <f>'Avanzo accantonato'!C19</f>
        <v>4146381.18</v>
      </c>
      <c r="E46" s="23"/>
      <c r="F46" s="24"/>
      <c r="G46" s="17">
        <v>0</v>
      </c>
      <c r="H46" s="15"/>
      <c r="I46" s="16"/>
      <c r="J46" s="17">
        <v>0</v>
      </c>
    </row>
    <row r="47" spans="1:11" x14ac:dyDescent="0.25">
      <c r="A47" s="18" t="s">
        <v>2186</v>
      </c>
      <c r="B47" s="19"/>
      <c r="C47" s="20"/>
      <c r="D47" s="134">
        <f>'Quote vincolate'!D69</f>
        <v>10624971.170000002</v>
      </c>
      <c r="E47" s="19"/>
      <c r="F47" s="20"/>
      <c r="G47" s="65">
        <v>0</v>
      </c>
      <c r="H47" s="19"/>
      <c r="I47" s="20"/>
      <c r="J47" s="65">
        <v>0</v>
      </c>
    </row>
    <row r="48" spans="1:11" x14ac:dyDescent="0.25">
      <c r="A48" s="18" t="s">
        <v>2104</v>
      </c>
      <c r="B48" s="19"/>
      <c r="C48" s="20"/>
      <c r="D48" s="134">
        <f>'Copertura FPV'!D33</f>
        <v>1288597.95</v>
      </c>
      <c r="E48" s="19"/>
      <c r="F48" s="20"/>
      <c r="G48" s="134">
        <f>'Copertura FPV'!E33</f>
        <v>4037804.14</v>
      </c>
      <c r="H48" s="19"/>
      <c r="I48" s="20"/>
      <c r="J48" s="134">
        <f>'Copertura FPV'!F33</f>
        <v>827212.35</v>
      </c>
      <c r="K48" s="74"/>
    </row>
    <row r="49" spans="2:10" x14ac:dyDescent="0.25">
      <c r="B49" s="21"/>
      <c r="C49" s="22"/>
      <c r="D49" s="66">
        <f>SUM(D45:D48)</f>
        <v>0</v>
      </c>
      <c r="E49" s="21"/>
      <c r="F49" s="22"/>
      <c r="G49" s="66">
        <f>SUM(G45:G48)</f>
        <v>0</v>
      </c>
      <c r="H49" s="21"/>
      <c r="I49" s="22"/>
      <c r="J49" s="66">
        <f>SUM(J45:J48)</f>
        <v>0</v>
      </c>
    </row>
    <row r="51" spans="2:10" x14ac:dyDescent="0.25">
      <c r="D51" s="149"/>
      <c r="G51" s="110"/>
      <c r="J51" s="110"/>
    </row>
    <row r="52" spans="2:10" x14ac:dyDescent="0.25">
      <c r="D52" s="74"/>
    </row>
  </sheetData>
  <sheetProtection sort="0" autoFilter="0"/>
  <mergeCells count="8">
    <mergeCell ref="A1:J1"/>
    <mergeCell ref="A27:J27"/>
    <mergeCell ref="B28:D28"/>
    <mergeCell ref="E28:G28"/>
    <mergeCell ref="H28:J28"/>
    <mergeCell ref="B2:D2"/>
    <mergeCell ref="E2:G2"/>
    <mergeCell ref="H2:J2"/>
  </mergeCells>
  <conditionalFormatting sqref="D4:D19 G4:G19 J4:J19">
    <cfRule type="cellIs" dxfId="27" priority="15" operator="lessThan">
      <formula>0</formula>
    </cfRule>
    <cfRule type="cellIs" dxfId="26" priority="16" operator="greaterThan">
      <formula>0</formula>
    </cfRule>
  </conditionalFormatting>
  <conditionalFormatting sqref="D23">
    <cfRule type="cellIs" dxfId="25" priority="13" operator="lessThan">
      <formula>0</formula>
    </cfRule>
    <cfRule type="cellIs" dxfId="24" priority="14" operator="greaterThan">
      <formula>0</formula>
    </cfRule>
  </conditionalFormatting>
  <conditionalFormatting sqref="D30:D46 G30:G46 J30:J46">
    <cfRule type="cellIs" dxfId="23" priority="7" operator="lessThan">
      <formula>0</formula>
    </cfRule>
    <cfRule type="cellIs" dxfId="22" priority="8" operator="greaterThan">
      <formula>0</formula>
    </cfRule>
  </conditionalFormatting>
  <conditionalFormatting sqref="D4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G23">
    <cfRule type="cellIs" dxfId="19" priority="11" operator="lessThan">
      <formula>0</formula>
    </cfRule>
    <cfRule type="cellIs" dxfId="18" priority="12" operator="greaterThan">
      <formula>0</formula>
    </cfRule>
  </conditionalFormatting>
  <conditionalFormatting sqref="G49">
    <cfRule type="cellIs" dxfId="17" priority="3" operator="lessThan">
      <formula>0</formula>
    </cfRule>
    <cfRule type="cellIs" dxfId="16" priority="4" operator="greaterThan">
      <formula>0</formula>
    </cfRule>
  </conditionalFormatting>
  <conditionalFormatting sqref="J23">
    <cfRule type="cellIs" dxfId="15" priority="9" operator="greaterThan">
      <formula>0</formula>
    </cfRule>
    <cfRule type="cellIs" dxfId="14" priority="10" operator="lessThan">
      <formula>0</formula>
    </cfRule>
  </conditionalFormatting>
  <conditionalFormatting sqref="J49">
    <cfRule type="cellIs" dxfId="13" priority="1" operator="greaterThan">
      <formula>0</formula>
    </cfRule>
    <cfRule type="cellIs" dxfId="12" priority="2" operator="lessThan">
      <formula>0</formula>
    </cfRule>
  </conditionalFormatting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13" workbookViewId="0">
      <selection activeCell="G28" sqref="G28"/>
    </sheetView>
  </sheetViews>
  <sheetFormatPr defaultRowHeight="15" x14ac:dyDescent="0.25"/>
  <cols>
    <col min="1" max="1" width="67.85546875" bestFit="1" customWidth="1"/>
    <col min="2" max="2" width="14.28515625" bestFit="1" customWidth="1"/>
    <col min="3" max="3" width="12.5703125" bestFit="1" customWidth="1"/>
    <col min="4" max="5" width="15.140625" bestFit="1" customWidth="1"/>
    <col min="6" max="6" width="15.42578125" bestFit="1" customWidth="1"/>
    <col min="7" max="8" width="15.42578125" customWidth="1"/>
    <col min="9" max="10" width="15.140625" bestFit="1" customWidth="1"/>
    <col min="11" max="11" width="15.42578125" bestFit="1" customWidth="1"/>
    <col min="12" max="12" width="15.42578125" customWidth="1"/>
    <col min="13" max="14" width="15.140625" bestFit="1" customWidth="1"/>
    <col min="15" max="15" width="15.42578125" bestFit="1" customWidth="1"/>
    <col min="16" max="16" width="13.7109375" customWidth="1"/>
  </cols>
  <sheetData>
    <row r="1" spans="1:15" ht="15.75" x14ac:dyDescent="0.25">
      <c r="A1" s="250" t="s">
        <v>2112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</row>
    <row r="2" spans="1:15" x14ac:dyDescent="0.25">
      <c r="A2" s="26"/>
      <c r="B2" s="27"/>
      <c r="C2" s="26"/>
      <c r="D2" s="256">
        <v>2024</v>
      </c>
      <c r="E2" s="257"/>
      <c r="F2" s="258"/>
      <c r="G2" s="26"/>
      <c r="H2" s="26"/>
      <c r="I2" s="256">
        <v>2025</v>
      </c>
      <c r="J2" s="257"/>
      <c r="K2" s="258"/>
      <c r="L2" s="26"/>
      <c r="M2" s="256">
        <v>2026</v>
      </c>
      <c r="N2" s="257"/>
      <c r="O2" s="258"/>
    </row>
    <row r="3" spans="1:15" x14ac:dyDescent="0.25">
      <c r="A3" s="28" t="s">
        <v>2105</v>
      </c>
      <c r="B3" s="44" t="s">
        <v>2106</v>
      </c>
      <c r="C3" s="29" t="s">
        <v>2107</v>
      </c>
      <c r="D3" s="30" t="s">
        <v>2100</v>
      </c>
      <c r="E3" s="28" t="s">
        <v>2101</v>
      </c>
      <c r="F3" s="31" t="s">
        <v>2102</v>
      </c>
      <c r="G3" s="28"/>
      <c r="H3" s="28"/>
      <c r="I3" s="30" t="s">
        <v>2100</v>
      </c>
      <c r="J3" s="28" t="s">
        <v>2101</v>
      </c>
      <c r="K3" s="31" t="s">
        <v>2102</v>
      </c>
      <c r="L3" s="28"/>
      <c r="M3" s="30" t="s">
        <v>2100</v>
      </c>
      <c r="N3" s="28" t="s">
        <v>2101</v>
      </c>
      <c r="O3" s="31" t="s">
        <v>2102</v>
      </c>
    </row>
    <row r="4" spans="1:15" x14ac:dyDescent="0.25">
      <c r="A4" s="9" t="s">
        <v>823</v>
      </c>
      <c r="B4" s="67" t="s">
        <v>2108</v>
      </c>
      <c r="C4" s="68" t="s">
        <v>2108</v>
      </c>
      <c r="D4" s="14">
        <f t="shared" ref="D4:D18" si="0">SUMIFS(E24_prev,E_gruppo,$B4,E_resp,$A4)</f>
        <v>0</v>
      </c>
      <c r="E4" s="33">
        <f t="shared" ref="E4:E18" si="1">SUMIFS(U24_prev,U_gruppo,$C4,U_resp,$A4)</f>
        <v>0</v>
      </c>
      <c r="F4" s="25">
        <f t="shared" ref="F4:F18" si="2">D4-E4</f>
        <v>0</v>
      </c>
      <c r="G4" s="25"/>
      <c r="H4" s="25"/>
      <c r="I4" s="14">
        <f t="shared" ref="I4:I18" si="3">SUMIFS(E25_prev,E_gruppo,$B4,E_resp,$A4)</f>
        <v>0</v>
      </c>
      <c r="J4" s="33">
        <f t="shared" ref="J4:J18" si="4">SUMIFS(U25_prev,U_gruppo,$C4,U_resp,$A4)</f>
        <v>0</v>
      </c>
      <c r="K4" s="35">
        <f>I4-J4</f>
        <v>0</v>
      </c>
      <c r="L4" s="35"/>
      <c r="M4" s="14">
        <f t="shared" ref="M4:M18" si="5">SUMIFS(E26_prev,E_gruppo,$B4,E_resp,$A4)</f>
        <v>0</v>
      </c>
      <c r="N4" s="33">
        <f t="shared" ref="N4:N18" si="6">SUMIFS(U26_prev,U_gruppo,$C4,U_resp,$A4)</f>
        <v>0</v>
      </c>
      <c r="O4" s="36">
        <f>M4-N4</f>
        <v>0</v>
      </c>
    </row>
    <row r="5" spans="1:15" x14ac:dyDescent="0.25">
      <c r="A5" s="9" t="s">
        <v>58</v>
      </c>
      <c r="B5" s="67" t="s">
        <v>2108</v>
      </c>
      <c r="C5" s="68" t="s">
        <v>2108</v>
      </c>
      <c r="D5" s="14">
        <f t="shared" si="0"/>
        <v>0</v>
      </c>
      <c r="E5" s="33">
        <f t="shared" si="1"/>
        <v>0</v>
      </c>
      <c r="F5" s="34">
        <f t="shared" si="2"/>
        <v>0</v>
      </c>
      <c r="G5" s="25"/>
      <c r="H5" s="25"/>
      <c r="I5" s="14">
        <f t="shared" si="3"/>
        <v>0</v>
      </c>
      <c r="J5" s="33">
        <f t="shared" si="4"/>
        <v>0</v>
      </c>
      <c r="K5" s="36">
        <f t="shared" ref="K5:K18" si="7">I5-J5</f>
        <v>0</v>
      </c>
      <c r="L5" s="35"/>
      <c r="M5" s="14">
        <f t="shared" si="5"/>
        <v>0</v>
      </c>
      <c r="N5" s="33">
        <f t="shared" si="6"/>
        <v>0</v>
      </c>
      <c r="O5" s="36">
        <f t="shared" ref="O5:O18" si="8">M5-N5</f>
        <v>0</v>
      </c>
    </row>
    <row r="6" spans="1:15" x14ac:dyDescent="0.25">
      <c r="A6" s="9" t="s">
        <v>931</v>
      </c>
      <c r="B6" s="67" t="s">
        <v>2108</v>
      </c>
      <c r="C6" s="68" t="s">
        <v>2108</v>
      </c>
      <c r="D6" s="14">
        <f t="shared" si="0"/>
        <v>0</v>
      </c>
      <c r="E6" s="33">
        <f t="shared" si="1"/>
        <v>592597.94999999995</v>
      </c>
      <c r="F6" s="34">
        <f t="shared" si="2"/>
        <v>-592597.94999999995</v>
      </c>
      <c r="G6" s="25"/>
      <c r="H6" s="25"/>
      <c r="I6" s="14">
        <f t="shared" si="3"/>
        <v>0</v>
      </c>
      <c r="J6" s="33">
        <f t="shared" si="4"/>
        <v>0</v>
      </c>
      <c r="K6" s="36">
        <f t="shared" si="7"/>
        <v>0</v>
      </c>
      <c r="L6" s="35"/>
      <c r="M6" s="14">
        <f t="shared" si="5"/>
        <v>0</v>
      </c>
      <c r="N6" s="33">
        <f t="shared" si="6"/>
        <v>0</v>
      </c>
      <c r="O6" s="36">
        <f t="shared" si="8"/>
        <v>0</v>
      </c>
    </row>
    <row r="7" spans="1:15" x14ac:dyDescent="0.25">
      <c r="A7" s="9" t="s">
        <v>168</v>
      </c>
      <c r="B7" s="67" t="s">
        <v>2108</v>
      </c>
      <c r="C7" s="68" t="s">
        <v>2108</v>
      </c>
      <c r="D7" s="14">
        <f t="shared" si="0"/>
        <v>0</v>
      </c>
      <c r="E7" s="33">
        <f t="shared" si="1"/>
        <v>0</v>
      </c>
      <c r="F7" s="34">
        <f t="shared" si="2"/>
        <v>0</v>
      </c>
      <c r="G7" s="25"/>
      <c r="H7" s="25"/>
      <c r="I7" s="14">
        <f t="shared" si="3"/>
        <v>0</v>
      </c>
      <c r="J7" s="33">
        <f t="shared" si="4"/>
        <v>0</v>
      </c>
      <c r="K7" s="36">
        <f t="shared" si="7"/>
        <v>0</v>
      </c>
      <c r="L7" s="35"/>
      <c r="M7" s="14">
        <f t="shared" si="5"/>
        <v>0</v>
      </c>
      <c r="N7" s="33">
        <f t="shared" si="6"/>
        <v>0</v>
      </c>
      <c r="O7" s="36">
        <f t="shared" si="8"/>
        <v>0</v>
      </c>
    </row>
    <row r="8" spans="1:15" x14ac:dyDescent="0.25">
      <c r="A8" s="9" t="s">
        <v>80</v>
      </c>
      <c r="B8" s="67" t="s">
        <v>2108</v>
      </c>
      <c r="C8" s="68" t="s">
        <v>2108</v>
      </c>
      <c r="D8" s="14">
        <f t="shared" si="0"/>
        <v>0</v>
      </c>
      <c r="E8" s="33">
        <f t="shared" si="1"/>
        <v>0</v>
      </c>
      <c r="F8" s="34">
        <f t="shared" si="2"/>
        <v>0</v>
      </c>
      <c r="G8" s="25"/>
      <c r="H8" s="25"/>
      <c r="I8" s="14">
        <f t="shared" si="3"/>
        <v>0</v>
      </c>
      <c r="J8" s="33">
        <f t="shared" si="4"/>
        <v>0</v>
      </c>
      <c r="K8" s="36">
        <f t="shared" si="7"/>
        <v>0</v>
      </c>
      <c r="L8" s="35"/>
      <c r="M8" s="14">
        <f t="shared" si="5"/>
        <v>0</v>
      </c>
      <c r="N8" s="33">
        <f t="shared" si="6"/>
        <v>0</v>
      </c>
      <c r="O8" s="36">
        <f t="shared" si="8"/>
        <v>0</v>
      </c>
    </row>
    <row r="9" spans="1:15" x14ac:dyDescent="0.25">
      <c r="A9" s="37" t="s">
        <v>13</v>
      </c>
      <c r="B9" s="67" t="s">
        <v>2108</v>
      </c>
      <c r="C9" s="68" t="s">
        <v>2108</v>
      </c>
      <c r="D9" s="14">
        <f t="shared" si="0"/>
        <v>0</v>
      </c>
      <c r="E9" s="33">
        <f t="shared" si="1"/>
        <v>0</v>
      </c>
      <c r="F9" s="34">
        <f t="shared" si="2"/>
        <v>0</v>
      </c>
      <c r="G9" s="25"/>
      <c r="H9" s="25"/>
      <c r="I9" s="14">
        <f t="shared" si="3"/>
        <v>0</v>
      </c>
      <c r="J9" s="33">
        <f t="shared" si="4"/>
        <v>0</v>
      </c>
      <c r="K9" s="36">
        <f t="shared" si="7"/>
        <v>0</v>
      </c>
      <c r="L9" s="35"/>
      <c r="M9" s="14">
        <f t="shared" si="5"/>
        <v>0</v>
      </c>
      <c r="N9" s="33">
        <f t="shared" si="6"/>
        <v>0</v>
      </c>
      <c r="O9" s="36">
        <f t="shared" si="8"/>
        <v>0</v>
      </c>
    </row>
    <row r="10" spans="1:15" x14ac:dyDescent="0.25">
      <c r="A10" s="9" t="s">
        <v>394</v>
      </c>
      <c r="B10" s="67" t="s">
        <v>2108</v>
      </c>
      <c r="C10" s="68" t="s">
        <v>2108</v>
      </c>
      <c r="D10" s="14">
        <f t="shared" si="0"/>
        <v>0</v>
      </c>
      <c r="E10" s="33">
        <f t="shared" si="1"/>
        <v>0</v>
      </c>
      <c r="F10" s="34">
        <f t="shared" si="2"/>
        <v>0</v>
      </c>
      <c r="G10" s="25"/>
      <c r="H10" s="25"/>
      <c r="I10" s="14">
        <f t="shared" si="3"/>
        <v>0</v>
      </c>
      <c r="J10" s="33">
        <f t="shared" si="4"/>
        <v>0</v>
      </c>
      <c r="K10" s="36">
        <f t="shared" si="7"/>
        <v>0</v>
      </c>
      <c r="L10" s="35"/>
      <c r="M10" s="14">
        <f t="shared" si="5"/>
        <v>0</v>
      </c>
      <c r="N10" s="33">
        <f t="shared" si="6"/>
        <v>0</v>
      </c>
      <c r="O10" s="36">
        <f t="shared" si="8"/>
        <v>0</v>
      </c>
    </row>
    <row r="11" spans="1:15" x14ac:dyDescent="0.25">
      <c r="A11" s="9" t="s">
        <v>7</v>
      </c>
      <c r="B11" s="67" t="s">
        <v>2108</v>
      </c>
      <c r="C11" s="68" t="s">
        <v>2108</v>
      </c>
      <c r="D11" s="14">
        <f t="shared" si="0"/>
        <v>0</v>
      </c>
      <c r="E11" s="33">
        <f t="shared" si="1"/>
        <v>0</v>
      </c>
      <c r="F11" s="34">
        <f t="shared" si="2"/>
        <v>0</v>
      </c>
      <c r="G11" s="25"/>
      <c r="H11" s="25"/>
      <c r="I11" s="14">
        <f t="shared" si="3"/>
        <v>0</v>
      </c>
      <c r="J11" s="33">
        <f t="shared" si="4"/>
        <v>0</v>
      </c>
      <c r="K11" s="36">
        <f t="shared" si="7"/>
        <v>0</v>
      </c>
      <c r="L11" s="35"/>
      <c r="M11" s="14">
        <f t="shared" si="5"/>
        <v>0</v>
      </c>
      <c r="N11" s="33">
        <f t="shared" si="6"/>
        <v>0</v>
      </c>
      <c r="O11" s="36">
        <f t="shared" si="8"/>
        <v>0</v>
      </c>
    </row>
    <row r="12" spans="1:15" x14ac:dyDescent="0.25">
      <c r="A12" s="9" t="s">
        <v>10</v>
      </c>
      <c r="B12" s="67" t="s">
        <v>2108</v>
      </c>
      <c r="C12" s="68" t="s">
        <v>2108</v>
      </c>
      <c r="D12" s="14">
        <f t="shared" si="0"/>
        <v>0</v>
      </c>
      <c r="E12" s="33">
        <f t="shared" si="1"/>
        <v>0</v>
      </c>
      <c r="F12" s="34">
        <f t="shared" si="2"/>
        <v>0</v>
      </c>
      <c r="G12" s="25"/>
      <c r="H12" s="25"/>
      <c r="I12" s="14">
        <f t="shared" si="3"/>
        <v>0</v>
      </c>
      <c r="J12" s="33">
        <f t="shared" si="4"/>
        <v>0</v>
      </c>
      <c r="K12" s="36">
        <f t="shared" si="7"/>
        <v>0</v>
      </c>
      <c r="L12" s="35"/>
      <c r="M12" s="14">
        <f t="shared" si="5"/>
        <v>0</v>
      </c>
      <c r="N12" s="33">
        <f t="shared" si="6"/>
        <v>0</v>
      </c>
      <c r="O12" s="36">
        <f t="shared" si="8"/>
        <v>0</v>
      </c>
    </row>
    <row r="13" spans="1:15" x14ac:dyDescent="0.25">
      <c r="A13" s="9" t="s">
        <v>2</v>
      </c>
      <c r="B13" s="67" t="s">
        <v>2108</v>
      </c>
      <c r="C13" s="68" t="s">
        <v>2108</v>
      </c>
      <c r="D13" s="14">
        <f t="shared" si="0"/>
        <v>79300</v>
      </c>
      <c r="E13" s="33">
        <f t="shared" si="1"/>
        <v>0</v>
      </c>
      <c r="F13" s="34">
        <f t="shared" si="2"/>
        <v>79300</v>
      </c>
      <c r="G13" s="25"/>
      <c r="H13" s="25"/>
      <c r="I13" s="14">
        <f t="shared" si="3"/>
        <v>0</v>
      </c>
      <c r="J13" s="33">
        <f t="shared" si="4"/>
        <v>0</v>
      </c>
      <c r="K13" s="36">
        <f t="shared" si="7"/>
        <v>0</v>
      </c>
      <c r="L13" s="35"/>
      <c r="M13" s="14">
        <f t="shared" si="5"/>
        <v>0</v>
      </c>
      <c r="N13" s="33">
        <f t="shared" si="6"/>
        <v>0</v>
      </c>
      <c r="O13" s="36">
        <f t="shared" si="8"/>
        <v>0</v>
      </c>
    </row>
    <row r="14" spans="1:15" x14ac:dyDescent="0.25">
      <c r="A14" s="9" t="s">
        <v>51</v>
      </c>
      <c r="B14" s="67" t="s">
        <v>2108</v>
      </c>
      <c r="C14" s="68" t="s">
        <v>2108</v>
      </c>
      <c r="D14" s="14">
        <f t="shared" si="0"/>
        <v>12577232.230000002</v>
      </c>
      <c r="E14" s="33">
        <f t="shared" si="1"/>
        <v>12698964.789999999</v>
      </c>
      <c r="F14" s="34">
        <f t="shared" si="2"/>
        <v>-121732.5599999968</v>
      </c>
      <c r="G14" s="25"/>
      <c r="H14" s="25"/>
      <c r="I14" s="14">
        <f t="shared" si="3"/>
        <v>3971185.95</v>
      </c>
      <c r="J14" s="33">
        <f t="shared" si="4"/>
        <v>3971185.9499999997</v>
      </c>
      <c r="K14" s="36">
        <f t="shared" si="7"/>
        <v>0</v>
      </c>
      <c r="L14" s="35"/>
      <c r="M14" s="14">
        <f t="shared" si="5"/>
        <v>0</v>
      </c>
      <c r="N14" s="33">
        <f t="shared" si="6"/>
        <v>0</v>
      </c>
      <c r="O14" s="36">
        <f t="shared" si="8"/>
        <v>0</v>
      </c>
    </row>
    <row r="15" spans="1:15" x14ac:dyDescent="0.25">
      <c r="A15" s="9" t="s">
        <v>245</v>
      </c>
      <c r="B15" s="67" t="s">
        <v>2108</v>
      </c>
      <c r="C15" s="68" t="s">
        <v>2108</v>
      </c>
      <c r="D15" s="14">
        <f t="shared" si="0"/>
        <v>1489839.69</v>
      </c>
      <c r="E15" s="33">
        <f t="shared" si="1"/>
        <v>1489839.69</v>
      </c>
      <c r="F15" s="34">
        <f t="shared" si="2"/>
        <v>0</v>
      </c>
      <c r="G15" s="25"/>
      <c r="H15" s="25"/>
      <c r="I15" s="14">
        <f t="shared" si="3"/>
        <v>1099947.67</v>
      </c>
      <c r="J15" s="33">
        <f t="shared" si="4"/>
        <v>1099947.67</v>
      </c>
      <c r="K15" s="36">
        <f t="shared" si="7"/>
        <v>0</v>
      </c>
      <c r="L15" s="35"/>
      <c r="M15" s="14">
        <f t="shared" si="5"/>
        <v>0</v>
      </c>
      <c r="N15" s="33">
        <f t="shared" si="6"/>
        <v>0</v>
      </c>
      <c r="O15" s="36">
        <f t="shared" si="8"/>
        <v>0</v>
      </c>
    </row>
    <row r="16" spans="1:15" x14ac:dyDescent="0.25">
      <c r="A16" s="9" t="s">
        <v>48</v>
      </c>
      <c r="B16" s="67" t="s">
        <v>2108</v>
      </c>
      <c r="C16" s="68" t="s">
        <v>2108</v>
      </c>
      <c r="D16" s="14">
        <f t="shared" si="0"/>
        <v>10322574.789999999</v>
      </c>
      <c r="E16" s="33">
        <f t="shared" si="1"/>
        <v>11366574.789999999</v>
      </c>
      <c r="F16" s="34">
        <f t="shared" si="2"/>
        <v>-1044000</v>
      </c>
      <c r="G16" s="25"/>
      <c r="H16" s="25"/>
      <c r="I16" s="14">
        <f t="shared" si="3"/>
        <v>6634551.5299999993</v>
      </c>
      <c r="J16" s="33">
        <f t="shared" si="4"/>
        <v>6721551.5300000012</v>
      </c>
      <c r="K16" s="36">
        <f t="shared" si="7"/>
        <v>-87000.000000001863</v>
      </c>
      <c r="L16" s="35"/>
      <c r="M16" s="14">
        <f t="shared" si="5"/>
        <v>0</v>
      </c>
      <c r="N16" s="33">
        <f t="shared" si="6"/>
        <v>0</v>
      </c>
      <c r="O16" s="36">
        <f t="shared" si="8"/>
        <v>0</v>
      </c>
    </row>
    <row r="17" spans="1:16" x14ac:dyDescent="0.25">
      <c r="A17" s="9" t="s">
        <v>83</v>
      </c>
      <c r="B17" s="67" t="s">
        <v>2108</v>
      </c>
      <c r="C17" s="68" t="s">
        <v>2108</v>
      </c>
      <c r="D17" s="14">
        <f t="shared" si="0"/>
        <v>761672.74</v>
      </c>
      <c r="E17" s="33">
        <f t="shared" si="1"/>
        <v>761672.74</v>
      </c>
      <c r="F17" s="34">
        <f t="shared" si="2"/>
        <v>0</v>
      </c>
      <c r="G17" s="25"/>
      <c r="H17" s="25"/>
      <c r="I17" s="14">
        <f t="shared" si="3"/>
        <v>0</v>
      </c>
      <c r="J17" s="33">
        <f t="shared" si="4"/>
        <v>0</v>
      </c>
      <c r="K17" s="36">
        <f t="shared" si="7"/>
        <v>0</v>
      </c>
      <c r="L17" s="35"/>
      <c r="M17" s="14">
        <f t="shared" si="5"/>
        <v>0</v>
      </c>
      <c r="N17" s="33">
        <f t="shared" si="6"/>
        <v>0</v>
      </c>
      <c r="O17" s="36">
        <f t="shared" si="8"/>
        <v>0</v>
      </c>
    </row>
    <row r="18" spans="1:16" x14ac:dyDescent="0.25">
      <c r="A18" s="9" t="s">
        <v>61</v>
      </c>
      <c r="B18" s="67" t="s">
        <v>2108</v>
      </c>
      <c r="C18" s="68" t="s">
        <v>2108</v>
      </c>
      <c r="D18" s="14">
        <f t="shared" si="0"/>
        <v>10444278.27</v>
      </c>
      <c r="E18" s="33">
        <f t="shared" si="1"/>
        <v>12544853.27</v>
      </c>
      <c r="F18" s="34">
        <f t="shared" si="2"/>
        <v>-2100575</v>
      </c>
      <c r="G18" s="25"/>
      <c r="H18" s="25"/>
      <c r="I18" s="14">
        <f t="shared" si="3"/>
        <v>7234350.2699999996</v>
      </c>
      <c r="J18" s="33">
        <f t="shared" si="4"/>
        <v>8854350.2699999996</v>
      </c>
      <c r="K18" s="36">
        <f t="shared" si="7"/>
        <v>-1620000</v>
      </c>
      <c r="L18" s="35"/>
      <c r="M18" s="14">
        <f t="shared" si="5"/>
        <v>0</v>
      </c>
      <c r="N18" s="33">
        <f t="shared" si="6"/>
        <v>0</v>
      </c>
      <c r="O18" s="36">
        <f t="shared" si="8"/>
        <v>0</v>
      </c>
    </row>
    <row r="19" spans="1:16" x14ac:dyDescent="0.25">
      <c r="A19" s="4"/>
      <c r="B19" s="45"/>
      <c r="C19" s="32"/>
      <c r="D19" s="38">
        <f>SUM(D4:D18)</f>
        <v>35674897.719999999</v>
      </c>
      <c r="E19" s="39">
        <f>SUM(E4:E18)</f>
        <v>39454503.229999997</v>
      </c>
      <c r="F19" s="40">
        <f>SUM(F4:F18)</f>
        <v>-3779605.509999997</v>
      </c>
      <c r="G19" s="39"/>
      <c r="H19" s="39"/>
      <c r="I19" s="41">
        <f>SUM(I4:I18)</f>
        <v>18940035.419999998</v>
      </c>
      <c r="J19" s="42">
        <f t="shared" ref="J19:O19" si="9">SUM(J4:J18)</f>
        <v>20647035.420000002</v>
      </c>
      <c r="K19" s="43">
        <f t="shared" si="9"/>
        <v>-1707000.0000000019</v>
      </c>
      <c r="L19" s="42"/>
      <c r="M19" s="41">
        <f t="shared" si="9"/>
        <v>0</v>
      </c>
      <c r="N19" s="42">
        <f t="shared" si="9"/>
        <v>0</v>
      </c>
      <c r="O19" s="43">
        <f t="shared" si="9"/>
        <v>0</v>
      </c>
    </row>
    <row r="23" spans="1:16" ht="15.75" x14ac:dyDescent="0.25">
      <c r="A23" s="251" t="s">
        <v>2113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</row>
    <row r="24" spans="1:16" x14ac:dyDescent="0.25">
      <c r="A24" s="26"/>
      <c r="B24" s="27"/>
      <c r="C24" s="26"/>
      <c r="D24" s="256">
        <v>2024</v>
      </c>
      <c r="E24" s="257"/>
      <c r="F24" s="258"/>
      <c r="G24" s="26"/>
      <c r="H24" s="26"/>
      <c r="I24" s="256">
        <v>2025</v>
      </c>
      <c r="J24" s="257"/>
      <c r="K24" s="258"/>
      <c r="L24" s="26"/>
      <c r="M24" s="256">
        <v>2026</v>
      </c>
      <c r="N24" s="257"/>
      <c r="O24" s="258"/>
    </row>
    <row r="25" spans="1:16" x14ac:dyDescent="0.25">
      <c r="A25" s="28" t="s">
        <v>2105</v>
      </c>
      <c r="B25" s="44" t="s">
        <v>2106</v>
      </c>
      <c r="C25" s="29" t="s">
        <v>2107</v>
      </c>
      <c r="D25" s="30" t="s">
        <v>2100</v>
      </c>
      <c r="E25" s="28" t="s">
        <v>2101</v>
      </c>
      <c r="F25" s="31" t="s">
        <v>2102</v>
      </c>
      <c r="G25" s="28" t="s">
        <v>2310</v>
      </c>
      <c r="H25" s="28" t="s">
        <v>2104</v>
      </c>
      <c r="I25" s="30" t="s">
        <v>2100</v>
      </c>
      <c r="J25" s="28" t="s">
        <v>2101</v>
      </c>
      <c r="K25" s="31" t="s">
        <v>2102</v>
      </c>
      <c r="L25" s="28" t="s">
        <v>2104</v>
      </c>
      <c r="M25" s="30" t="s">
        <v>2100</v>
      </c>
      <c r="N25" s="28" t="s">
        <v>2101</v>
      </c>
      <c r="O25" s="31" t="s">
        <v>2102</v>
      </c>
      <c r="P25" s="28" t="s">
        <v>2104</v>
      </c>
    </row>
    <row r="26" spans="1:16" x14ac:dyDescent="0.25">
      <c r="A26" s="9" t="s">
        <v>823</v>
      </c>
      <c r="B26" s="67" t="s">
        <v>2108</v>
      </c>
      <c r="C26" s="68" t="s">
        <v>2108</v>
      </c>
      <c r="D26" s="14">
        <f t="shared" ref="D26:D40" si="10">SUMIFS(E24_def,E_gruppo,$B26,E_resp,$A26)</f>
        <v>0</v>
      </c>
      <c r="E26" s="33">
        <f t="shared" ref="E26:E40" si="11">SUMIFS(U24_def,U_gruppo,$C26,U_resp,$A26)</f>
        <v>0</v>
      </c>
      <c r="F26" s="25">
        <f t="shared" ref="F26:F40" si="12">D26-E26</f>
        <v>0</v>
      </c>
      <c r="G26" s="25"/>
      <c r="H26" s="25"/>
      <c r="I26" s="14">
        <f t="shared" ref="I26:I40" si="13">SUMIFS(E25_def,E_gruppo,$B26,E_resp,$A26)</f>
        <v>0</v>
      </c>
      <c r="J26" s="33">
        <f t="shared" ref="J26:J40" si="14">SUMIFS(U25_def,U_gruppo,$C26,U_resp,$A26)</f>
        <v>0</v>
      </c>
      <c r="K26" s="35">
        <f>I26-J26</f>
        <v>0</v>
      </c>
      <c r="L26" s="35"/>
      <c r="M26" s="14">
        <f t="shared" ref="M26:M40" si="15">SUMIFS(E26_def,E_gruppo,$B26,E_resp,$A26)</f>
        <v>0</v>
      </c>
      <c r="N26" s="33">
        <f t="shared" ref="N26:N40" si="16">SUMIFS(U26_def,U_gruppo,$C26,U_resp,$A26)</f>
        <v>0</v>
      </c>
      <c r="O26" s="36">
        <f>M26-N26</f>
        <v>0</v>
      </c>
    </row>
    <row r="27" spans="1:16" x14ac:dyDescent="0.25">
      <c r="A27" s="9" t="s">
        <v>58</v>
      </c>
      <c r="B27" s="67" t="s">
        <v>2108</v>
      </c>
      <c r="C27" s="68" t="s">
        <v>2108</v>
      </c>
      <c r="D27" s="14">
        <f t="shared" si="10"/>
        <v>0</v>
      </c>
      <c r="E27" s="33">
        <f t="shared" si="11"/>
        <v>0</v>
      </c>
      <c r="F27" s="34">
        <f t="shared" si="12"/>
        <v>0</v>
      </c>
      <c r="G27" s="25"/>
      <c r="H27" s="25"/>
      <c r="I27" s="14">
        <f t="shared" si="13"/>
        <v>0</v>
      </c>
      <c r="J27" s="33">
        <f t="shared" si="14"/>
        <v>0</v>
      </c>
      <c r="K27" s="36">
        <f t="shared" ref="K27:K40" si="17">I27-J27</f>
        <v>0</v>
      </c>
      <c r="L27" s="35"/>
      <c r="M27" s="14">
        <f t="shared" si="15"/>
        <v>0</v>
      </c>
      <c r="N27" s="33">
        <f t="shared" si="16"/>
        <v>0</v>
      </c>
      <c r="O27" s="36">
        <f t="shared" ref="O27:O40" si="18">M27-N27</f>
        <v>0</v>
      </c>
    </row>
    <row r="28" spans="1:16" x14ac:dyDescent="0.25">
      <c r="A28" s="9" t="s">
        <v>931</v>
      </c>
      <c r="B28" s="67" t="s">
        <v>2108</v>
      </c>
      <c r="C28" s="68" t="s">
        <v>2108</v>
      </c>
      <c r="D28" s="14">
        <f t="shared" si="10"/>
        <v>0</v>
      </c>
      <c r="E28" s="33">
        <f t="shared" si="11"/>
        <v>592597.94999999995</v>
      </c>
      <c r="F28" s="34">
        <f t="shared" si="12"/>
        <v>-592597.94999999995</v>
      </c>
      <c r="G28" s="25"/>
      <c r="H28" s="25"/>
      <c r="I28" s="14">
        <f t="shared" si="13"/>
        <v>0</v>
      </c>
      <c r="J28" s="33">
        <f t="shared" si="14"/>
        <v>0</v>
      </c>
      <c r="K28" s="36">
        <f t="shared" si="17"/>
        <v>0</v>
      </c>
      <c r="L28" s="35"/>
      <c r="M28" s="14">
        <f t="shared" si="15"/>
        <v>0</v>
      </c>
      <c r="N28" s="33">
        <f t="shared" si="16"/>
        <v>0</v>
      </c>
      <c r="O28" s="36">
        <f t="shared" si="18"/>
        <v>0</v>
      </c>
    </row>
    <row r="29" spans="1:16" x14ac:dyDescent="0.25">
      <c r="A29" s="9" t="s">
        <v>168</v>
      </c>
      <c r="B29" s="67" t="s">
        <v>2108</v>
      </c>
      <c r="C29" s="68" t="s">
        <v>2108</v>
      </c>
      <c r="D29" s="14">
        <f t="shared" si="10"/>
        <v>0</v>
      </c>
      <c r="E29" s="33">
        <f t="shared" si="11"/>
        <v>0</v>
      </c>
      <c r="F29" s="34">
        <f t="shared" si="12"/>
        <v>0</v>
      </c>
      <c r="G29" s="25"/>
      <c r="H29" s="25"/>
      <c r="I29" s="14">
        <f t="shared" si="13"/>
        <v>0</v>
      </c>
      <c r="J29" s="33">
        <f t="shared" si="14"/>
        <v>0</v>
      </c>
      <c r="K29" s="36">
        <f t="shared" si="17"/>
        <v>0</v>
      </c>
      <c r="L29" s="35"/>
      <c r="M29" s="14">
        <f t="shared" si="15"/>
        <v>0</v>
      </c>
      <c r="N29" s="33">
        <f t="shared" si="16"/>
        <v>0</v>
      </c>
      <c r="O29" s="36">
        <f t="shared" si="18"/>
        <v>0</v>
      </c>
    </row>
    <row r="30" spans="1:16" x14ac:dyDescent="0.25">
      <c r="A30" s="9" t="s">
        <v>80</v>
      </c>
      <c r="B30" s="67" t="s">
        <v>2108</v>
      </c>
      <c r="C30" s="68" t="s">
        <v>2108</v>
      </c>
      <c r="D30" s="14">
        <f t="shared" si="10"/>
        <v>0</v>
      </c>
      <c r="E30" s="33">
        <f t="shared" si="11"/>
        <v>0</v>
      </c>
      <c r="F30" s="34">
        <f t="shared" si="12"/>
        <v>0</v>
      </c>
      <c r="G30" s="25"/>
      <c r="H30" s="25"/>
      <c r="I30" s="14">
        <f t="shared" si="13"/>
        <v>0</v>
      </c>
      <c r="J30" s="33">
        <f t="shared" si="14"/>
        <v>0</v>
      </c>
      <c r="K30" s="36">
        <f t="shared" si="17"/>
        <v>0</v>
      </c>
      <c r="L30" s="35"/>
      <c r="M30" s="14">
        <f t="shared" si="15"/>
        <v>0</v>
      </c>
      <c r="N30" s="33">
        <f t="shared" si="16"/>
        <v>0</v>
      </c>
      <c r="O30" s="36">
        <f t="shared" si="18"/>
        <v>0</v>
      </c>
    </row>
    <row r="31" spans="1:16" x14ac:dyDescent="0.25">
      <c r="A31" s="37" t="s">
        <v>13</v>
      </c>
      <c r="B31" s="67" t="s">
        <v>2108</v>
      </c>
      <c r="C31" s="68" t="s">
        <v>2108</v>
      </c>
      <c r="D31" s="14">
        <f t="shared" si="10"/>
        <v>0</v>
      </c>
      <c r="E31" s="33">
        <f t="shared" si="11"/>
        <v>0</v>
      </c>
      <c r="F31" s="34">
        <f t="shared" si="12"/>
        <v>0</v>
      </c>
      <c r="G31" s="25"/>
      <c r="H31" s="25"/>
      <c r="I31" s="14">
        <f t="shared" si="13"/>
        <v>0</v>
      </c>
      <c r="J31" s="33">
        <f t="shared" si="14"/>
        <v>0</v>
      </c>
      <c r="K31" s="36">
        <f t="shared" si="17"/>
        <v>0</v>
      </c>
      <c r="L31" s="35"/>
      <c r="M31" s="14">
        <f t="shared" si="15"/>
        <v>0</v>
      </c>
      <c r="N31" s="33">
        <f t="shared" si="16"/>
        <v>0</v>
      </c>
      <c r="O31" s="36">
        <f t="shared" si="18"/>
        <v>0</v>
      </c>
    </row>
    <row r="32" spans="1:16" x14ac:dyDescent="0.25">
      <c r="A32" s="9" t="s">
        <v>394</v>
      </c>
      <c r="B32" s="67" t="s">
        <v>2108</v>
      </c>
      <c r="C32" s="68" t="s">
        <v>2108</v>
      </c>
      <c r="D32" s="14">
        <f t="shared" si="10"/>
        <v>0</v>
      </c>
      <c r="E32" s="33">
        <f t="shared" si="11"/>
        <v>0</v>
      </c>
      <c r="F32" s="34">
        <f t="shared" si="12"/>
        <v>0</v>
      </c>
      <c r="G32" s="25"/>
      <c r="H32" s="25"/>
      <c r="I32" s="14">
        <f t="shared" si="13"/>
        <v>0</v>
      </c>
      <c r="J32" s="33">
        <f t="shared" si="14"/>
        <v>0</v>
      </c>
      <c r="K32" s="36">
        <f t="shared" si="17"/>
        <v>0</v>
      </c>
      <c r="L32" s="35"/>
      <c r="M32" s="14">
        <f t="shared" si="15"/>
        <v>0</v>
      </c>
      <c r="N32" s="33">
        <f t="shared" si="16"/>
        <v>0</v>
      </c>
      <c r="O32" s="36">
        <f t="shared" si="18"/>
        <v>0</v>
      </c>
    </row>
    <row r="33" spans="1:16" x14ac:dyDescent="0.25">
      <c r="A33" s="9" t="s">
        <v>7</v>
      </c>
      <c r="B33" s="67" t="s">
        <v>2108</v>
      </c>
      <c r="C33" s="68" t="s">
        <v>2108</v>
      </c>
      <c r="D33" s="14">
        <f t="shared" si="10"/>
        <v>0</v>
      </c>
      <c r="E33" s="33">
        <f t="shared" si="11"/>
        <v>0</v>
      </c>
      <c r="F33" s="34">
        <f t="shared" si="12"/>
        <v>0</v>
      </c>
      <c r="G33" s="25"/>
      <c r="H33" s="25"/>
      <c r="I33" s="14">
        <f t="shared" si="13"/>
        <v>0</v>
      </c>
      <c r="J33" s="33">
        <f t="shared" si="14"/>
        <v>0</v>
      </c>
      <c r="K33" s="36">
        <f t="shared" si="17"/>
        <v>0</v>
      </c>
      <c r="L33" s="35"/>
      <c r="M33" s="14">
        <f t="shared" si="15"/>
        <v>0</v>
      </c>
      <c r="N33" s="33">
        <f t="shared" si="16"/>
        <v>0</v>
      </c>
      <c r="O33" s="36">
        <f t="shared" si="18"/>
        <v>0</v>
      </c>
    </row>
    <row r="34" spans="1:16" x14ac:dyDescent="0.25">
      <c r="A34" s="9" t="s">
        <v>10</v>
      </c>
      <c r="B34" s="67" t="s">
        <v>2108</v>
      </c>
      <c r="C34" s="68" t="s">
        <v>2108</v>
      </c>
      <c r="D34" s="14">
        <f t="shared" si="10"/>
        <v>0</v>
      </c>
      <c r="E34" s="33">
        <f t="shared" si="11"/>
        <v>0</v>
      </c>
      <c r="F34" s="34">
        <f t="shared" si="12"/>
        <v>0</v>
      </c>
      <c r="G34" s="25"/>
      <c r="H34" s="25"/>
      <c r="I34" s="14">
        <f t="shared" si="13"/>
        <v>0</v>
      </c>
      <c r="J34" s="33">
        <f t="shared" si="14"/>
        <v>0</v>
      </c>
      <c r="K34" s="36">
        <f t="shared" si="17"/>
        <v>0</v>
      </c>
      <c r="L34" s="35"/>
      <c r="M34" s="14">
        <f t="shared" si="15"/>
        <v>0</v>
      </c>
      <c r="N34" s="33">
        <f t="shared" si="16"/>
        <v>0</v>
      </c>
      <c r="O34" s="36">
        <f t="shared" si="18"/>
        <v>0</v>
      </c>
    </row>
    <row r="35" spans="1:16" x14ac:dyDescent="0.25">
      <c r="A35" s="9" t="s">
        <v>2</v>
      </c>
      <c r="B35" s="67" t="s">
        <v>2108</v>
      </c>
      <c r="C35" s="68" t="s">
        <v>2108</v>
      </c>
      <c r="D35" s="14">
        <f t="shared" si="10"/>
        <v>79300</v>
      </c>
      <c r="E35" s="33">
        <f t="shared" si="11"/>
        <v>0</v>
      </c>
      <c r="F35" s="34">
        <f t="shared" si="12"/>
        <v>79300</v>
      </c>
      <c r="G35" s="25"/>
      <c r="H35" s="25"/>
      <c r="I35" s="14">
        <f t="shared" si="13"/>
        <v>0</v>
      </c>
      <c r="J35" s="33">
        <f t="shared" si="14"/>
        <v>0</v>
      </c>
      <c r="K35" s="36">
        <f t="shared" si="17"/>
        <v>0</v>
      </c>
      <c r="L35" s="35"/>
      <c r="M35" s="14">
        <f t="shared" si="15"/>
        <v>0</v>
      </c>
      <c r="N35" s="33">
        <f t="shared" si="16"/>
        <v>0</v>
      </c>
      <c r="O35" s="36">
        <f t="shared" si="18"/>
        <v>0</v>
      </c>
    </row>
    <row r="36" spans="1:16" x14ac:dyDescent="0.25">
      <c r="A36" s="9" t="s">
        <v>51</v>
      </c>
      <c r="B36" s="67" t="s">
        <v>2108</v>
      </c>
      <c r="C36" s="68" t="s">
        <v>2108</v>
      </c>
      <c r="D36" s="14">
        <f t="shared" si="10"/>
        <v>8747386.3999999985</v>
      </c>
      <c r="E36" s="33">
        <f t="shared" si="11"/>
        <v>12771600.630000001</v>
      </c>
      <c r="F36" s="34">
        <f t="shared" si="12"/>
        <v>-4024214.2300000023</v>
      </c>
      <c r="G36" s="25">
        <f>'Quote vincolate'!D3+'Quote vincolate'!D4+'Quote vincolate'!D5+'Quote vincolate'!D6+'Quote vincolate'!D7+'Quote vincolate'!D11+'Quote vincolate'!D23+'Quote vincolate'!D57+'Quote vincolate'!D58+'Quote vincolate'!D59+'Quote vincolate'!D60+'Quote vincolate'!D61+'Quote vincolate'!D62+'Quote vincolate'!D63+'Quote vincolate'!D64+'Quote vincolate'!D65+'Quote vincolate'!D66+'Quote vincolate'!D67</f>
        <v>4024214.2099999995</v>
      </c>
      <c r="H36" s="25"/>
      <c r="I36" s="14">
        <f t="shared" si="13"/>
        <v>9415371.629999999</v>
      </c>
      <c r="J36" s="33">
        <f t="shared" si="14"/>
        <v>10515319.219999999</v>
      </c>
      <c r="K36" s="36">
        <f t="shared" si="17"/>
        <v>-1099947.5899999999</v>
      </c>
      <c r="L36" s="35">
        <f>'Copertura FPV'!E17+'Copertura FPV'!E18+'Copertura FPV'!E19+'Copertura FPV'!E20+'Copertura FPV'!E21+'Copertura FPV'!E22</f>
        <v>1099947.5899999999</v>
      </c>
      <c r="M36" s="14">
        <f t="shared" si="15"/>
        <v>6131083.870000001</v>
      </c>
      <c r="N36" s="33">
        <f t="shared" si="16"/>
        <v>6262296.2199999997</v>
      </c>
      <c r="O36" s="36">
        <f t="shared" si="18"/>
        <v>-131212.3499999987</v>
      </c>
      <c r="P36">
        <f>'Copertura FPV'!F17+'Copertura FPV'!F18+'Copertura FPV'!F19+'Copertura FPV'!F22</f>
        <v>131212.35000000003</v>
      </c>
    </row>
    <row r="37" spans="1:16" x14ac:dyDescent="0.25">
      <c r="A37" s="9" t="s">
        <v>245</v>
      </c>
      <c r="B37" s="67" t="s">
        <v>2108</v>
      </c>
      <c r="C37" s="68" t="s">
        <v>2108</v>
      </c>
      <c r="D37" s="14">
        <f t="shared" si="10"/>
        <v>4124763.32</v>
      </c>
      <c r="E37" s="33">
        <f t="shared" si="11"/>
        <v>4673966.0500000007</v>
      </c>
      <c r="F37" s="34">
        <f t="shared" si="12"/>
        <v>-549202.73000000091</v>
      </c>
      <c r="G37" s="25">
        <f>'Quote vincolate'!D21+'Quote vincolate'!D27+'Quote vincolate'!D22</f>
        <v>549202.73</v>
      </c>
      <c r="H37" s="25"/>
      <c r="I37" s="14">
        <f t="shared" si="13"/>
        <v>1549947.67</v>
      </c>
      <c r="J37" s="33">
        <f t="shared" si="14"/>
        <v>1649947.67</v>
      </c>
      <c r="K37" s="36">
        <f t="shared" si="17"/>
        <v>-100000</v>
      </c>
      <c r="L37" s="35">
        <f>'Copertura FPV'!E23</f>
        <v>100000</v>
      </c>
      <c r="M37" s="14">
        <f t="shared" si="15"/>
        <v>100000</v>
      </c>
      <c r="N37" s="33">
        <f t="shared" si="16"/>
        <v>100000</v>
      </c>
      <c r="O37" s="36">
        <f t="shared" si="18"/>
        <v>0</v>
      </c>
    </row>
    <row r="38" spans="1:16" x14ac:dyDescent="0.25">
      <c r="A38" s="9" t="s">
        <v>48</v>
      </c>
      <c r="B38" s="67" t="s">
        <v>2108</v>
      </c>
      <c r="C38" s="68" t="s">
        <v>2108</v>
      </c>
      <c r="D38" s="14">
        <f t="shared" si="10"/>
        <v>7170534.1400000006</v>
      </c>
      <c r="E38" s="33">
        <f t="shared" si="11"/>
        <v>9203029.4400000032</v>
      </c>
      <c r="F38" s="34">
        <f t="shared" si="12"/>
        <v>-2032495.3000000026</v>
      </c>
      <c r="G38" s="25">
        <f>'Quote vincolate'!D12+'Quote vincolate'!D24+'Quote vincolate'!D25+'Quote vincolate'!D37+'Quote vincolate'!D38+'Quote vincolate'!D39+'Quote vincolate'!D40+'Quote vincolate'!D41+'Quote vincolate'!D42+'Quote vincolate'!D43+'Quote vincolate'!D44+'Quote vincolate'!D45+'Quote vincolate'!D46+'Quote vincolate'!D47+'Quote vincolate'!D48+'Quote vincolate'!D49+'Quote vincolate'!D50</f>
        <v>2032495.2999999998</v>
      </c>
      <c r="H38" s="25"/>
      <c r="I38" s="14">
        <f t="shared" si="13"/>
        <v>9085711.8399999999</v>
      </c>
      <c r="J38" s="33">
        <f t="shared" si="14"/>
        <v>9172711.8399999999</v>
      </c>
      <c r="K38" s="36">
        <f t="shared" si="17"/>
        <v>-87000</v>
      </c>
      <c r="L38" s="35">
        <f>'Copertura FPV'!E30+'Copertura FPV'!E31</f>
        <v>87000</v>
      </c>
      <c r="M38" s="14">
        <f t="shared" si="15"/>
        <v>8094506.3099999996</v>
      </c>
      <c r="N38" s="33">
        <f t="shared" si="16"/>
        <v>8094506.3100000005</v>
      </c>
      <c r="O38" s="36">
        <f t="shared" si="18"/>
        <v>0</v>
      </c>
    </row>
    <row r="39" spans="1:16" x14ac:dyDescent="0.25">
      <c r="A39" s="9" t="s">
        <v>83</v>
      </c>
      <c r="B39" s="67" t="s">
        <v>2108</v>
      </c>
      <c r="C39" s="68" t="s">
        <v>2108</v>
      </c>
      <c r="D39" s="14">
        <f t="shared" si="10"/>
        <v>3750316.13</v>
      </c>
      <c r="E39" s="33">
        <f t="shared" si="11"/>
        <v>5189219.1499999994</v>
      </c>
      <c r="F39" s="34">
        <f t="shared" si="12"/>
        <v>-1438903.0199999996</v>
      </c>
      <c r="G39" s="25">
        <f>'Quote vincolate'!D13+'Quote vincolate'!D14+'Quote vincolate'!D15+'Quote vincolate'!D16+'Quote vincolate'!D17+'Quote vincolate'!D18+'Quote vincolate'!D19+'Quote vincolate'!D20+'Quote vincolate'!D26+'Quote vincolate'!D52+'Quote vincolate'!D51+'Quote vincolate'!D53+'Quote vincolate'!D54+'Quote vincolate'!D55+'Quote vincolate'!D56</f>
        <v>1438903.0300000003</v>
      </c>
      <c r="H39" s="25"/>
      <c r="I39" s="14">
        <f t="shared" si="13"/>
        <v>611672.74</v>
      </c>
      <c r="J39" s="33">
        <f t="shared" si="14"/>
        <v>975954.29</v>
      </c>
      <c r="K39" s="36">
        <f t="shared" si="17"/>
        <v>-364281.55000000005</v>
      </c>
      <c r="L39" s="35">
        <f>'Copertura FPV'!E24+'Copertura FPV'!E25+'Copertura FPV'!E26+'Copertura FPV'!E27+'Copertura FPV'!E28+'Copertura FPV'!E29</f>
        <v>364281.55</v>
      </c>
      <c r="M39" s="14">
        <f t="shared" si="15"/>
        <v>0</v>
      </c>
      <c r="N39" s="33">
        <f t="shared" si="16"/>
        <v>0</v>
      </c>
      <c r="O39" s="36">
        <f t="shared" si="18"/>
        <v>0</v>
      </c>
    </row>
    <row r="40" spans="1:16" x14ac:dyDescent="0.25">
      <c r="A40" s="9" t="s">
        <v>61</v>
      </c>
      <c r="B40" s="67" t="s">
        <v>2108</v>
      </c>
      <c r="C40" s="68" t="s">
        <v>2108</v>
      </c>
      <c r="D40" s="14">
        <f t="shared" si="10"/>
        <v>6126553.4000000004</v>
      </c>
      <c r="E40" s="33">
        <f t="shared" si="11"/>
        <v>8476773.1999999993</v>
      </c>
      <c r="F40" s="34">
        <f t="shared" si="12"/>
        <v>-2350219.7999999989</v>
      </c>
      <c r="G40" s="25">
        <f>'Quote vincolate'!D28+'Quote vincolate'!D29+'Quote vincolate'!D30+'Quote vincolate'!D31+'Quote vincolate'!D32+'Quote vincolate'!D33+'Quote vincolate'!D34+'Quote vincolate'!D35+'Quote vincolate'!D36</f>
        <v>2270919.7999999998</v>
      </c>
      <c r="H40" s="25"/>
      <c r="I40" s="14">
        <f t="shared" si="13"/>
        <v>9397161.2699999996</v>
      </c>
      <c r="J40" s="33">
        <f t="shared" si="14"/>
        <v>11087736.27</v>
      </c>
      <c r="K40" s="36">
        <f t="shared" si="17"/>
        <v>-1690575</v>
      </c>
      <c r="L40" s="35">
        <f>'Copertura FPV'!E10+'Copertura FPV'!E11+'Copertura FPV'!E12+'Copertura FPV'!E13+'Copertura FPV'!E14+'Copertura FPV'!E15+'Copertura FPV'!E16</f>
        <v>1690575</v>
      </c>
      <c r="M40" s="14">
        <f t="shared" si="15"/>
        <v>5816350.2699999996</v>
      </c>
      <c r="N40" s="33">
        <f t="shared" si="16"/>
        <v>5816350.2699999996</v>
      </c>
      <c r="O40" s="36">
        <f t="shared" si="18"/>
        <v>0</v>
      </c>
    </row>
    <row r="41" spans="1:16" x14ac:dyDescent="0.25">
      <c r="A41" s="4"/>
      <c r="B41" s="45"/>
      <c r="C41" s="32"/>
      <c r="D41" s="38">
        <f>SUM(D26:D40)</f>
        <v>29998853.390000001</v>
      </c>
      <c r="E41" s="39">
        <f>SUM(E26:E40)</f>
        <v>40907186.420000002</v>
      </c>
      <c r="F41" s="40">
        <f>SUM(F26:F40)</f>
        <v>-10908333.030000005</v>
      </c>
      <c r="G41" s="39">
        <f>SUM(G36:G40)</f>
        <v>10315735.07</v>
      </c>
      <c r="H41" s="39"/>
      <c r="I41" s="41">
        <f>SUM(I26:I40)</f>
        <v>30059865.149999999</v>
      </c>
      <c r="J41" s="42">
        <f t="shared" ref="J41:O41" si="19">SUM(J26:J40)</f>
        <v>33401669.289999995</v>
      </c>
      <c r="K41" s="43">
        <f t="shared" si="19"/>
        <v>-3341804.1399999997</v>
      </c>
      <c r="L41" s="42">
        <f>SUM(L36:L40)</f>
        <v>3341804.1399999997</v>
      </c>
      <c r="M41" s="41">
        <f t="shared" si="19"/>
        <v>20141940.449999999</v>
      </c>
      <c r="N41" s="42">
        <f t="shared" si="19"/>
        <v>20273152.800000001</v>
      </c>
      <c r="O41" s="43">
        <f t="shared" si="19"/>
        <v>-131212.3499999987</v>
      </c>
      <c r="P41" s="165">
        <f>SUM(P36:P40)</f>
        <v>131212.35000000003</v>
      </c>
    </row>
    <row r="43" spans="1:16" x14ac:dyDescent="0.25">
      <c r="F43" s="110"/>
    </row>
  </sheetData>
  <sheetProtection sort="0" autoFilter="0"/>
  <mergeCells count="8">
    <mergeCell ref="A1:O1"/>
    <mergeCell ref="A23:O23"/>
    <mergeCell ref="D24:F24"/>
    <mergeCell ref="I24:K24"/>
    <mergeCell ref="M24:O24"/>
    <mergeCell ref="D2:F2"/>
    <mergeCell ref="I2:K2"/>
    <mergeCell ref="M2:O2"/>
  </mergeCells>
  <conditionalFormatting sqref="F4:H19">
    <cfRule type="cellIs" dxfId="11" priority="11" operator="greaterThan">
      <formula>0</formula>
    </cfRule>
    <cfRule type="cellIs" dxfId="10" priority="12" operator="lessThan">
      <formula>0</formula>
    </cfRule>
  </conditionalFormatting>
  <conditionalFormatting sqref="F26:H41">
    <cfRule type="cellIs" dxfId="9" priority="5" operator="greaterThan">
      <formula>0</formula>
    </cfRule>
    <cfRule type="cellIs" dxfId="8" priority="6" operator="lessThan">
      <formula>0</formula>
    </cfRule>
  </conditionalFormatting>
  <conditionalFormatting sqref="K4:L19">
    <cfRule type="cellIs" dxfId="7" priority="9" operator="lessThan">
      <formula>0</formula>
    </cfRule>
    <cfRule type="cellIs" dxfId="6" priority="10" operator="greaterThan">
      <formula>0</formula>
    </cfRule>
  </conditionalFormatting>
  <conditionalFormatting sqref="K26:L41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O4:O19">
    <cfRule type="cellIs" dxfId="3" priority="7" operator="lessThan">
      <formula>0</formula>
    </cfRule>
    <cfRule type="cellIs" dxfId="2" priority="8" operator="greaterThan">
      <formula>0</formula>
    </cfRule>
  </conditionalFormatting>
  <conditionalFormatting sqref="O26:O41 P41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1">
    <dataValidation type="list" allowBlank="1" showInputMessage="1" showErrorMessage="1" sqref="B4:C18 B26:C40">
      <formula1>"CAPITALE"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4" workbookViewId="0">
      <selection activeCell="A33" sqref="A33"/>
    </sheetView>
  </sheetViews>
  <sheetFormatPr defaultRowHeight="15" x14ac:dyDescent="0.25"/>
  <cols>
    <col min="1" max="1" width="37.140625" customWidth="1"/>
    <col min="2" max="2" width="13.5703125" bestFit="1" customWidth="1"/>
    <col min="4" max="5" width="14.28515625" bestFit="1" customWidth="1"/>
    <col min="6" max="6" width="9.28515625" bestFit="1" customWidth="1"/>
    <col min="7" max="7" width="14.7109375" bestFit="1" customWidth="1"/>
    <col min="8" max="9" width="13.140625" bestFit="1" customWidth="1"/>
  </cols>
  <sheetData>
    <row r="1" spans="1:10" s="164" customFormat="1" x14ac:dyDescent="0.25">
      <c r="A1" s="164" t="s">
        <v>2308</v>
      </c>
      <c r="B1" s="164" t="s">
        <v>2309</v>
      </c>
      <c r="D1" s="164">
        <v>2024</v>
      </c>
      <c r="E1" s="164">
        <v>2025</v>
      </c>
      <c r="F1" s="164">
        <v>2026</v>
      </c>
      <c r="H1" s="166">
        <v>0.3</v>
      </c>
      <c r="I1" s="166">
        <v>0.3</v>
      </c>
    </row>
    <row r="2" spans="1:10" x14ac:dyDescent="0.25">
      <c r="A2" t="s">
        <v>2301</v>
      </c>
      <c r="B2" t="s">
        <v>2302</v>
      </c>
      <c r="D2" s="163">
        <v>1550000</v>
      </c>
      <c r="E2" s="163">
        <v>1450000</v>
      </c>
      <c r="F2" s="163">
        <v>0</v>
      </c>
      <c r="H2" s="104">
        <f>D2*H1</f>
        <v>465000</v>
      </c>
      <c r="I2" s="104">
        <f>E2*$I$1</f>
        <v>435000</v>
      </c>
      <c r="J2" t="s">
        <v>2319</v>
      </c>
    </row>
    <row r="3" spans="1:10" x14ac:dyDescent="0.25">
      <c r="A3" t="s">
        <v>2307</v>
      </c>
      <c r="B3" t="s">
        <v>2302</v>
      </c>
      <c r="D3" s="163">
        <v>619000</v>
      </c>
      <c r="E3" s="163">
        <v>612000</v>
      </c>
      <c r="F3" s="163"/>
      <c r="H3" s="104"/>
      <c r="I3" s="104"/>
    </row>
    <row r="4" spans="1:10" x14ac:dyDescent="0.25">
      <c r="A4" s="187" t="s">
        <v>2318</v>
      </c>
      <c r="B4" t="s">
        <v>2302</v>
      </c>
      <c r="D4" s="163">
        <v>460000</v>
      </c>
      <c r="E4" s="163">
        <v>450000</v>
      </c>
      <c r="F4" s="163"/>
      <c r="H4" s="104"/>
      <c r="I4" s="104"/>
    </row>
    <row r="5" spans="1:10" x14ac:dyDescent="0.25">
      <c r="A5" t="s">
        <v>2301</v>
      </c>
      <c r="B5" t="s">
        <v>2303</v>
      </c>
      <c r="D5" s="163">
        <v>1330000</v>
      </c>
      <c r="E5" s="163">
        <v>1230000</v>
      </c>
      <c r="F5" s="163">
        <v>0</v>
      </c>
      <c r="H5" s="104">
        <f>D5*H1</f>
        <v>399000</v>
      </c>
      <c r="I5" s="104">
        <f>E5*$I$1</f>
        <v>369000</v>
      </c>
    </row>
    <row r="6" spans="1:10" x14ac:dyDescent="0.25">
      <c r="A6" t="s">
        <v>2307</v>
      </c>
      <c r="B6" t="s">
        <v>2303</v>
      </c>
      <c r="D6" s="163">
        <v>423000</v>
      </c>
      <c r="E6" s="163">
        <v>333000</v>
      </c>
      <c r="F6" s="163"/>
      <c r="H6" s="104"/>
      <c r="I6" s="104"/>
    </row>
    <row r="7" spans="1:10" x14ac:dyDescent="0.25">
      <c r="A7" s="187" t="s">
        <v>2318</v>
      </c>
      <c r="B7" t="s">
        <v>2303</v>
      </c>
      <c r="D7" s="163">
        <v>300000</v>
      </c>
      <c r="E7" s="163">
        <v>290000</v>
      </c>
      <c r="F7" s="163"/>
      <c r="H7" s="104"/>
      <c r="I7" s="104"/>
    </row>
    <row r="8" spans="1:10" x14ac:dyDescent="0.25">
      <c r="A8" t="s">
        <v>2301</v>
      </c>
      <c r="B8" t="s">
        <v>2304</v>
      </c>
      <c r="D8" s="163">
        <v>1230000</v>
      </c>
      <c r="E8" s="163">
        <v>1100000</v>
      </c>
      <c r="F8" s="163">
        <v>0</v>
      </c>
      <c r="H8" s="104">
        <f>D8*H1</f>
        <v>369000</v>
      </c>
      <c r="I8" s="104">
        <f>E8*$I$1</f>
        <v>330000</v>
      </c>
    </row>
    <row r="9" spans="1:10" x14ac:dyDescent="0.25">
      <c r="A9" t="s">
        <v>2307</v>
      </c>
      <c r="B9" t="s">
        <v>2304</v>
      </c>
      <c r="D9" s="163">
        <v>379000</v>
      </c>
      <c r="E9" s="163">
        <v>379000</v>
      </c>
      <c r="F9" s="163"/>
      <c r="H9" s="104"/>
      <c r="I9" s="104"/>
    </row>
    <row r="10" spans="1:10" x14ac:dyDescent="0.25">
      <c r="A10" s="187" t="s">
        <v>2318</v>
      </c>
      <c r="B10" t="s">
        <v>2304</v>
      </c>
      <c r="D10" s="163">
        <v>245000</v>
      </c>
      <c r="E10" s="163">
        <v>225000</v>
      </c>
      <c r="F10" s="163"/>
      <c r="H10" s="104"/>
      <c r="I10" s="104"/>
    </row>
    <row r="11" spans="1:10" ht="14.25" customHeight="1" x14ac:dyDescent="0.25">
      <c r="A11" t="s">
        <v>2301</v>
      </c>
      <c r="B11" t="s">
        <v>2305</v>
      </c>
      <c r="D11" s="163">
        <v>900000</v>
      </c>
      <c r="E11" s="163">
        <v>800000</v>
      </c>
      <c r="F11" s="163">
        <v>0</v>
      </c>
      <c r="H11" s="104">
        <f>D11*H1</f>
        <v>270000</v>
      </c>
      <c r="I11" s="104">
        <f>E11*$I$1</f>
        <v>240000</v>
      </c>
    </row>
    <row r="12" spans="1:10" ht="14.25" customHeight="1" x14ac:dyDescent="0.25">
      <c r="A12" t="s">
        <v>2307</v>
      </c>
      <c r="B12" t="s">
        <v>2305</v>
      </c>
      <c r="D12" s="163">
        <v>270000</v>
      </c>
      <c r="E12" s="163">
        <v>270000</v>
      </c>
      <c r="F12" s="163"/>
      <c r="H12" s="104"/>
      <c r="I12" s="104"/>
    </row>
    <row r="13" spans="1:10" ht="14.25" customHeight="1" x14ac:dyDescent="0.25">
      <c r="A13" s="187" t="s">
        <v>2318</v>
      </c>
      <c r="B13" t="s">
        <v>2305</v>
      </c>
      <c r="D13" s="163">
        <v>195000</v>
      </c>
      <c r="E13" s="163">
        <v>185000</v>
      </c>
      <c r="F13" s="163"/>
      <c r="H13" s="104"/>
      <c r="I13" s="104"/>
    </row>
    <row r="14" spans="1:10" x14ac:dyDescent="0.25">
      <c r="A14" t="s">
        <v>2301</v>
      </c>
      <c r="B14" t="s">
        <v>2306</v>
      </c>
      <c r="D14" s="163">
        <v>650000</v>
      </c>
      <c r="E14" s="163">
        <v>600000</v>
      </c>
      <c r="F14" s="163">
        <v>0</v>
      </c>
      <c r="H14" s="104">
        <f>D14*H1</f>
        <v>195000</v>
      </c>
      <c r="I14" s="104">
        <f>E14*$I$1</f>
        <v>180000</v>
      </c>
    </row>
    <row r="15" spans="1:10" x14ac:dyDescent="0.25">
      <c r="A15" t="s">
        <v>2307</v>
      </c>
      <c r="B15" t="s">
        <v>2306</v>
      </c>
      <c r="D15" s="103">
        <v>159000</v>
      </c>
      <c r="E15" s="103">
        <v>159000</v>
      </c>
    </row>
    <row r="16" spans="1:10" x14ac:dyDescent="0.25">
      <c r="A16" s="187" t="s">
        <v>2318</v>
      </c>
      <c r="B16" t="s">
        <v>2306</v>
      </c>
      <c r="D16" s="103">
        <v>145000</v>
      </c>
      <c r="E16" s="103">
        <v>145000</v>
      </c>
    </row>
    <row r="17" spans="1:7" x14ac:dyDescent="0.25">
      <c r="D17" s="103">
        <f>SUM(D2:D15)</f>
        <v>8710000</v>
      </c>
      <c r="E17" s="103">
        <f>SUM(E2:E15)</f>
        <v>8083000</v>
      </c>
    </row>
    <row r="18" spans="1:7" x14ac:dyDescent="0.25">
      <c r="A18" t="s">
        <v>2311</v>
      </c>
      <c r="D18" s="103">
        <v>5930000</v>
      </c>
      <c r="E18" s="103">
        <v>5430000</v>
      </c>
    </row>
    <row r="19" spans="1:7" x14ac:dyDescent="0.25">
      <c r="A19" t="s">
        <v>2312</v>
      </c>
      <c r="D19" s="103">
        <v>1850000</v>
      </c>
      <c r="E19" s="103">
        <v>1753000</v>
      </c>
      <c r="G19" s="104"/>
    </row>
  </sheetData>
  <autoFilter ref="A1:I15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tabSelected="1" zoomScaleNormal="100" workbookViewId="0">
      <pane ySplit="2" topLeftCell="A3" activePane="bottomLeft" state="frozen"/>
      <selection activeCell="C2" sqref="C1:C1048576"/>
      <selection pane="bottomLeft" activeCell="T774" sqref="T774"/>
    </sheetView>
  </sheetViews>
  <sheetFormatPr defaultColWidth="9.140625" defaultRowHeight="12.75" x14ac:dyDescent="0.2"/>
  <cols>
    <col min="1" max="1" width="35.85546875" style="2" hidden="1" customWidth="1"/>
    <col min="2" max="2" width="66.140625" style="2" hidden="1" customWidth="1"/>
    <col min="3" max="3" width="13.42578125" style="2" hidden="1" customWidth="1"/>
    <col min="4" max="4" width="19.140625" style="2" bestFit="1" customWidth="1"/>
    <col min="5" max="5" width="51.140625" style="2" customWidth="1"/>
    <col min="6" max="6" width="39.5703125" style="2" customWidth="1"/>
    <col min="7" max="7" width="17.7109375" style="2" hidden="1" customWidth="1"/>
    <col min="8" max="8" width="16.7109375" style="2" hidden="1" customWidth="1"/>
    <col min="9" max="9" width="15.7109375" style="2" hidden="1" customWidth="1"/>
    <col min="10" max="10" width="16.7109375" style="2" hidden="1" customWidth="1"/>
    <col min="11" max="11" width="16.42578125" style="2" hidden="1" customWidth="1"/>
    <col min="12" max="12" width="15.7109375" style="2" hidden="1" customWidth="1"/>
    <col min="13" max="13" width="16.7109375" style="2" hidden="1" customWidth="1"/>
    <col min="14" max="14" width="16.42578125" style="2" hidden="1" customWidth="1"/>
    <col min="15" max="15" width="15.7109375" style="2" hidden="1" customWidth="1"/>
    <col min="16" max="16" width="15.5703125" style="2" hidden="1" customWidth="1"/>
    <col min="17" max="18" width="16.7109375" style="2" hidden="1" customWidth="1"/>
    <col min="19" max="19" width="16" style="2" hidden="1" customWidth="1"/>
    <col min="20" max="20" width="16.7109375" style="2" bestFit="1" customWidth="1"/>
    <col min="21" max="22" width="16.7109375" style="2" hidden="1" customWidth="1"/>
    <col min="23" max="23" width="16.7109375" style="2" bestFit="1" customWidth="1"/>
    <col min="24" max="25" width="16.7109375" style="2" hidden="1" customWidth="1"/>
    <col min="26" max="26" width="16.7109375" style="2" bestFit="1" customWidth="1"/>
    <col min="27" max="27" width="150.140625" style="2" bestFit="1" customWidth="1"/>
    <col min="28" max="28" width="10.42578125" style="2" bestFit="1" customWidth="1"/>
    <col min="29" max="16384" width="9.140625" style="2"/>
  </cols>
  <sheetData>
    <row r="1" spans="1:27" ht="18.75" x14ac:dyDescent="0.3">
      <c r="A1" s="47"/>
      <c r="B1" s="49"/>
      <c r="C1" s="49"/>
      <c r="D1" s="49"/>
      <c r="E1" s="49"/>
      <c r="F1" s="49"/>
      <c r="G1" s="259">
        <v>2023</v>
      </c>
      <c r="H1" s="260"/>
      <c r="I1" s="261"/>
      <c r="J1" s="259">
        <v>2024</v>
      </c>
      <c r="K1" s="260"/>
      <c r="L1" s="261"/>
      <c r="M1" s="259">
        <v>2025</v>
      </c>
      <c r="N1" s="260"/>
      <c r="O1" s="261"/>
      <c r="P1" s="167"/>
      <c r="Q1" s="167"/>
      <c r="R1" s="259">
        <v>2024</v>
      </c>
      <c r="S1" s="260"/>
      <c r="T1" s="261"/>
      <c r="U1" s="259">
        <v>2025</v>
      </c>
      <c r="V1" s="260"/>
      <c r="W1" s="261"/>
      <c r="X1" s="259">
        <v>2026</v>
      </c>
      <c r="Y1" s="260"/>
      <c r="Z1" s="261"/>
      <c r="AA1" s="57"/>
    </row>
    <row r="2" spans="1:27" ht="15.75" x14ac:dyDescent="0.25">
      <c r="A2" s="48" t="s">
        <v>2095</v>
      </c>
      <c r="B2" s="50" t="s">
        <v>2096</v>
      </c>
      <c r="C2" s="50" t="s">
        <v>2097</v>
      </c>
      <c r="D2" s="50" t="s">
        <v>2088</v>
      </c>
      <c r="E2" s="50" t="s">
        <v>2089</v>
      </c>
      <c r="F2" s="50" t="s">
        <v>2090</v>
      </c>
      <c r="G2" s="55" t="s">
        <v>2091</v>
      </c>
      <c r="H2" s="1" t="s">
        <v>2092</v>
      </c>
      <c r="I2" s="48" t="s">
        <v>2093</v>
      </c>
      <c r="J2" s="55" t="s">
        <v>2091</v>
      </c>
      <c r="K2" s="1" t="s">
        <v>2092</v>
      </c>
      <c r="L2" s="48" t="s">
        <v>2093</v>
      </c>
      <c r="M2" s="55" t="s">
        <v>2091</v>
      </c>
      <c r="N2" s="1" t="s">
        <v>2092</v>
      </c>
      <c r="O2" s="48" t="s">
        <v>2093</v>
      </c>
      <c r="P2" s="168" t="s">
        <v>2313</v>
      </c>
      <c r="Q2" s="168" t="s">
        <v>2320</v>
      </c>
      <c r="R2" s="1" t="s">
        <v>2109</v>
      </c>
      <c r="S2" s="58" t="s">
        <v>2110</v>
      </c>
      <c r="T2" s="59" t="s">
        <v>2111</v>
      </c>
      <c r="U2" s="55" t="s">
        <v>2109</v>
      </c>
      <c r="V2" s="58" t="s">
        <v>2110</v>
      </c>
      <c r="W2" s="59" t="s">
        <v>2111</v>
      </c>
      <c r="X2" s="55" t="s">
        <v>2109</v>
      </c>
      <c r="Y2" s="58" t="s">
        <v>2110</v>
      </c>
      <c r="Z2" s="59" t="s">
        <v>2111</v>
      </c>
      <c r="AA2" s="48" t="s">
        <v>2094</v>
      </c>
    </row>
    <row r="3" spans="1:27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hidden="1" x14ac:dyDescent="0.2">
      <c r="A71" s="46" t="s">
        <v>727</v>
      </c>
      <c r="B71" s="51" t="s">
        <v>766</v>
      </c>
      <c r="C71" s="51"/>
      <c r="D71" s="69" t="s">
        <v>2045</v>
      </c>
      <c r="E71" s="70" t="s">
        <v>2046</v>
      </c>
      <c r="F71" s="69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79">
        <v>0</v>
      </c>
      <c r="Y71" s="71">
        <v>0</v>
      </c>
      <c r="Z71" s="61">
        <f t="shared" si="13"/>
        <v>0</v>
      </c>
      <c r="AA71" s="72"/>
    </row>
    <row r="72" spans="1:27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46" t="s">
        <v>727</v>
      </c>
      <c r="B81" s="51" t="s">
        <v>728</v>
      </c>
      <c r="C81" s="51"/>
      <c r="D81" s="51" t="s">
        <v>729</v>
      </c>
      <c r="E81" s="49" t="s">
        <v>730</v>
      </c>
      <c r="F81" s="5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6">
        <v>208000</v>
      </c>
      <c r="S81" s="60">
        <v>0</v>
      </c>
      <c r="T81" s="61">
        <f t="shared" si="11"/>
        <v>208000</v>
      </c>
      <c r="U81" s="86">
        <v>208000</v>
      </c>
      <c r="V81" s="60">
        <v>0</v>
      </c>
      <c r="W81" s="61">
        <f t="shared" si="12"/>
        <v>208000</v>
      </c>
      <c r="X81" s="86">
        <v>208000</v>
      </c>
      <c r="Y81" s="60">
        <v>0</v>
      </c>
      <c r="Z81" s="61">
        <f t="shared" si="13"/>
        <v>208000</v>
      </c>
      <c r="AA81" s="64" t="s">
        <v>2114</v>
      </c>
    </row>
    <row r="82" spans="1:27" hidden="1" x14ac:dyDescent="0.2">
      <c r="A82" s="46" t="s">
        <v>727</v>
      </c>
      <c r="B82" s="51" t="s">
        <v>728</v>
      </c>
      <c r="C82" s="51"/>
      <c r="D82" s="51" t="s">
        <v>725</v>
      </c>
      <c r="E82" s="49" t="s">
        <v>726</v>
      </c>
      <c r="F82" s="5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60">
        <f t="shared" ref="R82:R89" si="16">J82</f>
        <v>50800</v>
      </c>
      <c r="S82" s="60">
        <v>0</v>
      </c>
      <c r="T82" s="61">
        <f t="shared" si="11"/>
        <v>50800</v>
      </c>
      <c r="U82" s="60">
        <f t="shared" ref="U82:U89" si="17">M82</f>
        <v>50800</v>
      </c>
      <c r="V82" s="60">
        <v>0</v>
      </c>
      <c r="W82" s="61">
        <f t="shared" si="12"/>
        <v>50800</v>
      </c>
      <c r="X82" s="60">
        <f>M82</f>
        <v>50800</v>
      </c>
      <c r="Y82" s="60">
        <v>0</v>
      </c>
      <c r="Z82" s="61">
        <f t="shared" si="13"/>
        <v>50800</v>
      </c>
      <c r="AA82" s="64"/>
    </row>
    <row r="83" spans="1:27" hidden="1" x14ac:dyDescent="0.2">
      <c r="A83" s="46" t="s">
        <v>727</v>
      </c>
      <c r="B83" s="51" t="s">
        <v>728</v>
      </c>
      <c r="C83" s="51"/>
      <c r="D83" s="51" t="s">
        <v>1658</v>
      </c>
      <c r="E83" s="49" t="s">
        <v>1659</v>
      </c>
      <c r="F83" s="5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60">
        <f t="shared" si="16"/>
        <v>2000</v>
      </c>
      <c r="S83" s="60">
        <v>0</v>
      </c>
      <c r="T83" s="61">
        <f t="shared" si="11"/>
        <v>2000</v>
      </c>
      <c r="U83" s="60">
        <f t="shared" si="17"/>
        <v>2000</v>
      </c>
      <c r="V83" s="60">
        <v>0</v>
      </c>
      <c r="W83" s="61">
        <f t="shared" si="12"/>
        <v>2000</v>
      </c>
      <c r="X83" s="60">
        <v>0</v>
      </c>
      <c r="Y83" s="60">
        <v>0</v>
      </c>
      <c r="Z83" s="61">
        <f t="shared" si="13"/>
        <v>0</v>
      </c>
      <c r="AA83" s="64"/>
    </row>
    <row r="84" spans="1:27" hidden="1" x14ac:dyDescent="0.2">
      <c r="A84" s="46" t="s">
        <v>727</v>
      </c>
      <c r="B84" s="51" t="s">
        <v>728</v>
      </c>
      <c r="C84" s="51"/>
      <c r="D84" s="51" t="s">
        <v>1660</v>
      </c>
      <c r="E84" s="49" t="s">
        <v>1661</v>
      </c>
      <c r="F84" s="5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60">
        <f t="shared" si="16"/>
        <v>0</v>
      </c>
      <c r="S84" s="60">
        <v>0</v>
      </c>
      <c r="T84" s="61">
        <f t="shared" si="11"/>
        <v>0</v>
      </c>
      <c r="U84" s="60">
        <f t="shared" si="17"/>
        <v>0</v>
      </c>
      <c r="V84" s="60">
        <v>0</v>
      </c>
      <c r="W84" s="61">
        <f t="shared" si="12"/>
        <v>0</v>
      </c>
      <c r="X84" s="60">
        <f>M84</f>
        <v>0</v>
      </c>
      <c r="Y84" s="60">
        <v>0</v>
      </c>
      <c r="Z84" s="61">
        <f t="shared" si="13"/>
        <v>0</v>
      </c>
      <c r="AA84" s="64"/>
    </row>
    <row r="85" spans="1:27" hidden="1" x14ac:dyDescent="0.2">
      <c r="A85" s="46" t="s">
        <v>727</v>
      </c>
      <c r="B85" s="51" t="s">
        <v>766</v>
      </c>
      <c r="C85" s="51"/>
      <c r="D85" s="51" t="s">
        <v>2036</v>
      </c>
      <c r="E85" s="49" t="s">
        <v>804</v>
      </c>
      <c r="F85" s="5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60">
        <f t="shared" si="16"/>
        <v>5000</v>
      </c>
      <c r="S85" s="60">
        <v>0</v>
      </c>
      <c r="T85" s="61">
        <f t="shared" si="11"/>
        <v>5000</v>
      </c>
      <c r="U85" s="60">
        <f t="shared" si="17"/>
        <v>5000</v>
      </c>
      <c r="V85" s="60">
        <v>0</v>
      </c>
      <c r="W85" s="61">
        <f t="shared" si="12"/>
        <v>5000</v>
      </c>
      <c r="X85" s="81">
        <v>0</v>
      </c>
      <c r="Y85" s="60">
        <v>0</v>
      </c>
      <c r="Z85" s="61">
        <f t="shared" si="13"/>
        <v>0</v>
      </c>
      <c r="AA85" s="64"/>
    </row>
    <row r="86" spans="1:27" hidden="1" x14ac:dyDescent="0.2">
      <c r="A86" s="46" t="s">
        <v>727</v>
      </c>
      <c r="B86" s="51" t="s">
        <v>766</v>
      </c>
      <c r="C86" s="51"/>
      <c r="D86" s="51" t="s">
        <v>2037</v>
      </c>
      <c r="E86" s="49" t="s">
        <v>2038</v>
      </c>
      <c r="F86" s="5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60">
        <f t="shared" si="16"/>
        <v>5000</v>
      </c>
      <c r="S86" s="60">
        <v>0</v>
      </c>
      <c r="T86" s="61">
        <f t="shared" si="11"/>
        <v>5000</v>
      </c>
      <c r="U86" s="60">
        <f t="shared" si="17"/>
        <v>5000</v>
      </c>
      <c r="V86" s="60">
        <v>0</v>
      </c>
      <c r="W86" s="61">
        <f t="shared" si="12"/>
        <v>5000</v>
      </c>
      <c r="X86" s="81">
        <v>0</v>
      </c>
      <c r="Y86" s="60">
        <v>0</v>
      </c>
      <c r="Z86" s="61">
        <f t="shared" si="13"/>
        <v>0</v>
      </c>
      <c r="AA86" s="64"/>
    </row>
    <row r="87" spans="1:27" hidden="1" x14ac:dyDescent="0.2">
      <c r="A87" s="46" t="s">
        <v>727</v>
      </c>
      <c r="B87" s="51" t="s">
        <v>766</v>
      </c>
      <c r="C87" s="51"/>
      <c r="D87" s="51" t="s">
        <v>2039</v>
      </c>
      <c r="E87" s="49" t="s">
        <v>2040</v>
      </c>
      <c r="F87" s="5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60">
        <f t="shared" si="16"/>
        <v>5000</v>
      </c>
      <c r="S87" s="60">
        <v>0</v>
      </c>
      <c r="T87" s="61">
        <f t="shared" si="11"/>
        <v>5000</v>
      </c>
      <c r="U87" s="60">
        <f t="shared" si="17"/>
        <v>5000</v>
      </c>
      <c r="V87" s="60">
        <v>0</v>
      </c>
      <c r="W87" s="61">
        <f t="shared" si="12"/>
        <v>5000</v>
      </c>
      <c r="X87" s="81">
        <v>0</v>
      </c>
      <c r="Y87" s="60">
        <v>0</v>
      </c>
      <c r="Z87" s="61">
        <f t="shared" si="13"/>
        <v>0</v>
      </c>
      <c r="AA87" s="64"/>
    </row>
    <row r="88" spans="1:27" hidden="1" x14ac:dyDescent="0.2">
      <c r="A88" s="46" t="s">
        <v>727</v>
      </c>
      <c r="B88" s="51" t="s">
        <v>766</v>
      </c>
      <c r="C88" s="51"/>
      <c r="D88" s="51" t="s">
        <v>2041</v>
      </c>
      <c r="E88" s="49" t="s">
        <v>2042</v>
      </c>
      <c r="F88" s="5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60">
        <f t="shared" si="16"/>
        <v>5000</v>
      </c>
      <c r="S88" s="60">
        <v>0</v>
      </c>
      <c r="T88" s="61">
        <f t="shared" si="11"/>
        <v>5000</v>
      </c>
      <c r="U88" s="60">
        <f t="shared" si="17"/>
        <v>5000</v>
      </c>
      <c r="V88" s="60">
        <v>0</v>
      </c>
      <c r="W88" s="61">
        <f t="shared" si="12"/>
        <v>5000</v>
      </c>
      <c r="X88" s="81">
        <v>0</v>
      </c>
      <c r="Y88" s="60">
        <v>0</v>
      </c>
      <c r="Z88" s="61">
        <f t="shared" si="13"/>
        <v>0</v>
      </c>
      <c r="AA88" s="64"/>
    </row>
    <row r="89" spans="1:27" hidden="1" x14ac:dyDescent="0.2">
      <c r="A89" s="46" t="s">
        <v>727</v>
      </c>
      <c r="B89" s="51" t="s">
        <v>766</v>
      </c>
      <c r="C89" s="51"/>
      <c r="D89" s="51" t="s">
        <v>813</v>
      </c>
      <c r="E89" s="49" t="s">
        <v>814</v>
      </c>
      <c r="F89" s="5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60">
        <f t="shared" si="16"/>
        <v>0</v>
      </c>
      <c r="S89" s="60">
        <v>0</v>
      </c>
      <c r="T89" s="61">
        <f t="shared" si="11"/>
        <v>0</v>
      </c>
      <c r="U89" s="60">
        <f t="shared" si="17"/>
        <v>0</v>
      </c>
      <c r="V89" s="60">
        <v>0</v>
      </c>
      <c r="W89" s="61">
        <f t="shared" si="12"/>
        <v>0</v>
      </c>
      <c r="X89" s="60">
        <f>M89</f>
        <v>0</v>
      </c>
      <c r="Y89" s="60">
        <v>0</v>
      </c>
      <c r="Z89" s="61">
        <f t="shared" si="13"/>
        <v>0</v>
      </c>
      <c r="AA89" s="64"/>
    </row>
    <row r="90" spans="1:27" hidden="1" x14ac:dyDescent="0.2">
      <c r="A90" s="46" t="s">
        <v>727</v>
      </c>
      <c r="B90" s="51" t="s">
        <v>766</v>
      </c>
      <c r="C90" s="51"/>
      <c r="D90" s="51" t="s">
        <v>1749</v>
      </c>
      <c r="E90" s="49" t="s">
        <v>1750</v>
      </c>
      <c r="F90" s="5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6">
        <v>80000</v>
      </c>
      <c r="S90" s="86">
        <v>5000</v>
      </c>
      <c r="T90" s="61">
        <f t="shared" si="11"/>
        <v>85000</v>
      </c>
      <c r="U90" s="86">
        <v>80000</v>
      </c>
      <c r="V90" s="86">
        <v>5000</v>
      </c>
      <c r="W90" s="61">
        <f t="shared" si="12"/>
        <v>85000</v>
      </c>
      <c r="X90" s="86">
        <v>80000</v>
      </c>
      <c r="Y90" s="60">
        <v>0</v>
      </c>
      <c r="Z90" s="61">
        <f t="shared" si="13"/>
        <v>80000</v>
      </c>
      <c r="AA90" s="64"/>
    </row>
    <row r="91" spans="1:27" hidden="1" x14ac:dyDescent="0.2">
      <c r="A91" s="46" t="s">
        <v>727</v>
      </c>
      <c r="B91" s="51" t="s">
        <v>981</v>
      </c>
      <c r="C91" s="51"/>
      <c r="D91" s="51" t="s">
        <v>1747</v>
      </c>
      <c r="E91" s="49" t="s">
        <v>1748</v>
      </c>
      <c r="F91" s="5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60">
        <f>J91</f>
        <v>0</v>
      </c>
      <c r="S91" s="60">
        <v>0</v>
      </c>
      <c r="T91" s="61">
        <f t="shared" si="11"/>
        <v>0</v>
      </c>
      <c r="U91" s="60">
        <f>M91</f>
        <v>0</v>
      </c>
      <c r="V91" s="60">
        <v>0</v>
      </c>
      <c r="W91" s="61">
        <f t="shared" si="12"/>
        <v>0</v>
      </c>
      <c r="X91" s="60">
        <f>M91</f>
        <v>0</v>
      </c>
      <c r="Y91" s="60">
        <v>0</v>
      </c>
      <c r="Z91" s="61">
        <f t="shared" si="13"/>
        <v>0</v>
      </c>
      <c r="AA91" s="64"/>
    </row>
    <row r="92" spans="1:27" hidden="1" x14ac:dyDescent="0.2">
      <c r="A92" s="46" t="s">
        <v>727</v>
      </c>
      <c r="B92" s="51" t="s">
        <v>733</v>
      </c>
      <c r="C92" s="51"/>
      <c r="D92" s="51" t="s">
        <v>1662</v>
      </c>
      <c r="E92" s="49" t="s">
        <v>1663</v>
      </c>
      <c r="F92" s="5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60">
        <f>J92</f>
        <v>0</v>
      </c>
      <c r="S92" s="60">
        <v>0</v>
      </c>
      <c r="T92" s="61">
        <f t="shared" si="11"/>
        <v>0</v>
      </c>
      <c r="U92" s="60">
        <f>M92</f>
        <v>0</v>
      </c>
      <c r="V92" s="60">
        <v>0</v>
      </c>
      <c r="W92" s="61">
        <f t="shared" si="12"/>
        <v>0</v>
      </c>
      <c r="X92" s="60">
        <f>M92</f>
        <v>0</v>
      </c>
      <c r="Y92" s="60">
        <v>0</v>
      </c>
      <c r="Z92" s="61">
        <f t="shared" si="13"/>
        <v>0</v>
      </c>
      <c r="AA92" s="64"/>
    </row>
    <row r="93" spans="1:27" hidden="1" x14ac:dyDescent="0.2">
      <c r="A93" s="46" t="s">
        <v>727</v>
      </c>
      <c r="B93" s="51" t="s">
        <v>766</v>
      </c>
      <c r="C93" s="51"/>
      <c r="D93" s="51" t="s">
        <v>783</v>
      </c>
      <c r="E93" s="49" t="s">
        <v>784</v>
      </c>
      <c r="F93" s="5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60">
        <v>90000</v>
      </c>
      <c r="S93" s="60">
        <v>0</v>
      </c>
      <c r="T93" s="61">
        <f t="shared" si="11"/>
        <v>90000</v>
      </c>
      <c r="U93" s="60">
        <v>90000</v>
      </c>
      <c r="V93" s="60">
        <v>0</v>
      </c>
      <c r="W93" s="61">
        <f t="shared" si="12"/>
        <v>90000</v>
      </c>
      <c r="X93" s="60">
        <v>90000</v>
      </c>
      <c r="Y93" s="60">
        <v>0</v>
      </c>
      <c r="Z93" s="61">
        <f t="shared" si="13"/>
        <v>90000</v>
      </c>
      <c r="AA93" s="64"/>
    </row>
    <row r="94" spans="1:27" hidden="1" x14ac:dyDescent="0.2">
      <c r="A94" s="46" t="s">
        <v>727</v>
      </c>
      <c r="B94" s="51" t="s">
        <v>733</v>
      </c>
      <c r="C94" s="51"/>
      <c r="D94" s="51" t="s">
        <v>742</v>
      </c>
      <c r="E94" s="49" t="s">
        <v>743</v>
      </c>
      <c r="F94" s="5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6">
        <f>5780000-400000</f>
        <v>5380000</v>
      </c>
      <c r="S94" s="86">
        <v>0</v>
      </c>
      <c r="T94" s="61">
        <f t="shared" si="11"/>
        <v>5380000</v>
      </c>
      <c r="U94" s="86">
        <f>5780000-400000</f>
        <v>5380000</v>
      </c>
      <c r="V94" s="86">
        <v>0</v>
      </c>
      <c r="W94" s="61">
        <f t="shared" si="12"/>
        <v>5380000</v>
      </c>
      <c r="X94" s="86">
        <f>5780000-400000</f>
        <v>5380000</v>
      </c>
      <c r="Y94" s="60">
        <v>0</v>
      </c>
      <c r="Z94" s="61">
        <f t="shared" si="13"/>
        <v>5380000</v>
      </c>
      <c r="AA94" s="64" t="s">
        <v>2135</v>
      </c>
    </row>
    <row r="95" spans="1:27" hidden="1" x14ac:dyDescent="0.2">
      <c r="A95" s="46" t="s">
        <v>727</v>
      </c>
      <c r="B95" s="51" t="s">
        <v>733</v>
      </c>
      <c r="C95" s="51"/>
      <c r="D95" s="51" t="s">
        <v>731</v>
      </c>
      <c r="E95" s="49" t="s">
        <v>732</v>
      </c>
      <c r="F95" s="5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60">
        <f>J95</f>
        <v>12000</v>
      </c>
      <c r="S95" s="60">
        <v>0</v>
      </c>
      <c r="T95" s="61">
        <f t="shared" si="11"/>
        <v>12000</v>
      </c>
      <c r="U95" s="60">
        <f>M95</f>
        <v>12000</v>
      </c>
      <c r="V95" s="60">
        <v>0</v>
      </c>
      <c r="W95" s="61">
        <f t="shared" si="12"/>
        <v>12000</v>
      </c>
      <c r="X95" s="81">
        <v>0</v>
      </c>
      <c r="Y95" s="60">
        <v>0</v>
      </c>
      <c r="Z95" s="61">
        <f t="shared" si="13"/>
        <v>0</v>
      </c>
      <c r="AA95" s="64"/>
    </row>
    <row r="96" spans="1:27" hidden="1" x14ac:dyDescent="0.2">
      <c r="A96" s="46" t="s">
        <v>727</v>
      </c>
      <c r="B96" s="51" t="s">
        <v>733</v>
      </c>
      <c r="C96" s="51"/>
      <c r="D96" s="51" t="s">
        <v>734</v>
      </c>
      <c r="E96" s="49" t="s">
        <v>735</v>
      </c>
      <c r="F96" s="5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60">
        <f>J96</f>
        <v>5000</v>
      </c>
      <c r="S96" s="60">
        <v>0</v>
      </c>
      <c r="T96" s="61">
        <f t="shared" si="11"/>
        <v>5000</v>
      </c>
      <c r="U96" s="60">
        <f>M96</f>
        <v>5000</v>
      </c>
      <c r="V96" s="60">
        <v>0</v>
      </c>
      <c r="W96" s="61">
        <f t="shared" si="12"/>
        <v>5000</v>
      </c>
      <c r="X96" s="60">
        <f>M96-1897.26</f>
        <v>3102.74</v>
      </c>
      <c r="Y96" s="60">
        <v>0</v>
      </c>
      <c r="Z96" s="61">
        <f t="shared" si="13"/>
        <v>3102.74</v>
      </c>
      <c r="AA96" s="64"/>
    </row>
    <row r="97" spans="1:27" hidden="1" x14ac:dyDescent="0.2">
      <c r="A97" s="46" t="s">
        <v>727</v>
      </c>
      <c r="B97" s="51" t="s">
        <v>733</v>
      </c>
      <c r="C97" s="51"/>
      <c r="D97" s="51" t="s">
        <v>752</v>
      </c>
      <c r="E97" s="49" t="s">
        <v>753</v>
      </c>
      <c r="F97" s="5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6">
        <v>1815000</v>
      </c>
      <c r="S97" s="86">
        <v>0</v>
      </c>
      <c r="T97" s="61">
        <f t="shared" si="11"/>
        <v>1815000</v>
      </c>
      <c r="U97" s="86">
        <v>1815000</v>
      </c>
      <c r="V97" s="86">
        <v>0</v>
      </c>
      <c r="W97" s="61">
        <f t="shared" si="12"/>
        <v>1815000</v>
      </c>
      <c r="X97" s="86">
        <v>1815000</v>
      </c>
      <c r="Y97" s="60">
        <v>0</v>
      </c>
      <c r="Z97" s="61">
        <f t="shared" si="13"/>
        <v>1815000</v>
      </c>
      <c r="AA97" s="64" t="s">
        <v>2126</v>
      </c>
    </row>
    <row r="98" spans="1:27" hidden="1" x14ac:dyDescent="0.2">
      <c r="A98" s="46" t="s">
        <v>727</v>
      </c>
      <c r="B98" s="51" t="s">
        <v>733</v>
      </c>
      <c r="C98" s="51"/>
      <c r="D98" s="51" t="s">
        <v>750</v>
      </c>
      <c r="E98" s="49" t="s">
        <v>751</v>
      </c>
      <c r="F98" s="5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60">
        <v>15000</v>
      </c>
      <c r="S98" s="60">
        <v>0</v>
      </c>
      <c r="T98" s="61">
        <f t="shared" si="11"/>
        <v>15000</v>
      </c>
      <c r="U98" s="60">
        <v>15000</v>
      </c>
      <c r="V98" s="60">
        <v>0</v>
      </c>
      <c r="W98" s="61">
        <f t="shared" si="12"/>
        <v>15000</v>
      </c>
      <c r="X98" s="60">
        <v>15000</v>
      </c>
      <c r="Y98" s="60">
        <v>0</v>
      </c>
      <c r="Z98" s="61">
        <f t="shared" si="13"/>
        <v>15000</v>
      </c>
      <c r="AA98" s="64"/>
    </row>
    <row r="99" spans="1:27" hidden="1" x14ac:dyDescent="0.2">
      <c r="A99" s="46" t="s">
        <v>727</v>
      </c>
      <c r="B99" s="51" t="s">
        <v>733</v>
      </c>
      <c r="C99" s="51"/>
      <c r="D99" s="51" t="s">
        <v>760</v>
      </c>
      <c r="E99" s="49" t="s">
        <v>761</v>
      </c>
      <c r="F99" s="5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6">
        <v>250000</v>
      </c>
      <c r="S99" s="86">
        <v>0</v>
      </c>
      <c r="T99" s="61">
        <f t="shared" si="11"/>
        <v>250000</v>
      </c>
      <c r="U99" s="86">
        <v>250000</v>
      </c>
      <c r="V99" s="86">
        <v>0</v>
      </c>
      <c r="W99" s="61">
        <f t="shared" si="12"/>
        <v>250000</v>
      </c>
      <c r="X99" s="86">
        <v>250000</v>
      </c>
      <c r="Y99" s="60">
        <v>0</v>
      </c>
      <c r="Z99" s="61">
        <f t="shared" si="13"/>
        <v>250000</v>
      </c>
      <c r="AA99" s="64" t="s">
        <v>2128</v>
      </c>
    </row>
    <row r="100" spans="1:27" hidden="1" x14ac:dyDescent="0.2">
      <c r="A100" s="46"/>
      <c r="B100" s="51" t="s">
        <v>733</v>
      </c>
      <c r="C100" s="51"/>
      <c r="D100" s="51" t="s">
        <v>2295</v>
      </c>
      <c r="E100" s="49" t="s">
        <v>2115</v>
      </c>
      <c r="F100" s="5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6">
        <v>50000</v>
      </c>
      <c r="S100" s="86">
        <v>0</v>
      </c>
      <c r="T100" s="61">
        <f t="shared" si="11"/>
        <v>50000</v>
      </c>
      <c r="U100" s="86">
        <v>50000</v>
      </c>
      <c r="V100" s="86">
        <v>0</v>
      </c>
      <c r="W100" s="61">
        <f t="shared" si="12"/>
        <v>50000</v>
      </c>
      <c r="X100" s="86">
        <v>50000</v>
      </c>
      <c r="Y100" s="60">
        <v>0</v>
      </c>
      <c r="Z100" s="61">
        <f t="shared" si="13"/>
        <v>50000</v>
      </c>
      <c r="AA100" s="64" t="s">
        <v>2116</v>
      </c>
    </row>
    <row r="101" spans="1:27" hidden="1" x14ac:dyDescent="0.2">
      <c r="A101" s="46" t="s">
        <v>727</v>
      </c>
      <c r="B101" s="51" t="s">
        <v>733</v>
      </c>
      <c r="C101" s="51"/>
      <c r="D101" s="51" t="s">
        <v>754</v>
      </c>
      <c r="E101" s="49" t="s">
        <v>755</v>
      </c>
      <c r="F101" s="5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6">
        <v>240000</v>
      </c>
      <c r="S101" s="86">
        <v>0</v>
      </c>
      <c r="T101" s="61">
        <f t="shared" si="11"/>
        <v>240000</v>
      </c>
      <c r="U101" s="86">
        <v>240000</v>
      </c>
      <c r="V101" s="86">
        <v>0</v>
      </c>
      <c r="W101" s="61">
        <f t="shared" si="12"/>
        <v>240000</v>
      </c>
      <c r="X101" s="86">
        <v>240000</v>
      </c>
      <c r="Y101" s="86">
        <v>0</v>
      </c>
      <c r="Z101" s="61">
        <f t="shared" si="13"/>
        <v>240000</v>
      </c>
      <c r="AA101" s="64" t="s">
        <v>2129</v>
      </c>
    </row>
    <row r="102" spans="1:27" hidden="1" x14ac:dyDescent="0.2">
      <c r="A102" s="46"/>
      <c r="B102" s="51" t="s">
        <v>733</v>
      </c>
      <c r="C102" s="51"/>
      <c r="D102" s="51" t="s">
        <v>2296</v>
      </c>
      <c r="E102" s="49" t="s">
        <v>2117</v>
      </c>
      <c r="F102" s="5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6">
        <v>85000</v>
      </c>
      <c r="S102" s="86">
        <v>0</v>
      </c>
      <c r="T102" s="61">
        <f t="shared" si="11"/>
        <v>85000</v>
      </c>
      <c r="U102" s="86">
        <v>85000</v>
      </c>
      <c r="V102" s="86">
        <v>0</v>
      </c>
      <c r="W102" s="61">
        <f t="shared" si="12"/>
        <v>85000</v>
      </c>
      <c r="X102" s="86">
        <v>85000</v>
      </c>
      <c r="Y102" s="86">
        <v>0</v>
      </c>
      <c r="Z102" s="61">
        <f t="shared" si="13"/>
        <v>85000</v>
      </c>
      <c r="AA102" s="64" t="s">
        <v>2118</v>
      </c>
    </row>
    <row r="103" spans="1:27" hidden="1" x14ac:dyDescent="0.2">
      <c r="A103" s="46" t="s">
        <v>727</v>
      </c>
      <c r="B103" s="51" t="s">
        <v>733</v>
      </c>
      <c r="C103" s="51"/>
      <c r="D103" s="51" t="s">
        <v>736</v>
      </c>
      <c r="E103" s="49" t="s">
        <v>737</v>
      </c>
      <c r="F103" s="5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6">
        <v>120000</v>
      </c>
      <c r="S103" s="86">
        <v>0</v>
      </c>
      <c r="T103" s="61">
        <f t="shared" si="11"/>
        <v>120000</v>
      </c>
      <c r="U103" s="86">
        <v>120000</v>
      </c>
      <c r="V103" s="86">
        <v>0</v>
      </c>
      <c r="W103" s="61">
        <f t="shared" si="12"/>
        <v>120000</v>
      </c>
      <c r="X103" s="86">
        <v>120000</v>
      </c>
      <c r="Y103" s="60">
        <v>0</v>
      </c>
      <c r="Z103" s="61">
        <f t="shared" si="13"/>
        <v>120000</v>
      </c>
      <c r="AA103" s="64" t="s">
        <v>2130</v>
      </c>
    </row>
    <row r="104" spans="1:27" hidden="1" x14ac:dyDescent="0.2">
      <c r="A104" s="46" t="s">
        <v>727</v>
      </c>
      <c r="B104" s="51" t="s">
        <v>733</v>
      </c>
      <c r="C104" s="51"/>
      <c r="D104" s="51" t="s">
        <v>738</v>
      </c>
      <c r="E104" s="49" t="s">
        <v>739</v>
      </c>
      <c r="F104" s="5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6">
        <v>415000</v>
      </c>
      <c r="S104" s="86">
        <v>0</v>
      </c>
      <c r="T104" s="61">
        <f t="shared" si="11"/>
        <v>415000</v>
      </c>
      <c r="U104" s="86">
        <v>415000</v>
      </c>
      <c r="V104" s="86">
        <v>0</v>
      </c>
      <c r="W104" s="61">
        <f t="shared" si="12"/>
        <v>415000</v>
      </c>
      <c r="X104" s="86">
        <v>415000</v>
      </c>
      <c r="Y104" s="60">
        <v>0</v>
      </c>
      <c r="Z104" s="61">
        <f t="shared" si="13"/>
        <v>415000</v>
      </c>
      <c r="AA104" s="87" t="s">
        <v>2131</v>
      </c>
    </row>
    <row r="105" spans="1:27" hidden="1" x14ac:dyDescent="0.2">
      <c r="A105" s="46" t="s">
        <v>727</v>
      </c>
      <c r="B105" s="51" t="s">
        <v>733</v>
      </c>
      <c r="C105" s="51"/>
      <c r="D105" s="51" t="s">
        <v>762</v>
      </c>
      <c r="E105" s="49" t="s">
        <v>763</v>
      </c>
      <c r="F105" s="5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60">
        <v>96381.18</v>
      </c>
      <c r="S105" s="60">
        <v>0</v>
      </c>
      <c r="T105" s="61">
        <f t="shared" si="11"/>
        <v>96381.18</v>
      </c>
      <c r="U105" s="60">
        <f>M105</f>
        <v>0</v>
      </c>
      <c r="V105" s="60">
        <v>0</v>
      </c>
      <c r="W105" s="61">
        <f t="shared" si="12"/>
        <v>0</v>
      </c>
      <c r="X105" s="60">
        <f>M105</f>
        <v>0</v>
      </c>
      <c r="Y105" s="60">
        <v>0</v>
      </c>
      <c r="Z105" s="61">
        <f t="shared" si="13"/>
        <v>0</v>
      </c>
      <c r="AA105" s="88" t="s">
        <v>2119</v>
      </c>
    </row>
    <row r="106" spans="1:27" hidden="1" x14ac:dyDescent="0.2">
      <c r="A106" s="46" t="s">
        <v>727</v>
      </c>
      <c r="B106" s="51" t="s">
        <v>733</v>
      </c>
      <c r="C106" s="51"/>
      <c r="D106" s="51" t="s">
        <v>748</v>
      </c>
      <c r="E106" s="49" t="s">
        <v>749</v>
      </c>
      <c r="F106" s="5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6">
        <v>390000</v>
      </c>
      <c r="S106" s="86">
        <v>0</v>
      </c>
      <c r="T106" s="61">
        <f t="shared" si="11"/>
        <v>390000</v>
      </c>
      <c r="U106" s="86">
        <v>390000</v>
      </c>
      <c r="V106" s="86">
        <v>0</v>
      </c>
      <c r="W106" s="61">
        <f t="shared" si="12"/>
        <v>390000</v>
      </c>
      <c r="X106" s="86">
        <v>390000</v>
      </c>
      <c r="Y106" s="60">
        <v>0</v>
      </c>
      <c r="Z106" s="61">
        <f t="shared" si="13"/>
        <v>390000</v>
      </c>
      <c r="AA106" s="64" t="s">
        <v>2133</v>
      </c>
    </row>
    <row r="107" spans="1:27" hidden="1" x14ac:dyDescent="0.2">
      <c r="A107" s="46" t="s">
        <v>727</v>
      </c>
      <c r="B107" s="51" t="s">
        <v>733</v>
      </c>
      <c r="C107" s="51"/>
      <c r="D107" s="51" t="s">
        <v>746</v>
      </c>
      <c r="E107" s="49" t="s">
        <v>747</v>
      </c>
      <c r="F107" s="5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6">
        <v>209223.85</v>
      </c>
      <c r="S107" s="86">
        <v>0</v>
      </c>
      <c r="T107" s="61">
        <f t="shared" si="11"/>
        <v>209223.85</v>
      </c>
      <c r="U107" s="86">
        <v>209223.85</v>
      </c>
      <c r="V107" s="86">
        <v>0</v>
      </c>
      <c r="W107" s="61">
        <f t="shared" si="12"/>
        <v>209223.85</v>
      </c>
      <c r="X107" s="86">
        <v>209223.85</v>
      </c>
      <c r="Y107" s="60">
        <v>0</v>
      </c>
      <c r="Z107" s="61">
        <f t="shared" si="13"/>
        <v>209223.85</v>
      </c>
      <c r="AA107" s="64" t="s">
        <v>2122</v>
      </c>
    </row>
    <row r="108" spans="1:27" hidden="1" x14ac:dyDescent="0.2">
      <c r="A108" s="46" t="s">
        <v>727</v>
      </c>
      <c r="B108" s="51" t="s">
        <v>733</v>
      </c>
      <c r="C108" s="51"/>
      <c r="D108" s="51" t="s">
        <v>756</v>
      </c>
      <c r="E108" s="49" t="s">
        <v>757</v>
      </c>
      <c r="F108" s="5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6">
        <v>426045.46</v>
      </c>
      <c r="S108" s="86">
        <v>0</v>
      </c>
      <c r="T108" s="61">
        <f t="shared" si="11"/>
        <v>426045.46</v>
      </c>
      <c r="U108" s="86">
        <v>426045.46</v>
      </c>
      <c r="V108" s="86">
        <v>0</v>
      </c>
      <c r="W108" s="61">
        <f t="shared" si="12"/>
        <v>426045.46</v>
      </c>
      <c r="X108" s="86">
        <v>426045.46</v>
      </c>
      <c r="Y108" s="60">
        <v>0</v>
      </c>
      <c r="Z108" s="61">
        <f t="shared" si="13"/>
        <v>426045.46</v>
      </c>
      <c r="AA108" s="64" t="s">
        <v>2123</v>
      </c>
    </row>
    <row r="109" spans="1:27" hidden="1" x14ac:dyDescent="0.2">
      <c r="A109" s="46"/>
      <c r="B109" s="51"/>
      <c r="C109" s="51"/>
      <c r="D109" s="51" t="s">
        <v>2120</v>
      </c>
      <c r="E109" s="49" t="s">
        <v>2121</v>
      </c>
      <c r="F109" s="5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6">
        <v>20000</v>
      </c>
      <c r="S109" s="86">
        <v>0</v>
      </c>
      <c r="T109" s="61">
        <f t="shared" si="11"/>
        <v>20000</v>
      </c>
      <c r="U109" s="86">
        <v>20000</v>
      </c>
      <c r="V109" s="86">
        <v>0</v>
      </c>
      <c r="W109" s="61">
        <f t="shared" si="12"/>
        <v>20000</v>
      </c>
      <c r="X109" s="86">
        <v>20000</v>
      </c>
      <c r="Y109" s="60">
        <v>0</v>
      </c>
      <c r="Z109" s="61">
        <f t="shared" si="13"/>
        <v>20000</v>
      </c>
      <c r="AA109" s="64"/>
    </row>
    <row r="110" spans="1:27" hidden="1" x14ac:dyDescent="0.2">
      <c r="A110" s="46" t="s">
        <v>727</v>
      </c>
      <c r="B110" s="51" t="s">
        <v>733</v>
      </c>
      <c r="C110" s="51"/>
      <c r="D110" s="51" t="s">
        <v>1541</v>
      </c>
      <c r="E110" s="49" t="s">
        <v>1542</v>
      </c>
      <c r="F110" s="5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60">
        <f>J110</f>
        <v>5000</v>
      </c>
      <c r="S110" s="60">
        <v>0</v>
      </c>
      <c r="T110" s="61">
        <f t="shared" si="11"/>
        <v>5000</v>
      </c>
      <c r="U110" s="60">
        <f>M110</f>
        <v>5000</v>
      </c>
      <c r="V110" s="60">
        <v>0</v>
      </c>
      <c r="W110" s="61">
        <f t="shared" si="12"/>
        <v>5000</v>
      </c>
      <c r="X110" s="81">
        <v>0</v>
      </c>
      <c r="Y110" s="60">
        <v>0</v>
      </c>
      <c r="Z110" s="61">
        <f t="shared" si="13"/>
        <v>0</v>
      </c>
      <c r="AA110" s="64"/>
    </row>
    <row r="111" spans="1:27" hidden="1" x14ac:dyDescent="0.2">
      <c r="A111" s="46" t="s">
        <v>727</v>
      </c>
      <c r="B111" s="51" t="s">
        <v>733</v>
      </c>
      <c r="C111" s="51"/>
      <c r="D111" s="51" t="s">
        <v>1707</v>
      </c>
      <c r="E111" s="49" t="s">
        <v>1708</v>
      </c>
      <c r="F111" s="5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60">
        <f>J111</f>
        <v>0</v>
      </c>
      <c r="S111" s="60">
        <v>0</v>
      </c>
      <c r="T111" s="61">
        <f t="shared" si="11"/>
        <v>0</v>
      </c>
      <c r="U111" s="60">
        <f>M111</f>
        <v>0</v>
      </c>
      <c r="V111" s="60">
        <v>0</v>
      </c>
      <c r="W111" s="61">
        <f t="shared" si="12"/>
        <v>0</v>
      </c>
      <c r="X111" s="60">
        <f>M111</f>
        <v>0</v>
      </c>
      <c r="Y111" s="60">
        <v>0</v>
      </c>
      <c r="Z111" s="61">
        <f t="shared" si="13"/>
        <v>0</v>
      </c>
      <c r="AA111" s="64"/>
    </row>
    <row r="112" spans="1:27" hidden="1" x14ac:dyDescent="0.2">
      <c r="A112" s="46" t="s">
        <v>727</v>
      </c>
      <c r="B112" s="51" t="s">
        <v>733</v>
      </c>
      <c r="C112" s="51"/>
      <c r="D112" s="51" t="s">
        <v>1767</v>
      </c>
      <c r="E112" s="49" t="s">
        <v>1768</v>
      </c>
      <c r="F112" s="5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60">
        <f>J112</f>
        <v>27900</v>
      </c>
      <c r="S112" s="60">
        <v>0</v>
      </c>
      <c r="T112" s="61">
        <f t="shared" si="11"/>
        <v>27900</v>
      </c>
      <c r="U112" s="60">
        <f>M112</f>
        <v>27900</v>
      </c>
      <c r="V112" s="60">
        <v>0</v>
      </c>
      <c r="W112" s="61">
        <f t="shared" si="12"/>
        <v>27900</v>
      </c>
      <c r="X112" s="60">
        <f>M112</f>
        <v>27900</v>
      </c>
      <c r="Y112" s="60">
        <v>0</v>
      </c>
      <c r="Z112" s="61">
        <f t="shared" si="13"/>
        <v>27900</v>
      </c>
      <c r="AA112" s="64"/>
    </row>
    <row r="113" spans="1:27" hidden="1" x14ac:dyDescent="0.2">
      <c r="A113" s="46" t="s">
        <v>727</v>
      </c>
      <c r="B113" s="51" t="s">
        <v>733</v>
      </c>
      <c r="C113" s="51"/>
      <c r="D113" s="51" t="s">
        <v>1769</v>
      </c>
      <c r="E113" s="49" t="s">
        <v>1770</v>
      </c>
      <c r="F113" s="5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6">
        <v>800000</v>
      </c>
      <c r="S113" s="86">
        <v>0</v>
      </c>
      <c r="T113" s="61">
        <f t="shared" si="11"/>
        <v>800000</v>
      </c>
      <c r="U113" s="86">
        <v>800000</v>
      </c>
      <c r="V113" s="86">
        <v>0</v>
      </c>
      <c r="W113" s="61">
        <f t="shared" si="12"/>
        <v>800000</v>
      </c>
      <c r="X113" s="86">
        <v>800000</v>
      </c>
      <c r="Y113" s="60">
        <v>0</v>
      </c>
      <c r="Z113" s="61">
        <f t="shared" si="13"/>
        <v>800000</v>
      </c>
      <c r="AA113" s="64" t="s">
        <v>2134</v>
      </c>
    </row>
    <row r="114" spans="1:27" ht="15" hidden="1" x14ac:dyDescent="0.25">
      <c r="A114" s="46" t="s">
        <v>727</v>
      </c>
      <c r="B114" s="51" t="s">
        <v>733</v>
      </c>
      <c r="C114" s="51"/>
      <c r="D114" s="51" t="s">
        <v>1771</v>
      </c>
      <c r="E114" s="49" t="s">
        <v>1772</v>
      </c>
      <c r="F114" s="5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150">
        <v>425000</v>
      </c>
      <c r="S114" s="60">
        <v>0</v>
      </c>
      <c r="T114" s="61">
        <f t="shared" si="11"/>
        <v>425000</v>
      </c>
      <c r="U114" s="60">
        <f>M114</f>
        <v>0</v>
      </c>
      <c r="V114" s="60">
        <v>0</v>
      </c>
      <c r="W114" s="61">
        <f t="shared" si="12"/>
        <v>0</v>
      </c>
      <c r="X114" s="60">
        <f>M114</f>
        <v>0</v>
      </c>
      <c r="Y114" s="60">
        <v>0</v>
      </c>
      <c r="Z114" s="61">
        <f t="shared" si="13"/>
        <v>0</v>
      </c>
      <c r="AA114" s="64"/>
    </row>
    <row r="115" spans="1:27" hidden="1" x14ac:dyDescent="0.2">
      <c r="A115" s="46" t="s">
        <v>727</v>
      </c>
      <c r="B115" s="51" t="s">
        <v>733</v>
      </c>
      <c r="C115" s="51"/>
      <c r="D115" s="51" t="s">
        <v>1846</v>
      </c>
      <c r="E115" s="49" t="s">
        <v>1847</v>
      </c>
      <c r="F115" s="5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60">
        <f>J115</f>
        <v>0</v>
      </c>
      <c r="S115" s="60">
        <v>0</v>
      </c>
      <c r="T115" s="61">
        <f t="shared" si="11"/>
        <v>0</v>
      </c>
      <c r="U115" s="60">
        <f>M115</f>
        <v>0</v>
      </c>
      <c r="V115" s="60">
        <v>0</v>
      </c>
      <c r="W115" s="61">
        <f t="shared" si="12"/>
        <v>0</v>
      </c>
      <c r="X115" s="60">
        <f>M115</f>
        <v>0</v>
      </c>
      <c r="Y115" s="60">
        <v>0</v>
      </c>
      <c r="Z115" s="61">
        <f t="shared" si="13"/>
        <v>0</v>
      </c>
      <c r="AA115" s="64"/>
    </row>
    <row r="116" spans="1:27" hidden="1" x14ac:dyDescent="0.2">
      <c r="A116" s="46" t="s">
        <v>727</v>
      </c>
      <c r="B116" s="51" t="s">
        <v>733</v>
      </c>
      <c r="C116" s="51"/>
      <c r="D116" s="51" t="s">
        <v>1848</v>
      </c>
      <c r="E116" s="49" t="s">
        <v>1849</v>
      </c>
      <c r="F116" s="5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60">
        <f>J116</f>
        <v>0</v>
      </c>
      <c r="S116" s="60">
        <v>0</v>
      </c>
      <c r="T116" s="61">
        <f t="shared" si="11"/>
        <v>0</v>
      </c>
      <c r="U116" s="60">
        <f>M116</f>
        <v>0</v>
      </c>
      <c r="V116" s="60">
        <v>0</v>
      </c>
      <c r="W116" s="61">
        <f t="shared" si="12"/>
        <v>0</v>
      </c>
      <c r="X116" s="60">
        <f>M116</f>
        <v>0</v>
      </c>
      <c r="Y116" s="60">
        <v>0</v>
      </c>
      <c r="Z116" s="61">
        <f t="shared" si="13"/>
        <v>0</v>
      </c>
      <c r="AA116" s="64"/>
    </row>
    <row r="117" spans="1:27" hidden="1" x14ac:dyDescent="0.2">
      <c r="A117" s="46" t="s">
        <v>727</v>
      </c>
      <c r="B117" s="51" t="s">
        <v>733</v>
      </c>
      <c r="C117" s="51"/>
      <c r="D117" s="51" t="s">
        <v>1872</v>
      </c>
      <c r="E117" s="49" t="s">
        <v>1873</v>
      </c>
      <c r="F117" s="5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5">
        <f>1370000+300000-115000</f>
        <v>1555000</v>
      </c>
      <c r="S117" s="85">
        <v>53402.55</v>
      </c>
      <c r="T117" s="61">
        <f t="shared" si="11"/>
        <v>1608402.55</v>
      </c>
      <c r="U117" s="85">
        <v>1755787.2399999998</v>
      </c>
      <c r="V117" s="85">
        <v>0</v>
      </c>
      <c r="W117" s="61">
        <f t="shared" si="12"/>
        <v>1755787.2399999998</v>
      </c>
      <c r="X117" s="81">
        <v>0</v>
      </c>
      <c r="Y117" s="60">
        <v>0</v>
      </c>
      <c r="Z117" s="61">
        <f t="shared" si="13"/>
        <v>0</v>
      </c>
      <c r="AA117" s="64" t="s">
        <v>2132</v>
      </c>
    </row>
    <row r="118" spans="1:27" hidden="1" x14ac:dyDescent="0.2">
      <c r="A118" s="46" t="s">
        <v>727</v>
      </c>
      <c r="B118" s="51" t="s">
        <v>733</v>
      </c>
      <c r="C118" s="51"/>
      <c r="D118" s="51" t="s">
        <v>1924</v>
      </c>
      <c r="E118" s="49" t="s">
        <v>1925</v>
      </c>
      <c r="F118" s="5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5">
        <v>575000</v>
      </c>
      <c r="S118" s="85">
        <v>0</v>
      </c>
      <c r="T118" s="61">
        <f t="shared" si="11"/>
        <v>575000</v>
      </c>
      <c r="U118" s="85">
        <v>575000</v>
      </c>
      <c r="V118" s="85">
        <v>0</v>
      </c>
      <c r="W118" s="61">
        <f t="shared" si="12"/>
        <v>575000</v>
      </c>
      <c r="X118" s="85">
        <v>575000</v>
      </c>
      <c r="Y118" s="60">
        <v>0</v>
      </c>
      <c r="Z118" s="61">
        <f t="shared" si="13"/>
        <v>575000</v>
      </c>
      <c r="AA118" s="64" t="s">
        <v>2127</v>
      </c>
    </row>
    <row r="119" spans="1:27" hidden="1" x14ac:dyDescent="0.2">
      <c r="A119" s="46" t="s">
        <v>727</v>
      </c>
      <c r="B119" s="51" t="s">
        <v>733</v>
      </c>
      <c r="C119" s="51"/>
      <c r="D119" s="51" t="s">
        <v>1926</v>
      </c>
      <c r="E119" s="49" t="s">
        <v>1927</v>
      </c>
      <c r="F119" s="5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5">
        <v>200000</v>
      </c>
      <c r="S119" s="60">
        <v>0</v>
      </c>
      <c r="T119" s="61">
        <f t="shared" si="11"/>
        <v>200000</v>
      </c>
      <c r="U119" s="60">
        <v>200000</v>
      </c>
      <c r="V119" s="60">
        <v>0</v>
      </c>
      <c r="W119" s="61">
        <f t="shared" si="12"/>
        <v>200000</v>
      </c>
      <c r="X119" s="60">
        <v>200000</v>
      </c>
      <c r="Y119" s="60">
        <v>0</v>
      </c>
      <c r="Z119" s="61">
        <f t="shared" si="13"/>
        <v>200000</v>
      </c>
      <c r="AA119" s="64"/>
    </row>
    <row r="120" spans="1:27" hidden="1" x14ac:dyDescent="0.2">
      <c r="A120" s="46" t="s">
        <v>986</v>
      </c>
      <c r="B120" s="51" t="s">
        <v>1472</v>
      </c>
      <c r="C120" s="51"/>
      <c r="D120" s="51" t="s">
        <v>1470</v>
      </c>
      <c r="E120" s="49" t="s">
        <v>1471</v>
      </c>
      <c r="F120" s="5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5">
        <v>400000</v>
      </c>
      <c r="S120" s="85">
        <v>0</v>
      </c>
      <c r="T120" s="61">
        <f t="shared" si="11"/>
        <v>400000</v>
      </c>
      <c r="U120" s="85">
        <v>400000</v>
      </c>
      <c r="V120" s="85">
        <v>0</v>
      </c>
      <c r="W120" s="61">
        <f t="shared" si="12"/>
        <v>400000</v>
      </c>
      <c r="X120" s="85">
        <v>400000</v>
      </c>
      <c r="Y120" s="60">
        <v>0</v>
      </c>
      <c r="Z120" s="61">
        <f t="shared" si="13"/>
        <v>400000</v>
      </c>
      <c r="AA120" s="64" t="s">
        <v>2124</v>
      </c>
    </row>
    <row r="121" spans="1:27" hidden="1" x14ac:dyDescent="0.2">
      <c r="A121" s="46" t="s">
        <v>986</v>
      </c>
      <c r="B121" s="51" t="s">
        <v>1472</v>
      </c>
      <c r="C121" s="51"/>
      <c r="D121" s="51" t="s">
        <v>2020</v>
      </c>
      <c r="E121" s="49" t="s">
        <v>2021</v>
      </c>
      <c r="F121" s="5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5">
        <f>200000-50000</f>
        <v>150000</v>
      </c>
      <c r="S121" s="60">
        <v>0</v>
      </c>
      <c r="T121" s="61">
        <f t="shared" si="11"/>
        <v>150000</v>
      </c>
      <c r="U121" s="85">
        <v>0</v>
      </c>
      <c r="V121" s="85">
        <v>0</v>
      </c>
      <c r="W121" s="61">
        <f t="shared" si="12"/>
        <v>0</v>
      </c>
      <c r="X121" s="85">
        <v>0</v>
      </c>
      <c r="Y121" s="60">
        <v>0</v>
      </c>
      <c r="Z121" s="61">
        <f t="shared" si="13"/>
        <v>0</v>
      </c>
      <c r="AA121" s="88" t="s">
        <v>2119</v>
      </c>
    </row>
    <row r="122" spans="1:27" hidden="1" x14ac:dyDescent="0.2">
      <c r="A122" s="46" t="s">
        <v>727</v>
      </c>
      <c r="B122" s="51" t="s">
        <v>951</v>
      </c>
      <c r="C122" s="51"/>
      <c r="D122" s="51" t="s">
        <v>954</v>
      </c>
      <c r="E122" s="49" t="s">
        <v>955</v>
      </c>
      <c r="F122" s="5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60">
        <v>2600000</v>
      </c>
      <c r="S122" s="60">
        <f>2205230+6000</f>
        <v>2211230</v>
      </c>
      <c r="T122" s="61">
        <f t="shared" si="11"/>
        <v>4811230</v>
      </c>
      <c r="U122" s="60">
        <f>2800000+49212.76+18825.71</f>
        <v>2868038.4699999997</v>
      </c>
      <c r="V122" s="60">
        <v>0</v>
      </c>
      <c r="W122" s="61">
        <f t="shared" si="12"/>
        <v>2868038.4699999997</v>
      </c>
      <c r="X122" s="60">
        <f>2800000+121989.4</f>
        <v>2921989.4</v>
      </c>
      <c r="Y122" s="60">
        <v>0</v>
      </c>
      <c r="Z122" s="61">
        <f t="shared" si="13"/>
        <v>2921989.4</v>
      </c>
      <c r="AA122" s="64" t="s">
        <v>2136</v>
      </c>
    </row>
    <row r="123" spans="1:27" hidden="1" x14ac:dyDescent="0.2">
      <c r="A123" s="46" t="s">
        <v>727</v>
      </c>
      <c r="B123" s="51" t="s">
        <v>951</v>
      </c>
      <c r="C123" s="51"/>
      <c r="D123" s="51" t="s">
        <v>1638</v>
      </c>
      <c r="E123" s="49" t="s">
        <v>1639</v>
      </c>
      <c r="F123" s="5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60">
        <v>165000</v>
      </c>
      <c r="S123" s="60">
        <v>0</v>
      </c>
      <c r="T123" s="61">
        <f t="shared" si="11"/>
        <v>165000</v>
      </c>
      <c r="U123" s="60">
        <v>165000</v>
      </c>
      <c r="V123" s="60">
        <v>0</v>
      </c>
      <c r="W123" s="61">
        <f t="shared" si="12"/>
        <v>165000</v>
      </c>
      <c r="X123" s="60">
        <v>165000</v>
      </c>
      <c r="Y123" s="60">
        <v>0</v>
      </c>
      <c r="Z123" s="61">
        <f t="shared" si="13"/>
        <v>165000</v>
      </c>
      <c r="AA123" s="64"/>
    </row>
    <row r="124" spans="1:27" hidden="1" x14ac:dyDescent="0.2">
      <c r="A124" s="46" t="s">
        <v>727</v>
      </c>
      <c r="B124" s="51" t="s">
        <v>951</v>
      </c>
      <c r="C124" s="51"/>
      <c r="D124" s="51" t="s">
        <v>1664</v>
      </c>
      <c r="E124" s="49" t="s">
        <v>1665</v>
      </c>
      <c r="F124" s="5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60">
        <v>500000</v>
      </c>
      <c r="S124" s="60">
        <v>277835</v>
      </c>
      <c r="T124" s="61">
        <f t="shared" si="11"/>
        <v>777835</v>
      </c>
      <c r="U124" s="60">
        <v>500000</v>
      </c>
      <c r="V124" s="60">
        <v>0</v>
      </c>
      <c r="W124" s="61">
        <f t="shared" si="12"/>
        <v>500000</v>
      </c>
      <c r="X124" s="60">
        <v>500000</v>
      </c>
      <c r="Y124" s="60">
        <v>0</v>
      </c>
      <c r="Z124" s="61">
        <f t="shared" si="13"/>
        <v>500000</v>
      </c>
      <c r="AA124" s="64"/>
    </row>
    <row r="125" spans="1:27" hidden="1" x14ac:dyDescent="0.2">
      <c r="A125" s="46" t="s">
        <v>727</v>
      </c>
      <c r="B125" s="51" t="s">
        <v>951</v>
      </c>
      <c r="C125" s="51"/>
      <c r="D125" s="51" t="s">
        <v>956</v>
      </c>
      <c r="E125" s="49" t="s">
        <v>957</v>
      </c>
      <c r="F125" s="5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60">
        <f>J125</f>
        <v>60000</v>
      </c>
      <c r="S125" s="60">
        <v>0</v>
      </c>
      <c r="T125" s="61">
        <f t="shared" si="11"/>
        <v>60000</v>
      </c>
      <c r="U125" s="60">
        <f>M125</f>
        <v>60000</v>
      </c>
      <c r="V125" s="60">
        <v>0</v>
      </c>
      <c r="W125" s="61">
        <f t="shared" si="12"/>
        <v>60000</v>
      </c>
      <c r="X125" s="60">
        <f>M125</f>
        <v>60000</v>
      </c>
      <c r="Y125" s="60">
        <v>0</v>
      </c>
      <c r="Z125" s="61">
        <f t="shared" si="13"/>
        <v>60000</v>
      </c>
      <c r="AA125" s="64"/>
    </row>
    <row r="126" spans="1:27" hidden="1" x14ac:dyDescent="0.2">
      <c r="A126" s="46" t="s">
        <v>727</v>
      </c>
      <c r="B126" s="51" t="s">
        <v>951</v>
      </c>
      <c r="C126" s="51"/>
      <c r="D126" s="51" t="s">
        <v>1573</v>
      </c>
      <c r="E126" s="49" t="s">
        <v>1574</v>
      </c>
      <c r="F126" s="5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60">
        <f>J126</f>
        <v>800000</v>
      </c>
      <c r="S126" s="60">
        <v>0</v>
      </c>
      <c r="T126" s="61">
        <f t="shared" si="11"/>
        <v>800000</v>
      </c>
      <c r="U126" s="60">
        <f>M126</f>
        <v>800000</v>
      </c>
      <c r="V126" s="60">
        <v>0</v>
      </c>
      <c r="W126" s="61">
        <f t="shared" si="12"/>
        <v>800000</v>
      </c>
      <c r="X126" s="81">
        <v>800000</v>
      </c>
      <c r="Y126" s="60">
        <v>0</v>
      </c>
      <c r="Z126" s="61">
        <f t="shared" si="13"/>
        <v>800000</v>
      </c>
      <c r="AA126" s="64"/>
    </row>
    <row r="127" spans="1:27" hidden="1" x14ac:dyDescent="0.2">
      <c r="A127" s="46" t="s">
        <v>727</v>
      </c>
      <c r="B127" s="51" t="s">
        <v>951</v>
      </c>
      <c r="C127" s="51"/>
      <c r="D127" s="51" t="s">
        <v>1755</v>
      </c>
      <c r="E127" s="49" t="s">
        <v>1756</v>
      </c>
      <c r="F127" s="5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60">
        <f>J127</f>
        <v>0</v>
      </c>
      <c r="S127" s="60">
        <v>0</v>
      </c>
      <c r="T127" s="61">
        <f t="shared" si="11"/>
        <v>0</v>
      </c>
      <c r="U127" s="60">
        <f>M127</f>
        <v>0</v>
      </c>
      <c r="V127" s="60">
        <v>0</v>
      </c>
      <c r="W127" s="61">
        <f t="shared" si="12"/>
        <v>0</v>
      </c>
      <c r="X127" s="60">
        <f>M127</f>
        <v>0</v>
      </c>
      <c r="Y127" s="60">
        <v>0</v>
      </c>
      <c r="Z127" s="61">
        <f t="shared" si="13"/>
        <v>0</v>
      </c>
      <c r="AA127" s="64"/>
    </row>
    <row r="128" spans="1:27" s="73" customFormat="1" hidden="1" x14ac:dyDescent="0.2">
      <c r="A128" s="46" t="s">
        <v>727</v>
      </c>
      <c r="B128" s="51" t="s">
        <v>951</v>
      </c>
      <c r="C128" s="51"/>
      <c r="D128" s="51" t="s">
        <v>2022</v>
      </c>
      <c r="E128" s="49" t="s">
        <v>2023</v>
      </c>
      <c r="F128" s="5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60">
        <v>3000000</v>
      </c>
      <c r="S128" s="60">
        <v>0</v>
      </c>
      <c r="T128" s="61">
        <f t="shared" si="11"/>
        <v>3000000</v>
      </c>
      <c r="U128" s="60">
        <f>M128</f>
        <v>0</v>
      </c>
      <c r="V128" s="60">
        <v>0</v>
      </c>
      <c r="W128" s="61">
        <f t="shared" si="12"/>
        <v>0</v>
      </c>
      <c r="X128" s="60">
        <f>M128</f>
        <v>0</v>
      </c>
      <c r="Y128" s="60">
        <v>0</v>
      </c>
      <c r="Z128" s="61">
        <f t="shared" si="13"/>
        <v>0</v>
      </c>
      <c r="AA128" s="88" t="s">
        <v>2119</v>
      </c>
    </row>
    <row r="129" spans="1:28" hidden="1" x14ac:dyDescent="0.2">
      <c r="A129" s="46" t="s">
        <v>727</v>
      </c>
      <c r="B129" s="51" t="s">
        <v>951</v>
      </c>
      <c r="C129" s="51"/>
      <c r="D129" s="51" t="s">
        <v>2043</v>
      </c>
      <c r="E129" s="49" t="s">
        <v>2044</v>
      </c>
      <c r="F129" s="5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60">
        <v>200000</v>
      </c>
      <c r="S129" s="60">
        <v>0</v>
      </c>
      <c r="T129" s="61">
        <f t="shared" si="11"/>
        <v>200000</v>
      </c>
      <c r="U129" s="60">
        <v>200000</v>
      </c>
      <c r="V129" s="60">
        <v>0</v>
      </c>
      <c r="W129" s="61">
        <f t="shared" si="12"/>
        <v>200000</v>
      </c>
      <c r="X129" s="60">
        <v>200000</v>
      </c>
      <c r="Y129" s="60">
        <v>0</v>
      </c>
      <c r="Z129" s="61">
        <f t="shared" si="13"/>
        <v>200000</v>
      </c>
      <c r="AA129" s="64"/>
    </row>
    <row r="130" spans="1:28" hidden="1" x14ac:dyDescent="0.2">
      <c r="A130" s="46" t="s">
        <v>727</v>
      </c>
      <c r="B130" s="51" t="s">
        <v>951</v>
      </c>
      <c r="C130" s="51"/>
      <c r="D130" s="51" t="s">
        <v>952</v>
      </c>
      <c r="E130" s="49" t="s">
        <v>953</v>
      </c>
      <c r="F130" s="5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60">
        <f t="shared" ref="R130:R141" si="18">J130</f>
        <v>2000</v>
      </c>
      <c r="S130" s="60">
        <v>0</v>
      </c>
      <c r="T130" s="61">
        <f t="shared" si="11"/>
        <v>2000</v>
      </c>
      <c r="U130" s="60">
        <f t="shared" ref="U130:U141" si="19">M130</f>
        <v>2000</v>
      </c>
      <c r="V130" s="60">
        <v>0</v>
      </c>
      <c r="W130" s="61">
        <f t="shared" si="12"/>
        <v>2000</v>
      </c>
      <c r="X130" s="60">
        <f>M130</f>
        <v>2000</v>
      </c>
      <c r="Y130" s="60">
        <v>0</v>
      </c>
      <c r="Z130" s="61">
        <f t="shared" si="13"/>
        <v>2000</v>
      </c>
      <c r="AA130" s="64"/>
    </row>
    <row r="131" spans="1:28" hidden="1" x14ac:dyDescent="0.2">
      <c r="A131" s="46" t="s">
        <v>727</v>
      </c>
      <c r="B131" s="51" t="s">
        <v>733</v>
      </c>
      <c r="C131" s="51"/>
      <c r="D131" s="51" t="s">
        <v>744</v>
      </c>
      <c r="E131" s="49" t="s">
        <v>745</v>
      </c>
      <c r="F131" s="5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60">
        <f t="shared" si="18"/>
        <v>10000</v>
      </c>
      <c r="S131" s="60">
        <v>0</v>
      </c>
      <c r="T131" s="61">
        <f t="shared" si="11"/>
        <v>10000</v>
      </c>
      <c r="U131" s="60">
        <f t="shared" si="19"/>
        <v>10000</v>
      </c>
      <c r="V131" s="60">
        <v>0</v>
      </c>
      <c r="W131" s="61">
        <f t="shared" si="12"/>
        <v>10000</v>
      </c>
      <c r="X131" s="81">
        <v>1000</v>
      </c>
      <c r="Y131" s="60">
        <v>0</v>
      </c>
      <c r="Z131" s="61">
        <f t="shared" si="13"/>
        <v>1000</v>
      </c>
      <c r="AA131" s="64"/>
    </row>
    <row r="132" spans="1:28" hidden="1" x14ac:dyDescent="0.2">
      <c r="A132" s="46" t="s">
        <v>727</v>
      </c>
      <c r="B132" s="51" t="s">
        <v>733</v>
      </c>
      <c r="C132" s="51"/>
      <c r="D132" s="51" t="s">
        <v>740</v>
      </c>
      <c r="E132" s="49" t="s">
        <v>741</v>
      </c>
      <c r="F132" s="5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60">
        <f t="shared" si="18"/>
        <v>50000</v>
      </c>
      <c r="S132" s="60">
        <v>0</v>
      </c>
      <c r="T132" s="61">
        <f t="shared" si="11"/>
        <v>50000</v>
      </c>
      <c r="U132" s="60">
        <f t="shared" si="19"/>
        <v>50000</v>
      </c>
      <c r="V132" s="60">
        <v>0</v>
      </c>
      <c r="W132" s="61">
        <f t="shared" si="12"/>
        <v>50000</v>
      </c>
      <c r="X132" s="81">
        <v>10000</v>
      </c>
      <c r="Y132" s="60">
        <v>0</v>
      </c>
      <c r="Z132" s="61">
        <f t="shared" si="13"/>
        <v>10000</v>
      </c>
      <c r="AA132" s="64"/>
    </row>
    <row r="133" spans="1:28" hidden="1" x14ac:dyDescent="0.2">
      <c r="A133" s="46" t="s">
        <v>727</v>
      </c>
      <c r="B133" s="51" t="s">
        <v>733</v>
      </c>
      <c r="C133" s="51"/>
      <c r="D133" s="51" t="s">
        <v>758</v>
      </c>
      <c r="E133" s="49" t="s">
        <v>759</v>
      </c>
      <c r="F133" s="5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60">
        <v>0</v>
      </c>
      <c r="T133" s="61">
        <f t="shared" si="11"/>
        <v>400000</v>
      </c>
      <c r="U133" s="60">
        <v>400000</v>
      </c>
      <c r="V133" s="60">
        <v>0</v>
      </c>
      <c r="W133" s="61">
        <f t="shared" si="12"/>
        <v>400000</v>
      </c>
      <c r="X133" s="60">
        <v>400000</v>
      </c>
      <c r="Y133" s="60">
        <v>0</v>
      </c>
      <c r="Z133" s="61">
        <f t="shared" si="13"/>
        <v>400000</v>
      </c>
      <c r="AA133" s="64" t="s">
        <v>2150</v>
      </c>
    </row>
    <row r="134" spans="1:28" hidden="1" x14ac:dyDescent="0.2">
      <c r="A134" s="46" t="s">
        <v>727</v>
      </c>
      <c r="B134" s="51" t="s">
        <v>733</v>
      </c>
      <c r="C134" s="51"/>
      <c r="D134" s="51" t="s">
        <v>1751</v>
      </c>
      <c r="E134" s="49" t="s">
        <v>1752</v>
      </c>
      <c r="F134" s="5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60">
        <f t="shared" si="18"/>
        <v>346000</v>
      </c>
      <c r="S134" s="60">
        <v>0</v>
      </c>
      <c r="T134" s="61">
        <f t="shared" ref="T134:T198" si="21">+R134+S134</f>
        <v>346000</v>
      </c>
      <c r="U134" s="60">
        <f t="shared" si="19"/>
        <v>346000</v>
      </c>
      <c r="V134" s="60">
        <v>0</v>
      </c>
      <c r="W134" s="61">
        <f t="shared" ref="W134:W198" si="22">+U134+V134</f>
        <v>346000</v>
      </c>
      <c r="X134" s="60">
        <f>M134</f>
        <v>346000</v>
      </c>
      <c r="Y134" s="60">
        <v>0</v>
      </c>
      <c r="Z134" s="61">
        <f t="shared" ref="Z134:Z198" si="23">+X134+Y134</f>
        <v>346000</v>
      </c>
      <c r="AA134" s="64"/>
    </row>
    <row r="135" spans="1:28" hidden="1" x14ac:dyDescent="0.2">
      <c r="A135" s="46" t="s">
        <v>727</v>
      </c>
      <c r="B135" s="51" t="s">
        <v>733</v>
      </c>
      <c r="C135" s="51"/>
      <c r="D135" s="51" t="s">
        <v>1753</v>
      </c>
      <c r="E135" s="49" t="s">
        <v>1754</v>
      </c>
      <c r="F135" s="5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60">
        <f t="shared" si="18"/>
        <v>350000</v>
      </c>
      <c r="S135" s="60">
        <v>0</v>
      </c>
      <c r="T135" s="61">
        <f t="shared" si="21"/>
        <v>350000</v>
      </c>
      <c r="U135" s="60">
        <f t="shared" si="19"/>
        <v>350000</v>
      </c>
      <c r="V135" s="60">
        <v>0</v>
      </c>
      <c r="W135" s="61">
        <f t="shared" si="22"/>
        <v>350000</v>
      </c>
      <c r="X135" s="60">
        <f>M135</f>
        <v>350000</v>
      </c>
      <c r="Y135" s="60">
        <v>0</v>
      </c>
      <c r="Z135" s="61">
        <f t="shared" si="23"/>
        <v>350000</v>
      </c>
      <c r="AA135" s="64"/>
    </row>
    <row r="136" spans="1:28" hidden="1" x14ac:dyDescent="0.2">
      <c r="A136" s="46" t="s">
        <v>727</v>
      </c>
      <c r="B136" s="51" t="s">
        <v>938</v>
      </c>
      <c r="C136" s="51"/>
      <c r="D136" s="51" t="s">
        <v>1729</v>
      </c>
      <c r="E136" s="49" t="s">
        <v>1730</v>
      </c>
      <c r="F136" s="5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60">
        <f t="shared" si="18"/>
        <v>5000</v>
      </c>
      <c r="S136" s="60">
        <v>0</v>
      </c>
      <c r="T136" s="61">
        <f t="shared" si="21"/>
        <v>5000</v>
      </c>
      <c r="U136" s="60">
        <f t="shared" si="19"/>
        <v>5000</v>
      </c>
      <c r="V136" s="60">
        <v>0</v>
      </c>
      <c r="W136" s="61">
        <f t="shared" si="22"/>
        <v>5000</v>
      </c>
      <c r="X136" s="81">
        <v>0</v>
      </c>
      <c r="Y136" s="60">
        <v>0</v>
      </c>
      <c r="Z136" s="61">
        <f t="shared" si="23"/>
        <v>0</v>
      </c>
      <c r="AA136" s="64"/>
    </row>
    <row r="137" spans="1:28" hidden="1" x14ac:dyDescent="0.2">
      <c r="A137" s="46" t="s">
        <v>727</v>
      </c>
      <c r="B137" s="51" t="s">
        <v>938</v>
      </c>
      <c r="C137" s="51"/>
      <c r="D137" s="51" t="s">
        <v>2293</v>
      </c>
      <c r="E137" s="49" t="s">
        <v>2294</v>
      </c>
      <c r="F137" s="5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60">
        <v>900000</v>
      </c>
      <c r="S137" s="60">
        <v>0</v>
      </c>
      <c r="T137" s="61">
        <f t="shared" si="21"/>
        <v>900000</v>
      </c>
      <c r="U137" s="60">
        <f t="shared" si="19"/>
        <v>0</v>
      </c>
      <c r="V137" s="60">
        <v>0</v>
      </c>
      <c r="W137" s="61">
        <f t="shared" si="22"/>
        <v>0</v>
      </c>
      <c r="X137" s="81">
        <v>0</v>
      </c>
      <c r="Y137" s="60">
        <v>0</v>
      </c>
      <c r="Z137" s="61">
        <f t="shared" si="23"/>
        <v>0</v>
      </c>
      <c r="AA137" s="64"/>
    </row>
    <row r="138" spans="1:28" hidden="1" x14ac:dyDescent="0.2">
      <c r="A138" s="46" t="s">
        <v>727</v>
      </c>
      <c r="B138" s="51" t="s">
        <v>951</v>
      </c>
      <c r="C138" s="51"/>
      <c r="D138" s="51" t="s">
        <v>949</v>
      </c>
      <c r="E138" s="49" t="s">
        <v>950</v>
      </c>
      <c r="F138" s="5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60">
        <f t="shared" si="18"/>
        <v>550000</v>
      </c>
      <c r="S138" s="60">
        <v>0</v>
      </c>
      <c r="T138" s="61">
        <f t="shared" si="21"/>
        <v>550000</v>
      </c>
      <c r="U138" s="60">
        <f t="shared" si="19"/>
        <v>550000</v>
      </c>
      <c r="V138" s="60">
        <v>0</v>
      </c>
      <c r="W138" s="61">
        <f t="shared" si="22"/>
        <v>550000</v>
      </c>
      <c r="X138" s="60">
        <f>M138</f>
        <v>550000</v>
      </c>
      <c r="Y138" s="60">
        <v>0</v>
      </c>
      <c r="Z138" s="61">
        <f t="shared" si="23"/>
        <v>550000</v>
      </c>
      <c r="AA138" s="64"/>
    </row>
    <row r="139" spans="1:28" hidden="1" x14ac:dyDescent="0.2">
      <c r="A139" s="46" t="s">
        <v>727</v>
      </c>
      <c r="B139" s="51" t="s">
        <v>951</v>
      </c>
      <c r="C139" s="51"/>
      <c r="D139" s="51" t="s">
        <v>1850</v>
      </c>
      <c r="E139" s="49" t="s">
        <v>1851</v>
      </c>
      <c r="F139" s="5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60">
        <f t="shared" si="18"/>
        <v>2000000</v>
      </c>
      <c r="S139" s="60">
        <v>0</v>
      </c>
      <c r="T139" s="61">
        <f t="shared" si="21"/>
        <v>2000000</v>
      </c>
      <c r="U139" s="60">
        <f t="shared" si="19"/>
        <v>2000000</v>
      </c>
      <c r="V139" s="60">
        <v>0</v>
      </c>
      <c r="W139" s="61">
        <f t="shared" si="22"/>
        <v>2000000</v>
      </c>
      <c r="X139" s="60">
        <f>M139</f>
        <v>2000000</v>
      </c>
      <c r="Y139" s="60">
        <v>0</v>
      </c>
      <c r="Z139" s="61">
        <f t="shared" si="23"/>
        <v>2000000</v>
      </c>
      <c r="AA139" s="64"/>
    </row>
    <row r="140" spans="1:28" hidden="1" x14ac:dyDescent="0.2">
      <c r="A140" s="46" t="s">
        <v>727</v>
      </c>
      <c r="B140" s="51" t="s">
        <v>960</v>
      </c>
      <c r="C140" s="51" t="s">
        <v>2163</v>
      </c>
      <c r="D140" s="51" t="s">
        <v>958</v>
      </c>
      <c r="E140" s="49" t="s">
        <v>959</v>
      </c>
      <c r="F140" s="5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60">
        <f t="shared" si="18"/>
        <v>0</v>
      </c>
      <c r="S140" s="60">
        <v>0</v>
      </c>
      <c r="T140" s="61">
        <f t="shared" si="21"/>
        <v>0</v>
      </c>
      <c r="U140" s="60">
        <f t="shared" si="19"/>
        <v>0</v>
      </c>
      <c r="V140" s="60">
        <v>0</v>
      </c>
      <c r="W140" s="61">
        <f t="shared" si="22"/>
        <v>0</v>
      </c>
      <c r="X140" s="60">
        <f>M140</f>
        <v>0</v>
      </c>
      <c r="Y140" s="60">
        <v>0</v>
      </c>
      <c r="Z140" s="61">
        <f t="shared" si="23"/>
        <v>0</v>
      </c>
      <c r="AA140" s="64"/>
    </row>
    <row r="141" spans="1:28" hidden="1" x14ac:dyDescent="0.2">
      <c r="A141" s="46" t="s">
        <v>1475</v>
      </c>
      <c r="B141" s="51" t="s">
        <v>1479</v>
      </c>
      <c r="C141" s="51"/>
      <c r="D141" s="51" t="s">
        <v>2024</v>
      </c>
      <c r="E141" s="49" t="s">
        <v>2025</v>
      </c>
      <c r="F141" s="5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60">
        <f t="shared" si="18"/>
        <v>0</v>
      </c>
      <c r="S141" s="60">
        <v>0</v>
      </c>
      <c r="T141" s="61">
        <f t="shared" si="21"/>
        <v>0</v>
      </c>
      <c r="U141" s="60">
        <f t="shared" si="19"/>
        <v>0</v>
      </c>
      <c r="V141" s="60">
        <v>0</v>
      </c>
      <c r="W141" s="61">
        <f t="shared" si="22"/>
        <v>0</v>
      </c>
      <c r="X141" s="60">
        <f>M141</f>
        <v>0</v>
      </c>
      <c r="Y141" s="60">
        <v>0</v>
      </c>
      <c r="Z141" s="61">
        <f t="shared" si="23"/>
        <v>0</v>
      </c>
      <c r="AA141" s="64"/>
    </row>
    <row r="142" spans="1:28" hidden="1" x14ac:dyDescent="0.2">
      <c r="A142" s="46" t="s">
        <v>727</v>
      </c>
      <c r="B142" s="51" t="s">
        <v>981</v>
      </c>
      <c r="C142" s="51" t="s">
        <v>2163</v>
      </c>
      <c r="D142" s="51" t="s">
        <v>979</v>
      </c>
      <c r="E142" s="49" t="s">
        <v>980</v>
      </c>
      <c r="F142" s="5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60">
        <v>300000</v>
      </c>
      <c r="S142" s="60">
        <v>0</v>
      </c>
      <c r="T142" s="61">
        <f t="shared" si="21"/>
        <v>300000</v>
      </c>
      <c r="U142" s="60">
        <v>300000</v>
      </c>
      <c r="V142" s="60">
        <v>0</v>
      </c>
      <c r="W142" s="61">
        <f t="shared" si="22"/>
        <v>300000</v>
      </c>
      <c r="X142" s="60">
        <v>300000</v>
      </c>
      <c r="Y142" s="60">
        <v>0</v>
      </c>
      <c r="Z142" s="61">
        <f t="shared" si="23"/>
        <v>300000</v>
      </c>
      <c r="AA142" s="64"/>
    </row>
    <row r="143" spans="1:28" hidden="1" x14ac:dyDescent="0.2">
      <c r="A143" s="46" t="s">
        <v>727</v>
      </c>
      <c r="B143" s="51" t="s">
        <v>981</v>
      </c>
      <c r="C143" s="51" t="s">
        <v>2163</v>
      </c>
      <c r="D143" s="51" t="s">
        <v>982</v>
      </c>
      <c r="E143" s="49" t="s">
        <v>983</v>
      </c>
      <c r="F143" s="5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60">
        <v>400000</v>
      </c>
      <c r="S143" s="60">
        <v>0</v>
      </c>
      <c r="T143" s="61">
        <f t="shared" si="21"/>
        <v>400000</v>
      </c>
      <c r="U143" s="60">
        <v>400000</v>
      </c>
      <c r="V143" s="60">
        <v>0</v>
      </c>
      <c r="W143" s="61">
        <f t="shared" si="22"/>
        <v>400000</v>
      </c>
      <c r="X143" s="60">
        <f>M143</f>
        <v>300000</v>
      </c>
      <c r="Y143" s="60">
        <v>0</v>
      </c>
      <c r="Z143" s="61">
        <f t="shared" si="23"/>
        <v>300000</v>
      </c>
      <c r="AA143" s="64"/>
    </row>
    <row r="144" spans="1:28" hidden="1" x14ac:dyDescent="0.2">
      <c r="A144" s="84" t="s">
        <v>727</v>
      </c>
      <c r="B144" s="69" t="s">
        <v>981</v>
      </c>
      <c r="C144" s="69" t="s">
        <v>2163</v>
      </c>
      <c r="D144" s="69" t="s">
        <v>1745</v>
      </c>
      <c r="E144" s="70" t="s">
        <v>1746</v>
      </c>
      <c r="F144" s="69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71">
        <v>6701659.4000000004</v>
      </c>
      <c r="S144" s="71">
        <v>0</v>
      </c>
      <c r="T144" s="61">
        <f t="shared" si="21"/>
        <v>6701659.4000000004</v>
      </c>
      <c r="U144" s="71">
        <v>6703023.8200000003</v>
      </c>
      <c r="V144" s="71">
        <v>0</v>
      </c>
      <c r="W144" s="61">
        <f t="shared" si="22"/>
        <v>6703023.8200000003</v>
      </c>
      <c r="X144" s="80">
        <v>6703023.8200000003</v>
      </c>
      <c r="Y144" s="71">
        <v>0</v>
      </c>
      <c r="Z144" s="61">
        <f t="shared" si="23"/>
        <v>6703023.8200000003</v>
      </c>
      <c r="AA144" s="72"/>
      <c r="AB144" s="78">
        <f>R144-U144</f>
        <v>-1364.4199999999255</v>
      </c>
    </row>
    <row r="145" spans="1:27" hidden="1" x14ac:dyDescent="0.2">
      <c r="A145" s="46" t="s">
        <v>727</v>
      </c>
      <c r="B145" s="51" t="s">
        <v>981</v>
      </c>
      <c r="C145" s="51" t="s">
        <v>2163</v>
      </c>
      <c r="D145" s="51" t="s">
        <v>2016</v>
      </c>
      <c r="E145" s="49" t="s">
        <v>2017</v>
      </c>
      <c r="F145" s="5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5">
        <v>370219.8</v>
      </c>
      <c r="S145" s="85">
        <v>0</v>
      </c>
      <c r="T145" s="61">
        <f t="shared" si="21"/>
        <v>370219.8</v>
      </c>
      <c r="U145" s="85">
        <v>740439.6</v>
      </c>
      <c r="V145" s="85">
        <v>0</v>
      </c>
      <c r="W145" s="61">
        <f t="shared" si="22"/>
        <v>740439.6</v>
      </c>
      <c r="X145" s="85">
        <v>1110659.3999999999</v>
      </c>
      <c r="Y145" s="60">
        <v>0</v>
      </c>
      <c r="Z145" s="61">
        <f t="shared" si="23"/>
        <v>1110659.3999999999</v>
      </c>
      <c r="AA145" s="64" t="s">
        <v>2297</v>
      </c>
    </row>
    <row r="146" spans="1:27" hidden="1" x14ac:dyDescent="0.2">
      <c r="A146" s="46" t="s">
        <v>727</v>
      </c>
      <c r="B146" s="51" t="s">
        <v>981</v>
      </c>
      <c r="C146" s="51" t="s">
        <v>2163</v>
      </c>
      <c r="D146" s="51" t="s">
        <v>2018</v>
      </c>
      <c r="E146" s="49" t="s">
        <v>2019</v>
      </c>
      <c r="F146" s="5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5">
        <v>250439.28</v>
      </c>
      <c r="S146" s="85">
        <v>0</v>
      </c>
      <c r="T146" s="61">
        <f t="shared" si="21"/>
        <v>250439.28</v>
      </c>
      <c r="U146" s="85">
        <f>R146+250439.28</f>
        <v>500878.56</v>
      </c>
      <c r="V146" s="85">
        <v>0</v>
      </c>
      <c r="W146" s="61">
        <f t="shared" si="22"/>
        <v>500878.56</v>
      </c>
      <c r="X146" s="85">
        <v>751317.84</v>
      </c>
      <c r="Y146" s="60">
        <v>0</v>
      </c>
      <c r="Z146" s="61">
        <f t="shared" si="23"/>
        <v>751317.84</v>
      </c>
      <c r="AA146" s="64" t="s">
        <v>2298</v>
      </c>
    </row>
    <row r="147" spans="1:27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hidden="1" x14ac:dyDescent="0.2">
      <c r="A353" s="46" t="s">
        <v>727</v>
      </c>
      <c r="B353" s="51" t="s">
        <v>766</v>
      </c>
      <c r="C353" s="51" t="s">
        <v>2292</v>
      </c>
      <c r="D353" s="51" t="s">
        <v>1549</v>
      </c>
      <c r="E353" s="49" t="s">
        <v>1550</v>
      </c>
      <c r="F353" s="51" t="s">
        <v>245</v>
      </c>
      <c r="G353" s="56">
        <v>76652.149999999994</v>
      </c>
      <c r="H353" s="52">
        <v>75952.149999999994</v>
      </c>
      <c r="I353" s="53">
        <v>0</v>
      </c>
      <c r="J353" s="56">
        <v>60000</v>
      </c>
      <c r="K353" s="52">
        <v>0</v>
      </c>
      <c r="L353" s="53">
        <v>0</v>
      </c>
      <c r="M353" s="56">
        <v>60000</v>
      </c>
      <c r="N353" s="52">
        <v>0</v>
      </c>
      <c r="O353" s="53">
        <v>0</v>
      </c>
      <c r="P353" s="169">
        <v>0</v>
      </c>
      <c r="Q353" s="52">
        <f t="shared" si="55"/>
        <v>60000</v>
      </c>
      <c r="R353" s="60">
        <v>60000</v>
      </c>
      <c r="S353" s="60">
        <v>0</v>
      </c>
      <c r="T353" s="61">
        <f t="shared" si="56"/>
        <v>60000</v>
      </c>
      <c r="U353" s="60">
        <v>60000</v>
      </c>
      <c r="V353" s="60">
        <v>0</v>
      </c>
      <c r="W353" s="61">
        <f t="shared" si="57"/>
        <v>60000</v>
      </c>
      <c r="X353" s="81">
        <v>0</v>
      </c>
      <c r="Y353" s="60">
        <v>0</v>
      </c>
      <c r="Z353" s="61">
        <f t="shared" si="58"/>
        <v>0</v>
      </c>
      <c r="AA353" s="64"/>
    </row>
    <row r="354" spans="1:27" s="179" customFormat="1" hidden="1" x14ac:dyDescent="0.2">
      <c r="A354" s="170" t="s">
        <v>727</v>
      </c>
      <c r="B354" s="171" t="s">
        <v>830</v>
      </c>
      <c r="C354" s="171" t="s">
        <v>2292</v>
      </c>
      <c r="D354" s="171" t="s">
        <v>833</v>
      </c>
      <c r="E354" s="172" t="s">
        <v>834</v>
      </c>
      <c r="F354" s="171" t="s">
        <v>245</v>
      </c>
      <c r="G354" s="173">
        <v>109542.21</v>
      </c>
      <c r="H354" s="174">
        <v>109538.51</v>
      </c>
      <c r="I354" s="175">
        <v>0</v>
      </c>
      <c r="J354" s="173">
        <v>50000</v>
      </c>
      <c r="K354" s="174">
        <v>0</v>
      </c>
      <c r="L354" s="175">
        <v>0</v>
      </c>
      <c r="M354" s="173">
        <v>50000</v>
      </c>
      <c r="N354" s="174">
        <v>0</v>
      </c>
      <c r="O354" s="175">
        <v>0</v>
      </c>
      <c r="P354" s="176">
        <v>0</v>
      </c>
      <c r="Q354" s="52">
        <f t="shared" si="55"/>
        <v>50000</v>
      </c>
      <c r="R354" s="81">
        <v>30000</v>
      </c>
      <c r="S354" s="81">
        <v>20000</v>
      </c>
      <c r="T354" s="177">
        <f t="shared" si="56"/>
        <v>50000</v>
      </c>
      <c r="U354" s="81">
        <v>30000</v>
      </c>
      <c r="V354" s="81">
        <v>0</v>
      </c>
      <c r="W354" s="177">
        <f t="shared" si="57"/>
        <v>30000</v>
      </c>
      <c r="X354" s="81">
        <v>0</v>
      </c>
      <c r="Y354" s="81">
        <v>0</v>
      </c>
      <c r="Z354" s="177">
        <f t="shared" si="58"/>
        <v>0</v>
      </c>
      <c r="AA354" s="178"/>
    </row>
    <row r="355" spans="1:27" hidden="1" x14ac:dyDescent="0.2">
      <c r="A355" s="46" t="s">
        <v>727</v>
      </c>
      <c r="B355" s="51" t="s">
        <v>830</v>
      </c>
      <c r="C355" s="51" t="s">
        <v>2292</v>
      </c>
      <c r="D355" s="51" t="s">
        <v>1852</v>
      </c>
      <c r="E355" s="49" t="s">
        <v>1853</v>
      </c>
      <c r="F355" s="51" t="s">
        <v>245</v>
      </c>
      <c r="G355" s="56">
        <v>2000</v>
      </c>
      <c r="H355" s="52">
        <v>0</v>
      </c>
      <c r="I355" s="53">
        <v>0</v>
      </c>
      <c r="J355" s="56">
        <v>2000</v>
      </c>
      <c r="K355" s="52">
        <v>0</v>
      </c>
      <c r="L355" s="53">
        <v>0</v>
      </c>
      <c r="M355" s="56">
        <v>2000</v>
      </c>
      <c r="N355" s="52">
        <v>0</v>
      </c>
      <c r="O355" s="53">
        <v>0</v>
      </c>
      <c r="P355" s="169">
        <v>0</v>
      </c>
      <c r="Q355" s="52">
        <f t="shared" si="55"/>
        <v>2000</v>
      </c>
      <c r="R355" s="60">
        <f>J355</f>
        <v>2000</v>
      </c>
      <c r="S355" s="60">
        <v>0</v>
      </c>
      <c r="T355" s="61">
        <f t="shared" si="56"/>
        <v>2000</v>
      </c>
      <c r="U355" s="60">
        <f>M355</f>
        <v>2000</v>
      </c>
      <c r="V355" s="60">
        <v>0</v>
      </c>
      <c r="W355" s="61">
        <f t="shared" si="57"/>
        <v>2000</v>
      </c>
      <c r="X355" s="81">
        <v>0</v>
      </c>
      <c r="Y355" s="60">
        <v>0</v>
      </c>
      <c r="Z355" s="61">
        <f t="shared" si="58"/>
        <v>0</v>
      </c>
      <c r="AA355" s="64"/>
    </row>
    <row r="356" spans="1:27" hidden="1" x14ac:dyDescent="0.2">
      <c r="A356" s="46" t="s">
        <v>727</v>
      </c>
      <c r="B356" s="51" t="s">
        <v>830</v>
      </c>
      <c r="C356" s="51" t="s">
        <v>2316</v>
      </c>
      <c r="D356" s="116" t="s">
        <v>913</v>
      </c>
      <c r="E356" s="70" t="s">
        <v>914</v>
      </c>
      <c r="F356" s="69" t="s">
        <v>245</v>
      </c>
      <c r="G356" s="75">
        <v>505679.93</v>
      </c>
      <c r="H356" s="76">
        <v>490337.47</v>
      </c>
      <c r="I356" s="77">
        <v>0</v>
      </c>
      <c r="J356" s="75">
        <v>120000</v>
      </c>
      <c r="K356" s="76">
        <v>0</v>
      </c>
      <c r="L356" s="77">
        <v>0</v>
      </c>
      <c r="M356" s="75">
        <v>140000</v>
      </c>
      <c r="N356" s="76">
        <v>0</v>
      </c>
      <c r="O356" s="77">
        <v>0</v>
      </c>
      <c r="P356" s="169">
        <v>11326.14</v>
      </c>
      <c r="Q356" s="52">
        <f t="shared" si="55"/>
        <v>191326.14</v>
      </c>
      <c r="R356" s="71">
        <v>50000</v>
      </c>
      <c r="S356" s="71">
        <v>130000</v>
      </c>
      <c r="T356" s="61">
        <f t="shared" si="56"/>
        <v>180000</v>
      </c>
      <c r="U356" s="71">
        <v>50000</v>
      </c>
      <c r="V356" s="71">
        <v>100000</v>
      </c>
      <c r="W356" s="61">
        <f t="shared" si="57"/>
        <v>150000</v>
      </c>
      <c r="X356" s="79">
        <v>0</v>
      </c>
      <c r="Y356" s="71">
        <v>0</v>
      </c>
      <c r="Z356" s="61">
        <f t="shared" si="58"/>
        <v>0</v>
      </c>
      <c r="AA356" s="72"/>
    </row>
    <row r="357" spans="1:27" hidden="1" x14ac:dyDescent="0.2">
      <c r="A357" s="46" t="s">
        <v>727</v>
      </c>
      <c r="B357" s="51" t="s">
        <v>830</v>
      </c>
      <c r="C357" s="51" t="s">
        <v>2316</v>
      </c>
      <c r="D357" s="116" t="s">
        <v>893</v>
      </c>
      <c r="E357" s="70" t="s">
        <v>894</v>
      </c>
      <c r="F357" s="69" t="s">
        <v>245</v>
      </c>
      <c r="G357" s="75">
        <v>205825.2</v>
      </c>
      <c r="H357" s="76">
        <v>184458.7</v>
      </c>
      <c r="I357" s="77">
        <v>0</v>
      </c>
      <c r="J357" s="75">
        <v>100000</v>
      </c>
      <c r="K357" s="76">
        <v>0</v>
      </c>
      <c r="L357" s="77">
        <v>0</v>
      </c>
      <c r="M357" s="75">
        <v>100000</v>
      </c>
      <c r="N357" s="76">
        <v>0</v>
      </c>
      <c r="O357" s="77">
        <v>0</v>
      </c>
      <c r="P357" s="169">
        <v>39641.17</v>
      </c>
      <c r="Q357" s="52">
        <f t="shared" si="55"/>
        <v>139641.16999999998</v>
      </c>
      <c r="R357" s="71">
        <v>50000</v>
      </c>
      <c r="S357" s="71">
        <v>50000</v>
      </c>
      <c r="T357" s="61">
        <f t="shared" si="56"/>
        <v>100000</v>
      </c>
      <c r="U357" s="71">
        <v>50000</v>
      </c>
      <c r="V357" s="71">
        <v>30000</v>
      </c>
      <c r="W357" s="61">
        <f t="shared" si="57"/>
        <v>80000</v>
      </c>
      <c r="X357" s="79">
        <v>0</v>
      </c>
      <c r="Y357" s="71">
        <v>0</v>
      </c>
      <c r="Z357" s="61">
        <f t="shared" si="58"/>
        <v>0</v>
      </c>
      <c r="AA357" s="72"/>
    </row>
    <row r="358" spans="1:27" hidden="1" x14ac:dyDescent="0.2">
      <c r="A358" s="46" t="s">
        <v>727</v>
      </c>
      <c r="B358" s="51" t="s">
        <v>830</v>
      </c>
      <c r="C358" s="51" t="s">
        <v>2316</v>
      </c>
      <c r="D358" s="116" t="s">
        <v>1614</v>
      </c>
      <c r="E358" s="70" t="s">
        <v>1615</v>
      </c>
      <c r="F358" s="69" t="s">
        <v>245</v>
      </c>
      <c r="G358" s="75">
        <v>192657.63</v>
      </c>
      <c r="H358" s="76">
        <v>154807.63</v>
      </c>
      <c r="I358" s="77">
        <v>37667.730000000003</v>
      </c>
      <c r="J358" s="75">
        <v>0</v>
      </c>
      <c r="K358" s="76">
        <v>0</v>
      </c>
      <c r="L358" s="77">
        <v>0</v>
      </c>
      <c r="M358" s="75">
        <v>0</v>
      </c>
      <c r="N358" s="76">
        <v>0</v>
      </c>
      <c r="O358" s="77">
        <v>0</v>
      </c>
      <c r="P358" s="169">
        <v>30306.85</v>
      </c>
      <c r="Q358" s="52">
        <f t="shared" si="55"/>
        <v>30306.85</v>
      </c>
      <c r="R358" s="71">
        <f>J358</f>
        <v>0</v>
      </c>
      <c r="S358" s="71">
        <v>0</v>
      </c>
      <c r="T358" s="61">
        <f t="shared" si="56"/>
        <v>0</v>
      </c>
      <c r="U358" s="71">
        <f>M358</f>
        <v>0</v>
      </c>
      <c r="V358" s="71">
        <v>0</v>
      </c>
      <c r="W358" s="61">
        <f t="shared" si="57"/>
        <v>0</v>
      </c>
      <c r="X358" s="80">
        <f>M358</f>
        <v>0</v>
      </c>
      <c r="Y358" s="71">
        <v>0</v>
      </c>
      <c r="Z358" s="61">
        <f t="shared" si="58"/>
        <v>0</v>
      </c>
      <c r="AA358" s="72"/>
    </row>
    <row r="359" spans="1:27" hidden="1" x14ac:dyDescent="0.2">
      <c r="A359" s="46" t="s">
        <v>727</v>
      </c>
      <c r="B359" s="51" t="s">
        <v>830</v>
      </c>
      <c r="C359" s="51" t="s">
        <v>2316</v>
      </c>
      <c r="D359" s="116" t="s">
        <v>1616</v>
      </c>
      <c r="E359" s="70" t="s">
        <v>1617</v>
      </c>
      <c r="F359" s="69" t="s">
        <v>245</v>
      </c>
      <c r="G359" s="75">
        <v>107089.97</v>
      </c>
      <c r="H359" s="76">
        <v>100738.09</v>
      </c>
      <c r="I359" s="77">
        <v>0</v>
      </c>
      <c r="J359" s="75">
        <v>100000</v>
      </c>
      <c r="K359" s="76">
        <v>0</v>
      </c>
      <c r="L359" s="77">
        <v>0</v>
      </c>
      <c r="M359" s="75">
        <v>100000</v>
      </c>
      <c r="N359" s="76">
        <v>0</v>
      </c>
      <c r="O359" s="77">
        <v>0</v>
      </c>
      <c r="P359" s="169">
        <v>0</v>
      </c>
      <c r="Q359" s="52">
        <f t="shared" si="55"/>
        <v>0</v>
      </c>
      <c r="R359" s="71">
        <v>0</v>
      </c>
      <c r="S359" s="71">
        <v>0</v>
      </c>
      <c r="T359" s="61">
        <f t="shared" si="56"/>
        <v>0</v>
      </c>
      <c r="U359" s="71">
        <v>0</v>
      </c>
      <c r="V359" s="71">
        <v>0</v>
      </c>
      <c r="W359" s="61">
        <f t="shared" si="57"/>
        <v>0</v>
      </c>
      <c r="X359" s="79">
        <v>0</v>
      </c>
      <c r="Y359" s="71">
        <v>0</v>
      </c>
      <c r="Z359" s="61">
        <f t="shared" si="58"/>
        <v>0</v>
      </c>
      <c r="AA359" s="72"/>
    </row>
    <row r="360" spans="1:27" hidden="1" x14ac:dyDescent="0.2">
      <c r="A360" s="46" t="s">
        <v>727</v>
      </c>
      <c r="B360" s="51" t="s">
        <v>830</v>
      </c>
      <c r="C360" s="51" t="s">
        <v>2316</v>
      </c>
      <c r="D360" s="116" t="s">
        <v>1713</v>
      </c>
      <c r="E360" s="70" t="s">
        <v>1714</v>
      </c>
      <c r="F360" s="69" t="s">
        <v>245</v>
      </c>
      <c r="G360" s="75">
        <v>2000</v>
      </c>
      <c r="H360" s="76">
        <v>719.8</v>
      </c>
      <c r="I360" s="77">
        <v>0</v>
      </c>
      <c r="J360" s="75">
        <v>15000</v>
      </c>
      <c r="K360" s="76">
        <v>585.6</v>
      </c>
      <c r="L360" s="77">
        <v>0</v>
      </c>
      <c r="M360" s="75">
        <v>15000</v>
      </c>
      <c r="N360" s="76">
        <v>0</v>
      </c>
      <c r="O360" s="77">
        <v>0</v>
      </c>
      <c r="P360" s="169">
        <v>0</v>
      </c>
      <c r="Q360" s="52">
        <f t="shared" si="55"/>
        <v>15000</v>
      </c>
      <c r="R360" s="71">
        <f>J360</f>
        <v>15000</v>
      </c>
      <c r="S360" s="71">
        <v>0</v>
      </c>
      <c r="T360" s="61">
        <f t="shared" si="56"/>
        <v>15000</v>
      </c>
      <c r="U360" s="71">
        <f>M360</f>
        <v>15000</v>
      </c>
      <c r="V360" s="71">
        <v>0</v>
      </c>
      <c r="W360" s="61">
        <f t="shared" si="57"/>
        <v>15000</v>
      </c>
      <c r="X360" s="79">
        <v>0</v>
      </c>
      <c r="Y360" s="71">
        <v>0</v>
      </c>
      <c r="Z360" s="61">
        <f t="shared" si="58"/>
        <v>0</v>
      </c>
      <c r="AA360" s="72"/>
    </row>
    <row r="361" spans="1:27" hidden="1" x14ac:dyDescent="0.2">
      <c r="A361" s="46" t="s">
        <v>727</v>
      </c>
      <c r="B361" s="51" t="s">
        <v>830</v>
      </c>
      <c r="C361" s="51" t="s">
        <v>2292</v>
      </c>
      <c r="D361" s="51" t="s">
        <v>1775</v>
      </c>
      <c r="E361" s="49" t="s">
        <v>1776</v>
      </c>
      <c r="F361" s="51" t="s">
        <v>245</v>
      </c>
      <c r="G361" s="56">
        <v>5000</v>
      </c>
      <c r="H361" s="52">
        <v>3625.91</v>
      </c>
      <c r="I361" s="53">
        <v>0</v>
      </c>
      <c r="J361" s="56">
        <v>30000</v>
      </c>
      <c r="K361" s="52">
        <v>833.83</v>
      </c>
      <c r="L361" s="53">
        <v>0</v>
      </c>
      <c r="M361" s="56">
        <v>30000</v>
      </c>
      <c r="N361" s="52">
        <v>0</v>
      </c>
      <c r="O361" s="53">
        <v>0</v>
      </c>
      <c r="P361" s="169">
        <v>0</v>
      </c>
      <c r="Q361" s="52">
        <f t="shared" si="55"/>
        <v>30000</v>
      </c>
      <c r="R361" s="60">
        <f>J361</f>
        <v>30000</v>
      </c>
      <c r="S361" s="60">
        <v>0</v>
      </c>
      <c r="T361" s="61">
        <f t="shared" si="56"/>
        <v>30000</v>
      </c>
      <c r="U361" s="60">
        <f>M361</f>
        <v>30000</v>
      </c>
      <c r="V361" s="60">
        <v>0</v>
      </c>
      <c r="W361" s="61">
        <f t="shared" si="57"/>
        <v>30000</v>
      </c>
      <c r="X361" s="81">
        <v>0</v>
      </c>
      <c r="Y361" s="60">
        <v>0</v>
      </c>
      <c r="Z361" s="61">
        <f t="shared" si="58"/>
        <v>0</v>
      </c>
      <c r="AA361" s="64"/>
    </row>
    <row r="362" spans="1:27" hidden="1" x14ac:dyDescent="0.2">
      <c r="A362" s="46" t="s">
        <v>727</v>
      </c>
      <c r="B362" s="51" t="s">
        <v>830</v>
      </c>
      <c r="C362" s="51" t="s">
        <v>2292</v>
      </c>
      <c r="D362" s="51" t="s">
        <v>1569</v>
      </c>
      <c r="E362" s="49" t="s">
        <v>1570</v>
      </c>
      <c r="F362" s="51" t="s">
        <v>245</v>
      </c>
      <c r="G362" s="56">
        <v>29990.51</v>
      </c>
      <c r="H362" s="52">
        <v>24699</v>
      </c>
      <c r="I362" s="53">
        <v>0</v>
      </c>
      <c r="J362" s="56">
        <v>60000</v>
      </c>
      <c r="K362" s="52">
        <v>0</v>
      </c>
      <c r="L362" s="53">
        <v>0</v>
      </c>
      <c r="M362" s="56">
        <v>60000</v>
      </c>
      <c r="N362" s="52">
        <v>0</v>
      </c>
      <c r="O362" s="53">
        <v>0</v>
      </c>
      <c r="P362" s="169">
        <v>0</v>
      </c>
      <c r="Q362" s="52">
        <f t="shared" si="55"/>
        <v>50000</v>
      </c>
      <c r="R362" s="60">
        <v>50000</v>
      </c>
      <c r="S362" s="60">
        <v>0</v>
      </c>
      <c r="T362" s="61">
        <f t="shared" si="56"/>
        <v>50000</v>
      </c>
      <c r="U362" s="60">
        <v>50000</v>
      </c>
      <c r="V362" s="60">
        <v>0</v>
      </c>
      <c r="W362" s="61">
        <f t="shared" si="57"/>
        <v>50000</v>
      </c>
      <c r="X362" s="81">
        <v>0</v>
      </c>
      <c r="Y362" s="60">
        <v>0</v>
      </c>
      <c r="Z362" s="61">
        <f t="shared" si="58"/>
        <v>0</v>
      </c>
      <c r="AA362" s="64"/>
    </row>
    <row r="363" spans="1:27" s="179" customFormat="1" hidden="1" x14ac:dyDescent="0.2">
      <c r="A363" s="170" t="s">
        <v>727</v>
      </c>
      <c r="B363" s="171" t="s">
        <v>830</v>
      </c>
      <c r="C363" s="171" t="s">
        <v>2292</v>
      </c>
      <c r="D363" s="171" t="s">
        <v>1571</v>
      </c>
      <c r="E363" s="172" t="s">
        <v>1572</v>
      </c>
      <c r="F363" s="171" t="s">
        <v>245</v>
      </c>
      <c r="G363" s="173">
        <v>65470</v>
      </c>
      <c r="H363" s="174">
        <v>49660</v>
      </c>
      <c r="I363" s="175">
        <v>0</v>
      </c>
      <c r="J363" s="173">
        <v>40000</v>
      </c>
      <c r="K363" s="174">
        <v>0</v>
      </c>
      <c r="L363" s="175">
        <v>0</v>
      </c>
      <c r="M363" s="173">
        <v>40000</v>
      </c>
      <c r="N363" s="174">
        <v>0</v>
      </c>
      <c r="O363" s="175">
        <v>0</v>
      </c>
      <c r="P363" s="176">
        <v>0</v>
      </c>
      <c r="Q363" s="52">
        <f t="shared" si="55"/>
        <v>20000</v>
      </c>
      <c r="R363" s="81">
        <f t="shared" ref="R363:R379" si="60">J363</f>
        <v>40000</v>
      </c>
      <c r="S363" s="81">
        <v>-20000</v>
      </c>
      <c r="T363" s="177">
        <f t="shared" si="56"/>
        <v>20000</v>
      </c>
      <c r="U363" s="81">
        <f t="shared" ref="U363:U379" si="61">M363</f>
        <v>40000</v>
      </c>
      <c r="V363" s="81">
        <v>0</v>
      </c>
      <c r="W363" s="177">
        <f t="shared" si="57"/>
        <v>40000</v>
      </c>
      <c r="X363" s="81">
        <v>0</v>
      </c>
      <c r="Y363" s="81">
        <v>0</v>
      </c>
      <c r="Z363" s="177">
        <f t="shared" si="58"/>
        <v>0</v>
      </c>
      <c r="AA363" s="178"/>
    </row>
    <row r="364" spans="1:27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hidden="1" x14ac:dyDescent="0.2">
      <c r="A376" s="46" t="s">
        <v>727</v>
      </c>
      <c r="B376" s="51" t="s">
        <v>938</v>
      </c>
      <c r="C376" s="51" t="s">
        <v>2292</v>
      </c>
      <c r="D376" s="51" t="s">
        <v>1731</v>
      </c>
      <c r="E376" s="49" t="s">
        <v>1732</v>
      </c>
      <c r="F376" s="51" t="s">
        <v>245</v>
      </c>
      <c r="G376" s="56">
        <v>0</v>
      </c>
      <c r="H376" s="52">
        <v>0</v>
      </c>
      <c r="I376" s="53">
        <v>0</v>
      </c>
      <c r="J376" s="56">
        <v>0</v>
      </c>
      <c r="K376" s="52">
        <v>0</v>
      </c>
      <c r="L376" s="53">
        <v>0</v>
      </c>
      <c r="M376" s="56">
        <v>0</v>
      </c>
      <c r="N376" s="52">
        <v>0</v>
      </c>
      <c r="O376" s="53">
        <v>0</v>
      </c>
      <c r="P376" s="169">
        <v>0</v>
      </c>
      <c r="Q376" s="52">
        <f t="shared" si="55"/>
        <v>0</v>
      </c>
      <c r="R376" s="60">
        <f t="shared" si="60"/>
        <v>0</v>
      </c>
      <c r="S376" s="60">
        <v>0</v>
      </c>
      <c r="T376" s="61">
        <f t="shared" si="56"/>
        <v>0</v>
      </c>
      <c r="U376" s="60">
        <f t="shared" si="61"/>
        <v>0</v>
      </c>
      <c r="V376" s="60">
        <v>0</v>
      </c>
      <c r="W376" s="61">
        <f t="shared" si="57"/>
        <v>0</v>
      </c>
      <c r="X376" s="60">
        <f t="shared" si="62"/>
        <v>0</v>
      </c>
      <c r="Y376" s="60">
        <v>0</v>
      </c>
      <c r="Z376" s="61">
        <f t="shared" si="58"/>
        <v>0</v>
      </c>
      <c r="AA376" s="64"/>
    </row>
    <row r="377" spans="1:27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hidden="1" x14ac:dyDescent="0.2">
      <c r="A378" s="46" t="s">
        <v>727</v>
      </c>
      <c r="B378" s="51" t="s">
        <v>938</v>
      </c>
      <c r="C378" s="51" t="s">
        <v>2292</v>
      </c>
      <c r="D378" s="51" t="s">
        <v>1989</v>
      </c>
      <c r="E378" s="49" t="s">
        <v>1990</v>
      </c>
      <c r="F378" s="51" t="s">
        <v>245</v>
      </c>
      <c r="G378" s="56">
        <v>2000</v>
      </c>
      <c r="H378" s="52">
        <v>0</v>
      </c>
      <c r="I378" s="53">
        <v>0</v>
      </c>
      <c r="J378" s="56">
        <v>2000</v>
      </c>
      <c r="K378" s="52">
        <v>0</v>
      </c>
      <c r="L378" s="53">
        <v>0</v>
      </c>
      <c r="M378" s="56">
        <v>2000</v>
      </c>
      <c r="N378" s="52">
        <v>0</v>
      </c>
      <c r="O378" s="53">
        <v>0</v>
      </c>
      <c r="P378" s="169">
        <v>0</v>
      </c>
      <c r="Q378" s="52">
        <f t="shared" si="55"/>
        <v>2000</v>
      </c>
      <c r="R378" s="60">
        <f t="shared" si="60"/>
        <v>2000</v>
      </c>
      <c r="S378" s="60">
        <v>0</v>
      </c>
      <c r="T378" s="61">
        <f t="shared" si="56"/>
        <v>2000</v>
      </c>
      <c r="U378" s="60">
        <f t="shared" si="61"/>
        <v>2000</v>
      </c>
      <c r="V378" s="60">
        <v>0</v>
      </c>
      <c r="W378" s="61">
        <f t="shared" si="57"/>
        <v>2000</v>
      </c>
      <c r="X378" s="81">
        <v>0</v>
      </c>
      <c r="Y378" s="60">
        <v>0</v>
      </c>
      <c r="Z378" s="61">
        <f t="shared" si="58"/>
        <v>0</v>
      </c>
      <c r="AA378" s="64"/>
    </row>
    <row r="379" spans="1:27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hidden="1" x14ac:dyDescent="0.2">
      <c r="A380" s="46" t="s">
        <v>986</v>
      </c>
      <c r="B380" s="51" t="s">
        <v>987</v>
      </c>
      <c r="C380" s="51" t="s">
        <v>2160</v>
      </c>
      <c r="D380" s="117" t="s">
        <v>1807</v>
      </c>
      <c r="E380" s="70" t="s">
        <v>1808</v>
      </c>
      <c r="F380" s="51" t="s">
        <v>245</v>
      </c>
      <c r="G380" s="56">
        <v>865224.08</v>
      </c>
      <c r="H380" s="52">
        <v>742414.36</v>
      </c>
      <c r="I380" s="53">
        <v>122678.65</v>
      </c>
      <c r="J380" s="56">
        <v>550000</v>
      </c>
      <c r="K380" s="52">
        <v>366666.66</v>
      </c>
      <c r="L380" s="53">
        <v>183333.33</v>
      </c>
      <c r="M380" s="56">
        <v>550000</v>
      </c>
      <c r="N380" s="52">
        <v>14969.27</v>
      </c>
      <c r="O380" s="53">
        <v>535030.72</v>
      </c>
      <c r="P380" s="169">
        <v>92720.27</v>
      </c>
      <c r="Q380" s="52">
        <f t="shared" si="55"/>
        <v>942720.27</v>
      </c>
      <c r="R380" s="71">
        <v>650000</v>
      </c>
      <c r="S380" s="71">
        <v>200000</v>
      </c>
      <c r="T380" s="61">
        <f t="shared" si="56"/>
        <v>850000</v>
      </c>
      <c r="U380" s="71">
        <v>650000</v>
      </c>
      <c r="V380" s="71">
        <v>100000</v>
      </c>
      <c r="W380" s="61">
        <f t="shared" si="57"/>
        <v>750000</v>
      </c>
      <c r="X380" s="79">
        <v>0</v>
      </c>
      <c r="Y380" s="71">
        <v>0</v>
      </c>
      <c r="Z380" s="61">
        <f t="shared" si="58"/>
        <v>0</v>
      </c>
      <c r="AA380" s="72"/>
    </row>
    <row r="381" spans="1:27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s="179" customFormat="1" hidden="1" x14ac:dyDescent="0.2">
      <c r="A389" s="170" t="s">
        <v>986</v>
      </c>
      <c r="B389" s="171" t="s">
        <v>987</v>
      </c>
      <c r="C389" s="171" t="s">
        <v>2160</v>
      </c>
      <c r="D389" s="180" t="s">
        <v>1912</v>
      </c>
      <c r="E389" s="181" t="s">
        <v>1913</v>
      </c>
      <c r="F389" s="171" t="s">
        <v>245</v>
      </c>
      <c r="G389" s="173">
        <v>100000</v>
      </c>
      <c r="H389" s="174">
        <v>70228.7</v>
      </c>
      <c r="I389" s="175">
        <v>0</v>
      </c>
      <c r="J389" s="173">
        <v>150000</v>
      </c>
      <c r="K389" s="174">
        <v>0</v>
      </c>
      <c r="L389" s="175">
        <v>0</v>
      </c>
      <c r="M389" s="173">
        <v>150000</v>
      </c>
      <c r="N389" s="174">
        <v>0</v>
      </c>
      <c r="O389" s="175">
        <v>0</v>
      </c>
      <c r="P389" s="176">
        <v>0</v>
      </c>
      <c r="Q389" s="52">
        <f t="shared" si="55"/>
        <v>275000</v>
      </c>
      <c r="R389" s="79">
        <v>200000</v>
      </c>
      <c r="S389" s="79">
        <v>75000</v>
      </c>
      <c r="T389" s="177">
        <f t="shared" si="56"/>
        <v>275000</v>
      </c>
      <c r="U389" s="79">
        <v>200000</v>
      </c>
      <c r="V389" s="79">
        <v>0</v>
      </c>
      <c r="W389" s="177">
        <f t="shared" si="57"/>
        <v>200000</v>
      </c>
      <c r="X389" s="79">
        <v>0</v>
      </c>
      <c r="Y389" s="79">
        <v>0</v>
      </c>
      <c r="Z389" s="177">
        <f t="shared" si="58"/>
        <v>0</v>
      </c>
      <c r="AA389" s="182"/>
    </row>
    <row r="390" spans="1:27" s="179" customFormat="1" hidden="1" x14ac:dyDescent="0.2">
      <c r="A390" s="170" t="s">
        <v>986</v>
      </c>
      <c r="B390" s="171" t="s">
        <v>987</v>
      </c>
      <c r="C390" s="171" t="s">
        <v>2160</v>
      </c>
      <c r="D390" s="180" t="s">
        <v>2028</v>
      </c>
      <c r="E390" s="181" t="s">
        <v>2029</v>
      </c>
      <c r="F390" s="183" t="s">
        <v>245</v>
      </c>
      <c r="G390" s="184">
        <v>100000</v>
      </c>
      <c r="H390" s="185">
        <v>100000</v>
      </c>
      <c r="I390" s="186">
        <v>0</v>
      </c>
      <c r="J390" s="184">
        <v>150000</v>
      </c>
      <c r="K390" s="185">
        <v>64320</v>
      </c>
      <c r="L390" s="186">
        <v>0</v>
      </c>
      <c r="M390" s="184">
        <v>150000</v>
      </c>
      <c r="N390" s="185">
        <v>0</v>
      </c>
      <c r="O390" s="186">
        <v>0</v>
      </c>
      <c r="P390" s="176">
        <v>0</v>
      </c>
      <c r="Q390" s="52">
        <f t="shared" ref="Q390:Q453" si="65">P390+T390</f>
        <v>75000</v>
      </c>
      <c r="R390" s="79">
        <f>J390</f>
        <v>150000</v>
      </c>
      <c r="S390" s="79">
        <v>-75000</v>
      </c>
      <c r="T390" s="177">
        <f t="shared" si="56"/>
        <v>75000</v>
      </c>
      <c r="U390" s="79">
        <v>150000</v>
      </c>
      <c r="V390" s="79">
        <v>0</v>
      </c>
      <c r="W390" s="177">
        <f t="shared" si="57"/>
        <v>150000</v>
      </c>
      <c r="X390" s="79">
        <v>0</v>
      </c>
      <c r="Y390" s="79">
        <v>0</v>
      </c>
      <c r="Z390" s="177">
        <f t="shared" si="58"/>
        <v>0</v>
      </c>
      <c r="AA390" s="182"/>
    </row>
    <row r="391" spans="1:27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3">
        <f>SUBTOTAL(9,U23_ass)</f>
        <v>740031.08</v>
      </c>
      <c r="H756" s="3">
        <f>SUBTOTAL(9,U23_imp)</f>
        <v>61638.25</v>
      </c>
      <c r="I756" s="3">
        <f>SUBTOTAL(9,U23_pren)</f>
        <v>0</v>
      </c>
      <c r="J756" s="3">
        <f>SUBTOTAL(9,U24_ass)</f>
        <v>744169.41</v>
      </c>
      <c r="K756" s="3">
        <f>SUBTOTAL(9,U24_imp)</f>
        <v>17217.419999999998</v>
      </c>
      <c r="L756" s="3">
        <f>SUBTOTAL(9,U24_pren)</f>
        <v>0</v>
      </c>
      <c r="M756" s="3">
        <f>SUBTOTAL(9,U25_ass)</f>
        <v>356887.44</v>
      </c>
      <c r="N756" s="3">
        <f>SUBTOTAL(9,U25_imp)</f>
        <v>0</v>
      </c>
      <c r="O756" s="3">
        <f>SUBTOTAL(9,U25_pren)</f>
        <v>0</v>
      </c>
      <c r="P756" s="3">
        <f>SUBTOTAL(9,U23_res)</f>
        <v>37871.660000000003</v>
      </c>
      <c r="Q756" s="3">
        <f>SUBTOTAL(9,U23_cassa)</f>
        <v>289871.66000000003</v>
      </c>
      <c r="R756" s="3">
        <f>SUBTOTAL(9,U24_prev)</f>
        <v>744169.41</v>
      </c>
      <c r="S756" s="3">
        <f>SUBTOTAL(9,U24_var)</f>
        <v>-492169.41000000003</v>
      </c>
      <c r="T756" s="3">
        <f>SUBTOTAL(9,U24_def)</f>
        <v>252000</v>
      </c>
      <c r="U756" s="3">
        <f>SUBTOTAL(9,U25_prev)</f>
        <v>356887.44</v>
      </c>
      <c r="V756" s="3">
        <f>SUBTOTAL(9,U25_var)</f>
        <v>-104887.44</v>
      </c>
      <c r="W756" s="3">
        <f>SUBTOTAL(9,U25_def)</f>
        <v>252000</v>
      </c>
      <c r="X756" s="3">
        <f>SUBTOTAL(9,U26_prev)</f>
        <v>50000</v>
      </c>
      <c r="Y756" s="3">
        <f>SUBTOTAL(9,U26_var)</f>
        <v>181700</v>
      </c>
      <c r="Z756" s="3">
        <f>SUBTOTAL(9,U26_def)</f>
        <v>231700</v>
      </c>
    </row>
    <row r="757" spans="1:27" ht="15" x14ac:dyDescent="0.25">
      <c r="R757" s="151"/>
    </row>
    <row r="758" spans="1:27" x14ac:dyDescent="0.2">
      <c r="G758" s="115"/>
      <c r="X758" s="78"/>
      <c r="Z758" s="115"/>
    </row>
    <row r="759" spans="1:27" ht="15" x14ac:dyDescent="0.25">
      <c r="G759" s="115"/>
      <c r="R759" s="151"/>
      <c r="S759" s="115"/>
      <c r="X759" s="78"/>
      <c r="Z759" s="115"/>
    </row>
    <row r="760" spans="1:27" x14ac:dyDescent="0.2">
      <c r="G760" s="115"/>
      <c r="Z760" s="115"/>
    </row>
    <row r="761" spans="1:27" x14ac:dyDescent="0.2">
      <c r="S761" s="115"/>
      <c r="Z761" s="115"/>
    </row>
    <row r="762" spans="1:27" x14ac:dyDescent="0.2">
      <c r="R762" s="78"/>
      <c r="S762" s="115"/>
      <c r="W762" s="78"/>
      <c r="Z762" s="115"/>
    </row>
    <row r="763" spans="1:27" x14ac:dyDescent="0.2">
      <c r="S763" s="115"/>
      <c r="Z763" s="115"/>
    </row>
    <row r="765" spans="1:27" x14ac:dyDescent="0.2">
      <c r="S765" s="115"/>
    </row>
    <row r="766" spans="1:27" x14ac:dyDescent="0.2">
      <c r="S766" s="115"/>
    </row>
  </sheetData>
  <sheetProtection sort="0" autoFilter="0"/>
  <autoFilter ref="A2:AA755">
    <filterColumn colId="2">
      <filters blank="1"/>
    </filterColumn>
    <filterColumn colId="5">
      <filters>
        <filter val="Direttore Generale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zoomScaleNormal="100" workbookViewId="0">
      <pane ySplit="2" topLeftCell="A24" activePane="bottomLeft" state="frozen"/>
      <selection activeCell="C2" sqref="C1:C1048576"/>
      <selection pane="bottomLeft" activeCell="AA1" sqref="AA1:AA1048576"/>
    </sheetView>
  </sheetViews>
  <sheetFormatPr defaultColWidth="9.140625" defaultRowHeight="12.75" x14ac:dyDescent="0.2"/>
  <cols>
    <col min="1" max="1" width="35.85546875" style="2" hidden="1" customWidth="1"/>
    <col min="2" max="2" width="66.140625" style="2" hidden="1" customWidth="1"/>
    <col min="3" max="3" width="13.42578125" style="2" hidden="1" customWidth="1"/>
    <col min="4" max="4" width="19.140625" style="2" bestFit="1" customWidth="1"/>
    <col min="5" max="5" width="51.140625" style="2" customWidth="1"/>
    <col min="6" max="6" width="75" style="2" customWidth="1"/>
    <col min="7" max="7" width="17.7109375" style="2" hidden="1" customWidth="1"/>
    <col min="8" max="8" width="16.7109375" style="2" hidden="1" customWidth="1"/>
    <col min="9" max="9" width="15.7109375" style="2" hidden="1" customWidth="1"/>
    <col min="10" max="10" width="16.7109375" style="2" hidden="1" customWidth="1"/>
    <col min="11" max="11" width="16.42578125" style="2" hidden="1" customWidth="1"/>
    <col min="12" max="12" width="15.7109375" style="2" hidden="1" customWidth="1"/>
    <col min="13" max="13" width="16.7109375" style="2" hidden="1" customWidth="1"/>
    <col min="14" max="14" width="16.42578125" style="2" hidden="1" customWidth="1"/>
    <col min="15" max="15" width="15.7109375" style="2" hidden="1" customWidth="1"/>
    <col min="16" max="16" width="15.5703125" style="2" hidden="1" customWidth="1"/>
    <col min="17" max="18" width="16.7109375" style="2" hidden="1" customWidth="1"/>
    <col min="19" max="19" width="16" style="2" hidden="1" customWidth="1"/>
    <col min="20" max="20" width="16.7109375" style="2" bestFit="1" customWidth="1"/>
    <col min="21" max="22" width="16.7109375" style="2" hidden="1" customWidth="1"/>
    <col min="23" max="23" width="16.7109375" style="2" bestFit="1" customWidth="1"/>
    <col min="24" max="25" width="16.7109375" style="2" hidden="1" customWidth="1"/>
    <col min="26" max="26" width="16.7109375" style="2" bestFit="1" customWidth="1"/>
    <col min="27" max="27" width="150.140625" style="2" hidden="1" customWidth="1"/>
    <col min="28" max="28" width="10.42578125" style="2" bestFit="1" customWidth="1"/>
    <col min="29" max="16384" width="9.140625" style="2"/>
  </cols>
  <sheetData>
    <row r="1" spans="1:27" ht="18.75" x14ac:dyDescent="0.3">
      <c r="A1" s="47"/>
      <c r="B1" s="49"/>
      <c r="C1" s="49"/>
      <c r="D1" s="49"/>
      <c r="E1" s="49"/>
      <c r="F1" s="49"/>
      <c r="G1" s="259">
        <v>2023</v>
      </c>
      <c r="H1" s="260"/>
      <c r="I1" s="261"/>
      <c r="J1" s="259">
        <v>2024</v>
      </c>
      <c r="K1" s="260"/>
      <c r="L1" s="261"/>
      <c r="M1" s="259">
        <v>2025</v>
      </c>
      <c r="N1" s="260"/>
      <c r="O1" s="261"/>
      <c r="P1" s="167"/>
      <c r="Q1" s="167"/>
      <c r="R1" s="259">
        <v>2024</v>
      </c>
      <c r="S1" s="260"/>
      <c r="T1" s="261"/>
      <c r="U1" s="259">
        <v>2025</v>
      </c>
      <c r="V1" s="260"/>
      <c r="W1" s="261"/>
      <c r="X1" s="259">
        <v>2026</v>
      </c>
      <c r="Y1" s="260"/>
      <c r="Z1" s="261"/>
      <c r="AA1" s="57"/>
    </row>
    <row r="2" spans="1:27" ht="15.75" x14ac:dyDescent="0.25">
      <c r="A2" s="48" t="s">
        <v>2095</v>
      </c>
      <c r="B2" s="50" t="s">
        <v>2096</v>
      </c>
      <c r="C2" s="50" t="s">
        <v>2097</v>
      </c>
      <c r="D2" s="50" t="s">
        <v>2088</v>
      </c>
      <c r="E2" s="50" t="s">
        <v>2089</v>
      </c>
      <c r="F2" s="50" t="s">
        <v>2090</v>
      </c>
      <c r="G2" s="55" t="s">
        <v>2091</v>
      </c>
      <c r="H2" s="1" t="s">
        <v>2092</v>
      </c>
      <c r="I2" s="48" t="s">
        <v>2093</v>
      </c>
      <c r="J2" s="55" t="s">
        <v>2091</v>
      </c>
      <c r="K2" s="1" t="s">
        <v>2092</v>
      </c>
      <c r="L2" s="48" t="s">
        <v>2093</v>
      </c>
      <c r="M2" s="55" t="s">
        <v>2091</v>
      </c>
      <c r="N2" s="1" t="s">
        <v>2092</v>
      </c>
      <c r="O2" s="48" t="s">
        <v>2093</v>
      </c>
      <c r="P2" s="168" t="s">
        <v>2313</v>
      </c>
      <c r="Q2" s="168" t="s">
        <v>2320</v>
      </c>
      <c r="R2" s="1" t="s">
        <v>2109</v>
      </c>
      <c r="S2" s="58" t="s">
        <v>2110</v>
      </c>
      <c r="T2" s="59" t="s">
        <v>2111</v>
      </c>
      <c r="U2" s="55" t="s">
        <v>2109</v>
      </c>
      <c r="V2" s="58" t="s">
        <v>2110</v>
      </c>
      <c r="W2" s="59" t="s">
        <v>2111</v>
      </c>
      <c r="X2" s="55" t="s">
        <v>2109</v>
      </c>
      <c r="Y2" s="58" t="s">
        <v>2110</v>
      </c>
      <c r="Z2" s="59" t="s">
        <v>2111</v>
      </c>
      <c r="AA2" s="48" t="s">
        <v>2094</v>
      </c>
    </row>
    <row r="3" spans="1:27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hidden="1" x14ac:dyDescent="0.2">
      <c r="A71" s="46" t="s">
        <v>727</v>
      </c>
      <c r="B71" s="51" t="s">
        <v>766</v>
      </c>
      <c r="C71" s="51"/>
      <c r="D71" s="69" t="s">
        <v>2045</v>
      </c>
      <c r="E71" s="70" t="s">
        <v>2046</v>
      </c>
      <c r="F71" s="69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79">
        <v>0</v>
      </c>
      <c r="Y71" s="71">
        <v>0</v>
      </c>
      <c r="Z71" s="61">
        <f t="shared" si="13"/>
        <v>0</v>
      </c>
      <c r="AA71" s="72"/>
    </row>
    <row r="72" spans="1:27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46" t="s">
        <v>727</v>
      </c>
      <c r="B81" s="51" t="s">
        <v>728</v>
      </c>
      <c r="C81" s="51"/>
      <c r="D81" s="51" t="s">
        <v>729</v>
      </c>
      <c r="E81" s="49" t="s">
        <v>730</v>
      </c>
      <c r="F81" s="5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6">
        <v>208000</v>
      </c>
      <c r="S81" s="60">
        <v>0</v>
      </c>
      <c r="T81" s="61">
        <f t="shared" si="11"/>
        <v>208000</v>
      </c>
      <c r="U81" s="86">
        <v>208000</v>
      </c>
      <c r="V81" s="60">
        <v>0</v>
      </c>
      <c r="W81" s="61">
        <f t="shared" si="12"/>
        <v>208000</v>
      </c>
      <c r="X81" s="86">
        <v>208000</v>
      </c>
      <c r="Y81" s="60">
        <v>0</v>
      </c>
      <c r="Z81" s="61">
        <f t="shared" si="13"/>
        <v>208000</v>
      </c>
      <c r="AA81" s="64" t="s">
        <v>2114</v>
      </c>
    </row>
    <row r="82" spans="1:27" hidden="1" x14ac:dyDescent="0.2">
      <c r="A82" s="46" t="s">
        <v>727</v>
      </c>
      <c r="B82" s="51" t="s">
        <v>728</v>
      </c>
      <c r="C82" s="51"/>
      <c r="D82" s="51" t="s">
        <v>725</v>
      </c>
      <c r="E82" s="49" t="s">
        <v>726</v>
      </c>
      <c r="F82" s="5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60">
        <f t="shared" ref="R82:R89" si="16">J82</f>
        <v>50800</v>
      </c>
      <c r="S82" s="60">
        <v>0</v>
      </c>
      <c r="T82" s="61">
        <f t="shared" si="11"/>
        <v>50800</v>
      </c>
      <c r="U82" s="60">
        <f t="shared" ref="U82:U89" si="17">M82</f>
        <v>50800</v>
      </c>
      <c r="V82" s="60">
        <v>0</v>
      </c>
      <c r="W82" s="61">
        <f t="shared" si="12"/>
        <v>50800</v>
      </c>
      <c r="X82" s="60">
        <f>M82</f>
        <v>50800</v>
      </c>
      <c r="Y82" s="60">
        <v>0</v>
      </c>
      <c r="Z82" s="61">
        <f t="shared" si="13"/>
        <v>50800</v>
      </c>
      <c r="AA82" s="64"/>
    </row>
    <row r="83" spans="1:27" hidden="1" x14ac:dyDescent="0.2">
      <c r="A83" s="46" t="s">
        <v>727</v>
      </c>
      <c r="B83" s="51" t="s">
        <v>728</v>
      </c>
      <c r="C83" s="51"/>
      <c r="D83" s="51" t="s">
        <v>1658</v>
      </c>
      <c r="E83" s="49" t="s">
        <v>1659</v>
      </c>
      <c r="F83" s="5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60">
        <f t="shared" si="16"/>
        <v>2000</v>
      </c>
      <c r="S83" s="60">
        <v>0</v>
      </c>
      <c r="T83" s="61">
        <f t="shared" si="11"/>
        <v>2000</v>
      </c>
      <c r="U83" s="60">
        <f t="shared" si="17"/>
        <v>2000</v>
      </c>
      <c r="V83" s="60">
        <v>0</v>
      </c>
      <c r="W83" s="61">
        <f t="shared" si="12"/>
        <v>2000</v>
      </c>
      <c r="X83" s="60">
        <v>0</v>
      </c>
      <c r="Y83" s="60">
        <v>0</v>
      </c>
      <c r="Z83" s="61">
        <f t="shared" si="13"/>
        <v>0</v>
      </c>
      <c r="AA83" s="64"/>
    </row>
    <row r="84" spans="1:27" hidden="1" x14ac:dyDescent="0.2">
      <c r="A84" s="46" t="s">
        <v>727</v>
      </c>
      <c r="B84" s="51" t="s">
        <v>728</v>
      </c>
      <c r="C84" s="51"/>
      <c r="D84" s="51" t="s">
        <v>1660</v>
      </c>
      <c r="E84" s="49" t="s">
        <v>1661</v>
      </c>
      <c r="F84" s="5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60">
        <f t="shared" si="16"/>
        <v>0</v>
      </c>
      <c r="S84" s="60">
        <v>0</v>
      </c>
      <c r="T84" s="61">
        <f t="shared" si="11"/>
        <v>0</v>
      </c>
      <c r="U84" s="60">
        <f t="shared" si="17"/>
        <v>0</v>
      </c>
      <c r="V84" s="60">
        <v>0</v>
      </c>
      <c r="W84" s="61">
        <f t="shared" si="12"/>
        <v>0</v>
      </c>
      <c r="X84" s="60">
        <f>M84</f>
        <v>0</v>
      </c>
      <c r="Y84" s="60">
        <v>0</v>
      </c>
      <c r="Z84" s="61">
        <f t="shared" si="13"/>
        <v>0</v>
      </c>
      <c r="AA84" s="64"/>
    </row>
    <row r="85" spans="1:27" hidden="1" x14ac:dyDescent="0.2">
      <c r="A85" s="46" t="s">
        <v>727</v>
      </c>
      <c r="B85" s="51" t="s">
        <v>766</v>
      </c>
      <c r="C85" s="51"/>
      <c r="D85" s="51" t="s">
        <v>2036</v>
      </c>
      <c r="E85" s="49" t="s">
        <v>804</v>
      </c>
      <c r="F85" s="5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60">
        <f t="shared" si="16"/>
        <v>5000</v>
      </c>
      <c r="S85" s="60">
        <v>0</v>
      </c>
      <c r="T85" s="61">
        <f t="shared" si="11"/>
        <v>5000</v>
      </c>
      <c r="U85" s="60">
        <f t="shared" si="17"/>
        <v>5000</v>
      </c>
      <c r="V85" s="60">
        <v>0</v>
      </c>
      <c r="W85" s="61">
        <f t="shared" si="12"/>
        <v>5000</v>
      </c>
      <c r="X85" s="81">
        <v>0</v>
      </c>
      <c r="Y85" s="60">
        <v>0</v>
      </c>
      <c r="Z85" s="61">
        <f t="shared" si="13"/>
        <v>0</v>
      </c>
      <c r="AA85" s="64"/>
    </row>
    <row r="86" spans="1:27" hidden="1" x14ac:dyDescent="0.2">
      <c r="A86" s="46" t="s">
        <v>727</v>
      </c>
      <c r="B86" s="51" t="s">
        <v>766</v>
      </c>
      <c r="C86" s="51"/>
      <c r="D86" s="51" t="s">
        <v>2037</v>
      </c>
      <c r="E86" s="49" t="s">
        <v>2038</v>
      </c>
      <c r="F86" s="5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60">
        <f t="shared" si="16"/>
        <v>5000</v>
      </c>
      <c r="S86" s="60">
        <v>0</v>
      </c>
      <c r="T86" s="61">
        <f t="shared" si="11"/>
        <v>5000</v>
      </c>
      <c r="U86" s="60">
        <f t="shared" si="17"/>
        <v>5000</v>
      </c>
      <c r="V86" s="60">
        <v>0</v>
      </c>
      <c r="W86" s="61">
        <f t="shared" si="12"/>
        <v>5000</v>
      </c>
      <c r="X86" s="81">
        <v>0</v>
      </c>
      <c r="Y86" s="60">
        <v>0</v>
      </c>
      <c r="Z86" s="61">
        <f t="shared" si="13"/>
        <v>0</v>
      </c>
      <c r="AA86" s="64"/>
    </row>
    <row r="87" spans="1:27" hidden="1" x14ac:dyDescent="0.2">
      <c r="A87" s="46" t="s">
        <v>727</v>
      </c>
      <c r="B87" s="51" t="s">
        <v>766</v>
      </c>
      <c r="C87" s="51"/>
      <c r="D87" s="51" t="s">
        <v>2039</v>
      </c>
      <c r="E87" s="49" t="s">
        <v>2040</v>
      </c>
      <c r="F87" s="5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60">
        <f t="shared" si="16"/>
        <v>5000</v>
      </c>
      <c r="S87" s="60">
        <v>0</v>
      </c>
      <c r="T87" s="61">
        <f t="shared" si="11"/>
        <v>5000</v>
      </c>
      <c r="U87" s="60">
        <f t="shared" si="17"/>
        <v>5000</v>
      </c>
      <c r="V87" s="60">
        <v>0</v>
      </c>
      <c r="W87" s="61">
        <f t="shared" si="12"/>
        <v>5000</v>
      </c>
      <c r="X87" s="81">
        <v>0</v>
      </c>
      <c r="Y87" s="60">
        <v>0</v>
      </c>
      <c r="Z87" s="61">
        <f t="shared" si="13"/>
        <v>0</v>
      </c>
      <c r="AA87" s="64"/>
    </row>
    <row r="88" spans="1:27" hidden="1" x14ac:dyDescent="0.2">
      <c r="A88" s="46" t="s">
        <v>727</v>
      </c>
      <c r="B88" s="51" t="s">
        <v>766</v>
      </c>
      <c r="C88" s="51"/>
      <c r="D88" s="51" t="s">
        <v>2041</v>
      </c>
      <c r="E88" s="49" t="s">
        <v>2042</v>
      </c>
      <c r="F88" s="5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60">
        <f t="shared" si="16"/>
        <v>5000</v>
      </c>
      <c r="S88" s="60">
        <v>0</v>
      </c>
      <c r="T88" s="61">
        <f t="shared" si="11"/>
        <v>5000</v>
      </c>
      <c r="U88" s="60">
        <f t="shared" si="17"/>
        <v>5000</v>
      </c>
      <c r="V88" s="60">
        <v>0</v>
      </c>
      <c r="W88" s="61">
        <f t="shared" si="12"/>
        <v>5000</v>
      </c>
      <c r="X88" s="81">
        <v>0</v>
      </c>
      <c r="Y88" s="60">
        <v>0</v>
      </c>
      <c r="Z88" s="61">
        <f t="shared" si="13"/>
        <v>0</v>
      </c>
      <c r="AA88" s="64"/>
    </row>
    <row r="89" spans="1:27" hidden="1" x14ac:dyDescent="0.2">
      <c r="A89" s="46" t="s">
        <v>727</v>
      </c>
      <c r="B89" s="51" t="s">
        <v>766</v>
      </c>
      <c r="C89" s="51"/>
      <c r="D89" s="51" t="s">
        <v>813</v>
      </c>
      <c r="E89" s="49" t="s">
        <v>814</v>
      </c>
      <c r="F89" s="5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60">
        <f t="shared" si="16"/>
        <v>0</v>
      </c>
      <c r="S89" s="60">
        <v>0</v>
      </c>
      <c r="T89" s="61">
        <f t="shared" si="11"/>
        <v>0</v>
      </c>
      <c r="U89" s="60">
        <f t="shared" si="17"/>
        <v>0</v>
      </c>
      <c r="V89" s="60">
        <v>0</v>
      </c>
      <c r="W89" s="61">
        <f t="shared" si="12"/>
        <v>0</v>
      </c>
      <c r="X89" s="60">
        <f>M89</f>
        <v>0</v>
      </c>
      <c r="Y89" s="60">
        <v>0</v>
      </c>
      <c r="Z89" s="61">
        <f t="shared" si="13"/>
        <v>0</v>
      </c>
      <c r="AA89" s="64"/>
    </row>
    <row r="90" spans="1:27" hidden="1" x14ac:dyDescent="0.2">
      <c r="A90" s="46" t="s">
        <v>727</v>
      </c>
      <c r="B90" s="51" t="s">
        <v>766</v>
      </c>
      <c r="C90" s="51"/>
      <c r="D90" s="51" t="s">
        <v>1749</v>
      </c>
      <c r="E90" s="49" t="s">
        <v>1750</v>
      </c>
      <c r="F90" s="5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6">
        <v>80000</v>
      </c>
      <c r="S90" s="86">
        <v>5000</v>
      </c>
      <c r="T90" s="61">
        <f t="shared" si="11"/>
        <v>85000</v>
      </c>
      <c r="U90" s="86">
        <v>80000</v>
      </c>
      <c r="V90" s="86">
        <v>5000</v>
      </c>
      <c r="W90" s="61">
        <f t="shared" si="12"/>
        <v>85000</v>
      </c>
      <c r="X90" s="86">
        <v>80000</v>
      </c>
      <c r="Y90" s="60">
        <v>0</v>
      </c>
      <c r="Z90" s="61">
        <f t="shared" si="13"/>
        <v>80000</v>
      </c>
      <c r="AA90" s="64"/>
    </row>
    <row r="91" spans="1:27" hidden="1" x14ac:dyDescent="0.2">
      <c r="A91" s="46" t="s">
        <v>727</v>
      </c>
      <c r="B91" s="51" t="s">
        <v>981</v>
      </c>
      <c r="C91" s="51"/>
      <c r="D91" s="51" t="s">
        <v>1747</v>
      </c>
      <c r="E91" s="49" t="s">
        <v>1748</v>
      </c>
      <c r="F91" s="5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60">
        <f>J91</f>
        <v>0</v>
      </c>
      <c r="S91" s="60">
        <v>0</v>
      </c>
      <c r="T91" s="61">
        <f t="shared" si="11"/>
        <v>0</v>
      </c>
      <c r="U91" s="60">
        <f>M91</f>
        <v>0</v>
      </c>
      <c r="V91" s="60">
        <v>0</v>
      </c>
      <c r="W91" s="61">
        <f t="shared" si="12"/>
        <v>0</v>
      </c>
      <c r="X91" s="60">
        <f>M91</f>
        <v>0</v>
      </c>
      <c r="Y91" s="60">
        <v>0</v>
      </c>
      <c r="Z91" s="61">
        <f t="shared" si="13"/>
        <v>0</v>
      </c>
      <c r="AA91" s="64"/>
    </row>
    <row r="92" spans="1:27" hidden="1" x14ac:dyDescent="0.2">
      <c r="A92" s="46" t="s">
        <v>727</v>
      </c>
      <c r="B92" s="51" t="s">
        <v>733</v>
      </c>
      <c r="C92" s="51"/>
      <c r="D92" s="51" t="s">
        <v>1662</v>
      </c>
      <c r="E92" s="49" t="s">
        <v>1663</v>
      </c>
      <c r="F92" s="5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60">
        <f>J92</f>
        <v>0</v>
      </c>
      <c r="S92" s="60">
        <v>0</v>
      </c>
      <c r="T92" s="61">
        <f t="shared" si="11"/>
        <v>0</v>
      </c>
      <c r="U92" s="60">
        <f>M92</f>
        <v>0</v>
      </c>
      <c r="V92" s="60">
        <v>0</v>
      </c>
      <c r="W92" s="61">
        <f t="shared" si="12"/>
        <v>0</v>
      </c>
      <c r="X92" s="60">
        <f>M92</f>
        <v>0</v>
      </c>
      <c r="Y92" s="60">
        <v>0</v>
      </c>
      <c r="Z92" s="61">
        <f t="shared" si="13"/>
        <v>0</v>
      </c>
      <c r="AA92" s="64"/>
    </row>
    <row r="93" spans="1:27" hidden="1" x14ac:dyDescent="0.2">
      <c r="A93" s="46" t="s">
        <v>727</v>
      </c>
      <c r="B93" s="51" t="s">
        <v>766</v>
      </c>
      <c r="C93" s="51"/>
      <c r="D93" s="51" t="s">
        <v>783</v>
      </c>
      <c r="E93" s="49" t="s">
        <v>784</v>
      </c>
      <c r="F93" s="5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60">
        <v>90000</v>
      </c>
      <c r="S93" s="60">
        <v>0</v>
      </c>
      <c r="T93" s="61">
        <f t="shared" si="11"/>
        <v>90000</v>
      </c>
      <c r="U93" s="60">
        <v>90000</v>
      </c>
      <c r="V93" s="60">
        <v>0</v>
      </c>
      <c r="W93" s="61">
        <f t="shared" si="12"/>
        <v>90000</v>
      </c>
      <c r="X93" s="60">
        <v>90000</v>
      </c>
      <c r="Y93" s="60">
        <v>0</v>
      </c>
      <c r="Z93" s="61">
        <f t="shared" si="13"/>
        <v>90000</v>
      </c>
      <c r="AA93" s="64"/>
    </row>
    <row r="94" spans="1:27" hidden="1" x14ac:dyDescent="0.2">
      <c r="A94" s="46" t="s">
        <v>727</v>
      </c>
      <c r="B94" s="51" t="s">
        <v>733</v>
      </c>
      <c r="C94" s="51"/>
      <c r="D94" s="51" t="s">
        <v>742</v>
      </c>
      <c r="E94" s="49" t="s">
        <v>743</v>
      </c>
      <c r="F94" s="5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6">
        <f>5780000-400000</f>
        <v>5380000</v>
      </c>
      <c r="S94" s="86">
        <v>0</v>
      </c>
      <c r="T94" s="61">
        <f t="shared" si="11"/>
        <v>5380000</v>
      </c>
      <c r="U94" s="86">
        <f>5780000-400000</f>
        <v>5380000</v>
      </c>
      <c r="V94" s="86">
        <v>0</v>
      </c>
      <c r="W94" s="61">
        <f t="shared" si="12"/>
        <v>5380000</v>
      </c>
      <c r="X94" s="86">
        <f>5780000-400000</f>
        <v>5380000</v>
      </c>
      <c r="Y94" s="60">
        <v>0</v>
      </c>
      <c r="Z94" s="61">
        <f t="shared" si="13"/>
        <v>5380000</v>
      </c>
      <c r="AA94" s="64" t="s">
        <v>2135</v>
      </c>
    </row>
    <row r="95" spans="1:27" hidden="1" x14ac:dyDescent="0.2">
      <c r="A95" s="46" t="s">
        <v>727</v>
      </c>
      <c r="B95" s="51" t="s">
        <v>733</v>
      </c>
      <c r="C95" s="51"/>
      <c r="D95" s="51" t="s">
        <v>731</v>
      </c>
      <c r="E95" s="49" t="s">
        <v>732</v>
      </c>
      <c r="F95" s="5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60">
        <f>J95</f>
        <v>12000</v>
      </c>
      <c r="S95" s="60">
        <v>0</v>
      </c>
      <c r="T95" s="61">
        <f t="shared" si="11"/>
        <v>12000</v>
      </c>
      <c r="U95" s="60">
        <f>M95</f>
        <v>12000</v>
      </c>
      <c r="V95" s="60">
        <v>0</v>
      </c>
      <c r="W95" s="61">
        <f t="shared" si="12"/>
        <v>12000</v>
      </c>
      <c r="X95" s="81">
        <v>0</v>
      </c>
      <c r="Y95" s="60">
        <v>0</v>
      </c>
      <c r="Z95" s="61">
        <f t="shared" si="13"/>
        <v>0</v>
      </c>
      <c r="AA95" s="64"/>
    </row>
    <row r="96" spans="1:27" hidden="1" x14ac:dyDescent="0.2">
      <c r="A96" s="46" t="s">
        <v>727</v>
      </c>
      <c r="B96" s="51" t="s">
        <v>733</v>
      </c>
      <c r="C96" s="51"/>
      <c r="D96" s="51" t="s">
        <v>734</v>
      </c>
      <c r="E96" s="49" t="s">
        <v>735</v>
      </c>
      <c r="F96" s="5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60">
        <f>J96</f>
        <v>5000</v>
      </c>
      <c r="S96" s="60">
        <v>0</v>
      </c>
      <c r="T96" s="61">
        <f t="shared" si="11"/>
        <v>5000</v>
      </c>
      <c r="U96" s="60">
        <f>M96</f>
        <v>5000</v>
      </c>
      <c r="V96" s="60">
        <v>0</v>
      </c>
      <c r="W96" s="61">
        <f t="shared" si="12"/>
        <v>5000</v>
      </c>
      <c r="X96" s="60">
        <f>M96-1897.26</f>
        <v>3102.74</v>
      </c>
      <c r="Y96" s="60">
        <v>0</v>
      </c>
      <c r="Z96" s="61">
        <f t="shared" si="13"/>
        <v>3102.74</v>
      </c>
      <c r="AA96" s="64"/>
    </row>
    <row r="97" spans="1:27" hidden="1" x14ac:dyDescent="0.2">
      <c r="A97" s="46" t="s">
        <v>727</v>
      </c>
      <c r="B97" s="51" t="s">
        <v>733</v>
      </c>
      <c r="C97" s="51"/>
      <c r="D97" s="51" t="s">
        <v>752</v>
      </c>
      <c r="E97" s="49" t="s">
        <v>753</v>
      </c>
      <c r="F97" s="5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6">
        <v>1815000</v>
      </c>
      <c r="S97" s="86">
        <v>0</v>
      </c>
      <c r="T97" s="61">
        <f t="shared" si="11"/>
        <v>1815000</v>
      </c>
      <c r="U97" s="86">
        <v>1815000</v>
      </c>
      <c r="V97" s="86">
        <v>0</v>
      </c>
      <c r="W97" s="61">
        <f t="shared" si="12"/>
        <v>1815000</v>
      </c>
      <c r="X97" s="86">
        <v>1815000</v>
      </c>
      <c r="Y97" s="60">
        <v>0</v>
      </c>
      <c r="Z97" s="61">
        <f t="shared" si="13"/>
        <v>1815000</v>
      </c>
      <c r="AA97" s="64" t="s">
        <v>2126</v>
      </c>
    </row>
    <row r="98" spans="1:27" hidden="1" x14ac:dyDescent="0.2">
      <c r="A98" s="46" t="s">
        <v>727</v>
      </c>
      <c r="B98" s="51" t="s">
        <v>733</v>
      </c>
      <c r="C98" s="51"/>
      <c r="D98" s="51" t="s">
        <v>750</v>
      </c>
      <c r="E98" s="49" t="s">
        <v>751</v>
      </c>
      <c r="F98" s="5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60">
        <v>15000</v>
      </c>
      <c r="S98" s="60">
        <v>0</v>
      </c>
      <c r="T98" s="61">
        <f t="shared" si="11"/>
        <v>15000</v>
      </c>
      <c r="U98" s="60">
        <v>15000</v>
      </c>
      <c r="V98" s="60">
        <v>0</v>
      </c>
      <c r="W98" s="61">
        <f t="shared" si="12"/>
        <v>15000</v>
      </c>
      <c r="X98" s="60">
        <v>15000</v>
      </c>
      <c r="Y98" s="60">
        <v>0</v>
      </c>
      <c r="Z98" s="61">
        <f t="shared" si="13"/>
        <v>15000</v>
      </c>
      <c r="AA98" s="64"/>
    </row>
    <row r="99" spans="1:27" hidden="1" x14ac:dyDescent="0.2">
      <c r="A99" s="46" t="s">
        <v>727</v>
      </c>
      <c r="B99" s="51" t="s">
        <v>733</v>
      </c>
      <c r="C99" s="51"/>
      <c r="D99" s="51" t="s">
        <v>760</v>
      </c>
      <c r="E99" s="49" t="s">
        <v>761</v>
      </c>
      <c r="F99" s="5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6">
        <v>250000</v>
      </c>
      <c r="S99" s="86">
        <v>0</v>
      </c>
      <c r="T99" s="61">
        <f t="shared" si="11"/>
        <v>250000</v>
      </c>
      <c r="U99" s="86">
        <v>250000</v>
      </c>
      <c r="V99" s="86">
        <v>0</v>
      </c>
      <c r="W99" s="61">
        <f t="shared" si="12"/>
        <v>250000</v>
      </c>
      <c r="X99" s="86">
        <v>250000</v>
      </c>
      <c r="Y99" s="60">
        <v>0</v>
      </c>
      <c r="Z99" s="61">
        <f t="shared" si="13"/>
        <v>250000</v>
      </c>
      <c r="AA99" s="64" t="s">
        <v>2128</v>
      </c>
    </row>
    <row r="100" spans="1:27" hidden="1" x14ac:dyDescent="0.2">
      <c r="A100" s="46"/>
      <c r="B100" s="51" t="s">
        <v>733</v>
      </c>
      <c r="C100" s="51"/>
      <c r="D100" s="51" t="s">
        <v>2295</v>
      </c>
      <c r="E100" s="49" t="s">
        <v>2115</v>
      </c>
      <c r="F100" s="5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6">
        <v>50000</v>
      </c>
      <c r="S100" s="86">
        <v>0</v>
      </c>
      <c r="T100" s="61">
        <f t="shared" si="11"/>
        <v>50000</v>
      </c>
      <c r="U100" s="86">
        <v>50000</v>
      </c>
      <c r="V100" s="86">
        <v>0</v>
      </c>
      <c r="W100" s="61">
        <f t="shared" si="12"/>
        <v>50000</v>
      </c>
      <c r="X100" s="86">
        <v>50000</v>
      </c>
      <c r="Y100" s="60">
        <v>0</v>
      </c>
      <c r="Z100" s="61">
        <f t="shared" si="13"/>
        <v>50000</v>
      </c>
      <c r="AA100" s="64" t="s">
        <v>2116</v>
      </c>
    </row>
    <row r="101" spans="1:27" hidden="1" x14ac:dyDescent="0.2">
      <c r="A101" s="46" t="s">
        <v>727</v>
      </c>
      <c r="B101" s="51" t="s">
        <v>733</v>
      </c>
      <c r="C101" s="51"/>
      <c r="D101" s="51" t="s">
        <v>754</v>
      </c>
      <c r="E101" s="49" t="s">
        <v>755</v>
      </c>
      <c r="F101" s="5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6">
        <v>240000</v>
      </c>
      <c r="S101" s="86">
        <v>0</v>
      </c>
      <c r="T101" s="61">
        <f t="shared" si="11"/>
        <v>240000</v>
      </c>
      <c r="U101" s="86">
        <v>240000</v>
      </c>
      <c r="V101" s="86">
        <v>0</v>
      </c>
      <c r="W101" s="61">
        <f t="shared" si="12"/>
        <v>240000</v>
      </c>
      <c r="X101" s="86">
        <v>240000</v>
      </c>
      <c r="Y101" s="86">
        <v>0</v>
      </c>
      <c r="Z101" s="61">
        <f t="shared" si="13"/>
        <v>240000</v>
      </c>
      <c r="AA101" s="64" t="s">
        <v>2129</v>
      </c>
    </row>
    <row r="102" spans="1:27" hidden="1" x14ac:dyDescent="0.2">
      <c r="A102" s="46"/>
      <c r="B102" s="51" t="s">
        <v>733</v>
      </c>
      <c r="C102" s="51"/>
      <c r="D102" s="51" t="s">
        <v>2296</v>
      </c>
      <c r="E102" s="49" t="s">
        <v>2117</v>
      </c>
      <c r="F102" s="5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6">
        <v>85000</v>
      </c>
      <c r="S102" s="86">
        <v>0</v>
      </c>
      <c r="T102" s="61">
        <f t="shared" si="11"/>
        <v>85000</v>
      </c>
      <c r="U102" s="86">
        <v>85000</v>
      </c>
      <c r="V102" s="86">
        <v>0</v>
      </c>
      <c r="W102" s="61">
        <f t="shared" si="12"/>
        <v>85000</v>
      </c>
      <c r="X102" s="86">
        <v>85000</v>
      </c>
      <c r="Y102" s="86">
        <v>0</v>
      </c>
      <c r="Z102" s="61">
        <f t="shared" si="13"/>
        <v>85000</v>
      </c>
      <c r="AA102" s="64" t="s">
        <v>2118</v>
      </c>
    </row>
    <row r="103" spans="1:27" hidden="1" x14ac:dyDescent="0.2">
      <c r="A103" s="46" t="s">
        <v>727</v>
      </c>
      <c r="B103" s="51" t="s">
        <v>733</v>
      </c>
      <c r="C103" s="51"/>
      <c r="D103" s="51" t="s">
        <v>736</v>
      </c>
      <c r="E103" s="49" t="s">
        <v>737</v>
      </c>
      <c r="F103" s="5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6">
        <v>120000</v>
      </c>
      <c r="S103" s="86">
        <v>0</v>
      </c>
      <c r="T103" s="61">
        <f t="shared" si="11"/>
        <v>120000</v>
      </c>
      <c r="U103" s="86">
        <v>120000</v>
      </c>
      <c r="V103" s="86">
        <v>0</v>
      </c>
      <c r="W103" s="61">
        <f t="shared" si="12"/>
        <v>120000</v>
      </c>
      <c r="X103" s="86">
        <v>120000</v>
      </c>
      <c r="Y103" s="60">
        <v>0</v>
      </c>
      <c r="Z103" s="61">
        <f t="shared" si="13"/>
        <v>120000</v>
      </c>
      <c r="AA103" s="64" t="s">
        <v>2130</v>
      </c>
    </row>
    <row r="104" spans="1:27" hidden="1" x14ac:dyDescent="0.2">
      <c r="A104" s="46" t="s">
        <v>727</v>
      </c>
      <c r="B104" s="51" t="s">
        <v>733</v>
      </c>
      <c r="C104" s="51"/>
      <c r="D104" s="51" t="s">
        <v>738</v>
      </c>
      <c r="E104" s="49" t="s">
        <v>739</v>
      </c>
      <c r="F104" s="5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6">
        <v>415000</v>
      </c>
      <c r="S104" s="86">
        <v>0</v>
      </c>
      <c r="T104" s="61">
        <f t="shared" si="11"/>
        <v>415000</v>
      </c>
      <c r="U104" s="86">
        <v>415000</v>
      </c>
      <c r="V104" s="86">
        <v>0</v>
      </c>
      <c r="W104" s="61">
        <f t="shared" si="12"/>
        <v>415000</v>
      </c>
      <c r="X104" s="86">
        <v>415000</v>
      </c>
      <c r="Y104" s="60">
        <v>0</v>
      </c>
      <c r="Z104" s="61">
        <f t="shared" si="13"/>
        <v>415000</v>
      </c>
      <c r="AA104" s="87" t="s">
        <v>2131</v>
      </c>
    </row>
    <row r="105" spans="1:27" hidden="1" x14ac:dyDescent="0.2">
      <c r="A105" s="46" t="s">
        <v>727</v>
      </c>
      <c r="B105" s="51" t="s">
        <v>733</v>
      </c>
      <c r="C105" s="51"/>
      <c r="D105" s="51" t="s">
        <v>762</v>
      </c>
      <c r="E105" s="49" t="s">
        <v>763</v>
      </c>
      <c r="F105" s="5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60">
        <v>96381.18</v>
      </c>
      <c r="S105" s="60">
        <v>0</v>
      </c>
      <c r="T105" s="61">
        <f t="shared" si="11"/>
        <v>96381.18</v>
      </c>
      <c r="U105" s="60">
        <f>M105</f>
        <v>0</v>
      </c>
      <c r="V105" s="60">
        <v>0</v>
      </c>
      <c r="W105" s="61">
        <f t="shared" si="12"/>
        <v>0</v>
      </c>
      <c r="X105" s="60">
        <f>M105</f>
        <v>0</v>
      </c>
      <c r="Y105" s="60">
        <v>0</v>
      </c>
      <c r="Z105" s="61">
        <f t="shared" si="13"/>
        <v>0</v>
      </c>
      <c r="AA105" s="88" t="s">
        <v>2119</v>
      </c>
    </row>
    <row r="106" spans="1:27" hidden="1" x14ac:dyDescent="0.2">
      <c r="A106" s="46" t="s">
        <v>727</v>
      </c>
      <c r="B106" s="51" t="s">
        <v>733</v>
      </c>
      <c r="C106" s="51"/>
      <c r="D106" s="51" t="s">
        <v>748</v>
      </c>
      <c r="E106" s="49" t="s">
        <v>749</v>
      </c>
      <c r="F106" s="5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6">
        <v>390000</v>
      </c>
      <c r="S106" s="86">
        <v>0</v>
      </c>
      <c r="T106" s="61">
        <f t="shared" si="11"/>
        <v>390000</v>
      </c>
      <c r="U106" s="86">
        <v>390000</v>
      </c>
      <c r="V106" s="86">
        <v>0</v>
      </c>
      <c r="W106" s="61">
        <f t="shared" si="12"/>
        <v>390000</v>
      </c>
      <c r="X106" s="86">
        <v>390000</v>
      </c>
      <c r="Y106" s="60">
        <v>0</v>
      </c>
      <c r="Z106" s="61">
        <f t="shared" si="13"/>
        <v>390000</v>
      </c>
      <c r="AA106" s="64" t="s">
        <v>2133</v>
      </c>
    </row>
    <row r="107" spans="1:27" hidden="1" x14ac:dyDescent="0.2">
      <c r="A107" s="46" t="s">
        <v>727</v>
      </c>
      <c r="B107" s="51" t="s">
        <v>733</v>
      </c>
      <c r="C107" s="51"/>
      <c r="D107" s="51" t="s">
        <v>746</v>
      </c>
      <c r="E107" s="49" t="s">
        <v>747</v>
      </c>
      <c r="F107" s="5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6">
        <v>209223.85</v>
      </c>
      <c r="S107" s="86">
        <v>0</v>
      </c>
      <c r="T107" s="61">
        <f t="shared" si="11"/>
        <v>209223.85</v>
      </c>
      <c r="U107" s="86">
        <v>209223.85</v>
      </c>
      <c r="V107" s="86">
        <v>0</v>
      </c>
      <c r="W107" s="61">
        <f t="shared" si="12"/>
        <v>209223.85</v>
      </c>
      <c r="X107" s="86">
        <v>209223.85</v>
      </c>
      <c r="Y107" s="60">
        <v>0</v>
      </c>
      <c r="Z107" s="61">
        <f t="shared" si="13"/>
        <v>209223.85</v>
      </c>
      <c r="AA107" s="64" t="s">
        <v>2122</v>
      </c>
    </row>
    <row r="108" spans="1:27" hidden="1" x14ac:dyDescent="0.2">
      <c r="A108" s="46" t="s">
        <v>727</v>
      </c>
      <c r="B108" s="51" t="s">
        <v>733</v>
      </c>
      <c r="C108" s="51"/>
      <c r="D108" s="51" t="s">
        <v>756</v>
      </c>
      <c r="E108" s="49" t="s">
        <v>757</v>
      </c>
      <c r="F108" s="5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6">
        <v>426045.46</v>
      </c>
      <c r="S108" s="86">
        <v>0</v>
      </c>
      <c r="T108" s="61">
        <f t="shared" si="11"/>
        <v>426045.46</v>
      </c>
      <c r="U108" s="86">
        <v>426045.46</v>
      </c>
      <c r="V108" s="86">
        <v>0</v>
      </c>
      <c r="W108" s="61">
        <f t="shared" si="12"/>
        <v>426045.46</v>
      </c>
      <c r="X108" s="86">
        <v>426045.46</v>
      </c>
      <c r="Y108" s="60">
        <v>0</v>
      </c>
      <c r="Z108" s="61">
        <f t="shared" si="13"/>
        <v>426045.46</v>
      </c>
      <c r="AA108" s="64" t="s">
        <v>2123</v>
      </c>
    </row>
    <row r="109" spans="1:27" hidden="1" x14ac:dyDescent="0.2">
      <c r="A109" s="46"/>
      <c r="B109" s="51"/>
      <c r="C109" s="51"/>
      <c r="D109" s="51" t="s">
        <v>2120</v>
      </c>
      <c r="E109" s="49" t="s">
        <v>2121</v>
      </c>
      <c r="F109" s="5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6">
        <v>20000</v>
      </c>
      <c r="S109" s="86">
        <v>0</v>
      </c>
      <c r="T109" s="61">
        <f t="shared" si="11"/>
        <v>20000</v>
      </c>
      <c r="U109" s="86">
        <v>20000</v>
      </c>
      <c r="V109" s="86">
        <v>0</v>
      </c>
      <c r="W109" s="61">
        <f t="shared" si="12"/>
        <v>20000</v>
      </c>
      <c r="X109" s="86">
        <v>20000</v>
      </c>
      <c r="Y109" s="60">
        <v>0</v>
      </c>
      <c r="Z109" s="61">
        <f t="shared" si="13"/>
        <v>20000</v>
      </c>
      <c r="AA109" s="64"/>
    </row>
    <row r="110" spans="1:27" hidden="1" x14ac:dyDescent="0.2">
      <c r="A110" s="46" t="s">
        <v>727</v>
      </c>
      <c r="B110" s="51" t="s">
        <v>733</v>
      </c>
      <c r="C110" s="51"/>
      <c r="D110" s="51" t="s">
        <v>1541</v>
      </c>
      <c r="E110" s="49" t="s">
        <v>1542</v>
      </c>
      <c r="F110" s="5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60">
        <f>J110</f>
        <v>5000</v>
      </c>
      <c r="S110" s="60">
        <v>0</v>
      </c>
      <c r="T110" s="61">
        <f t="shared" si="11"/>
        <v>5000</v>
      </c>
      <c r="U110" s="60">
        <f>M110</f>
        <v>5000</v>
      </c>
      <c r="V110" s="60">
        <v>0</v>
      </c>
      <c r="W110" s="61">
        <f t="shared" si="12"/>
        <v>5000</v>
      </c>
      <c r="X110" s="81">
        <v>0</v>
      </c>
      <c r="Y110" s="60">
        <v>0</v>
      </c>
      <c r="Z110" s="61">
        <f t="shared" si="13"/>
        <v>0</v>
      </c>
      <c r="AA110" s="64"/>
    </row>
    <row r="111" spans="1:27" hidden="1" x14ac:dyDescent="0.2">
      <c r="A111" s="46" t="s">
        <v>727</v>
      </c>
      <c r="B111" s="51" t="s">
        <v>733</v>
      </c>
      <c r="C111" s="51"/>
      <c r="D111" s="51" t="s">
        <v>1707</v>
      </c>
      <c r="E111" s="49" t="s">
        <v>1708</v>
      </c>
      <c r="F111" s="5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60">
        <f>J111</f>
        <v>0</v>
      </c>
      <c r="S111" s="60">
        <v>0</v>
      </c>
      <c r="T111" s="61">
        <f t="shared" si="11"/>
        <v>0</v>
      </c>
      <c r="U111" s="60">
        <f>M111</f>
        <v>0</v>
      </c>
      <c r="V111" s="60">
        <v>0</v>
      </c>
      <c r="W111" s="61">
        <f t="shared" si="12"/>
        <v>0</v>
      </c>
      <c r="X111" s="60">
        <f>M111</f>
        <v>0</v>
      </c>
      <c r="Y111" s="60">
        <v>0</v>
      </c>
      <c r="Z111" s="61">
        <f t="shared" si="13"/>
        <v>0</v>
      </c>
      <c r="AA111" s="64"/>
    </row>
    <row r="112" spans="1:27" hidden="1" x14ac:dyDescent="0.2">
      <c r="A112" s="46" t="s">
        <v>727</v>
      </c>
      <c r="B112" s="51" t="s">
        <v>733</v>
      </c>
      <c r="C112" s="51"/>
      <c r="D112" s="51" t="s">
        <v>1767</v>
      </c>
      <c r="E112" s="49" t="s">
        <v>1768</v>
      </c>
      <c r="F112" s="5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60">
        <f>J112</f>
        <v>27900</v>
      </c>
      <c r="S112" s="60">
        <v>0</v>
      </c>
      <c r="T112" s="61">
        <f t="shared" si="11"/>
        <v>27900</v>
      </c>
      <c r="U112" s="60">
        <f>M112</f>
        <v>27900</v>
      </c>
      <c r="V112" s="60">
        <v>0</v>
      </c>
      <c r="W112" s="61">
        <f t="shared" si="12"/>
        <v>27900</v>
      </c>
      <c r="X112" s="60">
        <f>M112</f>
        <v>27900</v>
      </c>
      <c r="Y112" s="60">
        <v>0</v>
      </c>
      <c r="Z112" s="61">
        <f t="shared" si="13"/>
        <v>27900</v>
      </c>
      <c r="AA112" s="64"/>
    </row>
    <row r="113" spans="1:27" hidden="1" x14ac:dyDescent="0.2">
      <c r="A113" s="46" t="s">
        <v>727</v>
      </c>
      <c r="B113" s="51" t="s">
        <v>733</v>
      </c>
      <c r="C113" s="51"/>
      <c r="D113" s="51" t="s">
        <v>1769</v>
      </c>
      <c r="E113" s="49" t="s">
        <v>1770</v>
      </c>
      <c r="F113" s="5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6">
        <v>800000</v>
      </c>
      <c r="S113" s="86">
        <v>0</v>
      </c>
      <c r="T113" s="61">
        <f t="shared" si="11"/>
        <v>800000</v>
      </c>
      <c r="U113" s="86">
        <v>800000</v>
      </c>
      <c r="V113" s="86">
        <v>0</v>
      </c>
      <c r="W113" s="61">
        <f t="shared" si="12"/>
        <v>800000</v>
      </c>
      <c r="X113" s="86">
        <v>800000</v>
      </c>
      <c r="Y113" s="60">
        <v>0</v>
      </c>
      <c r="Z113" s="61">
        <f t="shared" si="13"/>
        <v>800000</v>
      </c>
      <c r="AA113" s="64" t="s">
        <v>2134</v>
      </c>
    </row>
    <row r="114" spans="1:27" ht="15" hidden="1" x14ac:dyDescent="0.25">
      <c r="A114" s="46" t="s">
        <v>727</v>
      </c>
      <c r="B114" s="51" t="s">
        <v>733</v>
      </c>
      <c r="C114" s="51"/>
      <c r="D114" s="51" t="s">
        <v>1771</v>
      </c>
      <c r="E114" s="49" t="s">
        <v>1772</v>
      </c>
      <c r="F114" s="5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150">
        <v>425000</v>
      </c>
      <c r="S114" s="60">
        <v>0</v>
      </c>
      <c r="T114" s="61">
        <f t="shared" si="11"/>
        <v>425000</v>
      </c>
      <c r="U114" s="60">
        <f>M114</f>
        <v>0</v>
      </c>
      <c r="V114" s="60">
        <v>0</v>
      </c>
      <c r="W114" s="61">
        <f t="shared" si="12"/>
        <v>0</v>
      </c>
      <c r="X114" s="60">
        <f>M114</f>
        <v>0</v>
      </c>
      <c r="Y114" s="60">
        <v>0</v>
      </c>
      <c r="Z114" s="61">
        <f t="shared" si="13"/>
        <v>0</v>
      </c>
      <c r="AA114" s="64"/>
    </row>
    <row r="115" spans="1:27" hidden="1" x14ac:dyDescent="0.2">
      <c r="A115" s="46" t="s">
        <v>727</v>
      </c>
      <c r="B115" s="51" t="s">
        <v>733</v>
      </c>
      <c r="C115" s="51"/>
      <c r="D115" s="51" t="s">
        <v>1846</v>
      </c>
      <c r="E115" s="49" t="s">
        <v>1847</v>
      </c>
      <c r="F115" s="5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60">
        <f>J115</f>
        <v>0</v>
      </c>
      <c r="S115" s="60">
        <v>0</v>
      </c>
      <c r="T115" s="61">
        <f t="shared" si="11"/>
        <v>0</v>
      </c>
      <c r="U115" s="60">
        <f>M115</f>
        <v>0</v>
      </c>
      <c r="V115" s="60">
        <v>0</v>
      </c>
      <c r="W115" s="61">
        <f t="shared" si="12"/>
        <v>0</v>
      </c>
      <c r="X115" s="60">
        <f>M115</f>
        <v>0</v>
      </c>
      <c r="Y115" s="60">
        <v>0</v>
      </c>
      <c r="Z115" s="61">
        <f t="shared" si="13"/>
        <v>0</v>
      </c>
      <c r="AA115" s="64"/>
    </row>
    <row r="116" spans="1:27" hidden="1" x14ac:dyDescent="0.2">
      <c r="A116" s="46" t="s">
        <v>727</v>
      </c>
      <c r="B116" s="51" t="s">
        <v>733</v>
      </c>
      <c r="C116" s="51"/>
      <c r="D116" s="51" t="s">
        <v>1848</v>
      </c>
      <c r="E116" s="49" t="s">
        <v>1849</v>
      </c>
      <c r="F116" s="5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60">
        <f>J116</f>
        <v>0</v>
      </c>
      <c r="S116" s="60">
        <v>0</v>
      </c>
      <c r="T116" s="61">
        <f t="shared" si="11"/>
        <v>0</v>
      </c>
      <c r="U116" s="60">
        <f>M116</f>
        <v>0</v>
      </c>
      <c r="V116" s="60">
        <v>0</v>
      </c>
      <c r="W116" s="61">
        <f t="shared" si="12"/>
        <v>0</v>
      </c>
      <c r="X116" s="60">
        <f>M116</f>
        <v>0</v>
      </c>
      <c r="Y116" s="60">
        <v>0</v>
      </c>
      <c r="Z116" s="61">
        <f t="shared" si="13"/>
        <v>0</v>
      </c>
      <c r="AA116" s="64"/>
    </row>
    <row r="117" spans="1:27" hidden="1" x14ac:dyDescent="0.2">
      <c r="A117" s="46" t="s">
        <v>727</v>
      </c>
      <c r="B117" s="51" t="s">
        <v>733</v>
      </c>
      <c r="C117" s="51"/>
      <c r="D117" s="51" t="s">
        <v>1872</v>
      </c>
      <c r="E117" s="49" t="s">
        <v>1873</v>
      </c>
      <c r="F117" s="5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5">
        <f>1370000+300000-115000</f>
        <v>1555000</v>
      </c>
      <c r="S117" s="85">
        <v>53402.55</v>
      </c>
      <c r="T117" s="61">
        <f t="shared" si="11"/>
        <v>1608402.55</v>
      </c>
      <c r="U117" s="85">
        <v>1755787.2399999998</v>
      </c>
      <c r="V117" s="85">
        <v>0</v>
      </c>
      <c r="W117" s="61">
        <f t="shared" si="12"/>
        <v>1755787.2399999998</v>
      </c>
      <c r="X117" s="81">
        <v>0</v>
      </c>
      <c r="Y117" s="60">
        <v>0</v>
      </c>
      <c r="Z117" s="61">
        <f t="shared" si="13"/>
        <v>0</v>
      </c>
      <c r="AA117" s="64" t="s">
        <v>2132</v>
      </c>
    </row>
    <row r="118" spans="1:27" hidden="1" x14ac:dyDescent="0.2">
      <c r="A118" s="46" t="s">
        <v>727</v>
      </c>
      <c r="B118" s="51" t="s">
        <v>733</v>
      </c>
      <c r="C118" s="51"/>
      <c r="D118" s="51" t="s">
        <v>1924</v>
      </c>
      <c r="E118" s="49" t="s">
        <v>1925</v>
      </c>
      <c r="F118" s="5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5">
        <v>575000</v>
      </c>
      <c r="S118" s="85">
        <v>0</v>
      </c>
      <c r="T118" s="61">
        <f t="shared" si="11"/>
        <v>575000</v>
      </c>
      <c r="U118" s="85">
        <v>575000</v>
      </c>
      <c r="V118" s="85">
        <v>0</v>
      </c>
      <c r="W118" s="61">
        <f t="shared" si="12"/>
        <v>575000</v>
      </c>
      <c r="X118" s="85">
        <v>575000</v>
      </c>
      <c r="Y118" s="60">
        <v>0</v>
      </c>
      <c r="Z118" s="61">
        <f t="shared" si="13"/>
        <v>575000</v>
      </c>
      <c r="AA118" s="64" t="s">
        <v>2127</v>
      </c>
    </row>
    <row r="119" spans="1:27" hidden="1" x14ac:dyDescent="0.2">
      <c r="A119" s="46" t="s">
        <v>727</v>
      </c>
      <c r="B119" s="51" t="s">
        <v>733</v>
      </c>
      <c r="C119" s="51"/>
      <c r="D119" s="51" t="s">
        <v>1926</v>
      </c>
      <c r="E119" s="49" t="s">
        <v>1927</v>
      </c>
      <c r="F119" s="5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5">
        <v>200000</v>
      </c>
      <c r="S119" s="60">
        <v>0</v>
      </c>
      <c r="T119" s="61">
        <f t="shared" si="11"/>
        <v>200000</v>
      </c>
      <c r="U119" s="60">
        <v>200000</v>
      </c>
      <c r="V119" s="60">
        <v>0</v>
      </c>
      <c r="W119" s="61">
        <f t="shared" si="12"/>
        <v>200000</v>
      </c>
      <c r="X119" s="60">
        <v>200000</v>
      </c>
      <c r="Y119" s="60">
        <v>0</v>
      </c>
      <c r="Z119" s="61">
        <f t="shared" si="13"/>
        <v>200000</v>
      </c>
      <c r="AA119" s="64"/>
    </row>
    <row r="120" spans="1:27" hidden="1" x14ac:dyDescent="0.2">
      <c r="A120" s="46" t="s">
        <v>986</v>
      </c>
      <c r="B120" s="51" t="s">
        <v>1472</v>
      </c>
      <c r="C120" s="51"/>
      <c r="D120" s="51" t="s">
        <v>1470</v>
      </c>
      <c r="E120" s="49" t="s">
        <v>1471</v>
      </c>
      <c r="F120" s="5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5">
        <v>400000</v>
      </c>
      <c r="S120" s="85">
        <v>0</v>
      </c>
      <c r="T120" s="61">
        <f t="shared" si="11"/>
        <v>400000</v>
      </c>
      <c r="U120" s="85">
        <v>400000</v>
      </c>
      <c r="V120" s="85">
        <v>0</v>
      </c>
      <c r="W120" s="61">
        <f t="shared" si="12"/>
        <v>400000</v>
      </c>
      <c r="X120" s="85">
        <v>400000</v>
      </c>
      <c r="Y120" s="60">
        <v>0</v>
      </c>
      <c r="Z120" s="61">
        <f t="shared" si="13"/>
        <v>400000</v>
      </c>
      <c r="AA120" s="64" t="s">
        <v>2124</v>
      </c>
    </row>
    <row r="121" spans="1:27" hidden="1" x14ac:dyDescent="0.2">
      <c r="A121" s="46" t="s">
        <v>986</v>
      </c>
      <c r="B121" s="51" t="s">
        <v>1472</v>
      </c>
      <c r="C121" s="51"/>
      <c r="D121" s="51" t="s">
        <v>2020</v>
      </c>
      <c r="E121" s="49" t="s">
        <v>2021</v>
      </c>
      <c r="F121" s="5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5">
        <f>200000-50000</f>
        <v>150000</v>
      </c>
      <c r="S121" s="60">
        <v>0</v>
      </c>
      <c r="T121" s="61">
        <f t="shared" si="11"/>
        <v>150000</v>
      </c>
      <c r="U121" s="85">
        <v>0</v>
      </c>
      <c r="V121" s="85">
        <v>0</v>
      </c>
      <c r="W121" s="61">
        <f t="shared" si="12"/>
        <v>0</v>
      </c>
      <c r="X121" s="85">
        <v>0</v>
      </c>
      <c r="Y121" s="60">
        <v>0</v>
      </c>
      <c r="Z121" s="61">
        <f t="shared" si="13"/>
        <v>0</v>
      </c>
      <c r="AA121" s="88" t="s">
        <v>2119</v>
      </c>
    </row>
    <row r="122" spans="1:27" hidden="1" x14ac:dyDescent="0.2">
      <c r="A122" s="46" t="s">
        <v>727</v>
      </c>
      <c r="B122" s="51" t="s">
        <v>951</v>
      </c>
      <c r="C122" s="51"/>
      <c r="D122" s="51" t="s">
        <v>954</v>
      </c>
      <c r="E122" s="49" t="s">
        <v>955</v>
      </c>
      <c r="F122" s="5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60">
        <v>2600000</v>
      </c>
      <c r="S122" s="60">
        <f>2205230+6000</f>
        <v>2211230</v>
      </c>
      <c r="T122" s="61">
        <f t="shared" si="11"/>
        <v>4811230</v>
      </c>
      <c r="U122" s="60">
        <f>2800000+49212.76+18825.71</f>
        <v>2868038.4699999997</v>
      </c>
      <c r="V122" s="60">
        <v>0</v>
      </c>
      <c r="W122" s="61">
        <f t="shared" si="12"/>
        <v>2868038.4699999997</v>
      </c>
      <c r="X122" s="60">
        <f>2800000+121989.4</f>
        <v>2921989.4</v>
      </c>
      <c r="Y122" s="60">
        <v>0</v>
      </c>
      <c r="Z122" s="61">
        <f t="shared" si="13"/>
        <v>2921989.4</v>
      </c>
      <c r="AA122" s="64" t="s">
        <v>2136</v>
      </c>
    </row>
    <row r="123" spans="1:27" hidden="1" x14ac:dyDescent="0.2">
      <c r="A123" s="46" t="s">
        <v>727</v>
      </c>
      <c r="B123" s="51" t="s">
        <v>951</v>
      </c>
      <c r="C123" s="51"/>
      <c r="D123" s="51" t="s">
        <v>1638</v>
      </c>
      <c r="E123" s="49" t="s">
        <v>1639</v>
      </c>
      <c r="F123" s="5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60">
        <v>165000</v>
      </c>
      <c r="S123" s="60">
        <v>0</v>
      </c>
      <c r="T123" s="61">
        <f t="shared" si="11"/>
        <v>165000</v>
      </c>
      <c r="U123" s="60">
        <v>165000</v>
      </c>
      <c r="V123" s="60">
        <v>0</v>
      </c>
      <c r="W123" s="61">
        <f t="shared" si="12"/>
        <v>165000</v>
      </c>
      <c r="X123" s="60">
        <v>165000</v>
      </c>
      <c r="Y123" s="60">
        <v>0</v>
      </c>
      <c r="Z123" s="61">
        <f t="shared" si="13"/>
        <v>165000</v>
      </c>
      <c r="AA123" s="64"/>
    </row>
    <row r="124" spans="1:27" hidden="1" x14ac:dyDescent="0.2">
      <c r="A124" s="46" t="s">
        <v>727</v>
      </c>
      <c r="B124" s="51" t="s">
        <v>951</v>
      </c>
      <c r="C124" s="51"/>
      <c r="D124" s="51" t="s">
        <v>1664</v>
      </c>
      <c r="E124" s="49" t="s">
        <v>1665</v>
      </c>
      <c r="F124" s="5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60">
        <v>500000</v>
      </c>
      <c r="S124" s="60">
        <v>277835</v>
      </c>
      <c r="T124" s="61">
        <f t="shared" si="11"/>
        <v>777835</v>
      </c>
      <c r="U124" s="60">
        <v>500000</v>
      </c>
      <c r="V124" s="60">
        <v>0</v>
      </c>
      <c r="W124" s="61">
        <f t="shared" si="12"/>
        <v>500000</v>
      </c>
      <c r="X124" s="60">
        <v>500000</v>
      </c>
      <c r="Y124" s="60">
        <v>0</v>
      </c>
      <c r="Z124" s="61">
        <f t="shared" si="13"/>
        <v>500000</v>
      </c>
      <c r="AA124" s="64"/>
    </row>
    <row r="125" spans="1:27" hidden="1" x14ac:dyDescent="0.2">
      <c r="A125" s="46" t="s">
        <v>727</v>
      </c>
      <c r="B125" s="51" t="s">
        <v>951</v>
      </c>
      <c r="C125" s="51"/>
      <c r="D125" s="51" t="s">
        <v>956</v>
      </c>
      <c r="E125" s="49" t="s">
        <v>957</v>
      </c>
      <c r="F125" s="5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60">
        <f>J125</f>
        <v>60000</v>
      </c>
      <c r="S125" s="60">
        <v>0</v>
      </c>
      <c r="T125" s="61">
        <f t="shared" si="11"/>
        <v>60000</v>
      </c>
      <c r="U125" s="60">
        <f>M125</f>
        <v>60000</v>
      </c>
      <c r="V125" s="60">
        <v>0</v>
      </c>
      <c r="W125" s="61">
        <f t="shared" si="12"/>
        <v>60000</v>
      </c>
      <c r="X125" s="60">
        <f>M125</f>
        <v>60000</v>
      </c>
      <c r="Y125" s="60">
        <v>0</v>
      </c>
      <c r="Z125" s="61">
        <f t="shared" si="13"/>
        <v>60000</v>
      </c>
      <c r="AA125" s="64"/>
    </row>
    <row r="126" spans="1:27" hidden="1" x14ac:dyDescent="0.2">
      <c r="A126" s="46" t="s">
        <v>727</v>
      </c>
      <c r="B126" s="51" t="s">
        <v>951</v>
      </c>
      <c r="C126" s="51"/>
      <c r="D126" s="51" t="s">
        <v>1573</v>
      </c>
      <c r="E126" s="49" t="s">
        <v>1574</v>
      </c>
      <c r="F126" s="5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60">
        <f>J126</f>
        <v>800000</v>
      </c>
      <c r="S126" s="60">
        <v>0</v>
      </c>
      <c r="T126" s="61">
        <f t="shared" si="11"/>
        <v>800000</v>
      </c>
      <c r="U126" s="60">
        <f>M126</f>
        <v>800000</v>
      </c>
      <c r="V126" s="60">
        <v>0</v>
      </c>
      <c r="W126" s="61">
        <f t="shared" si="12"/>
        <v>800000</v>
      </c>
      <c r="X126" s="81">
        <v>800000</v>
      </c>
      <c r="Y126" s="60">
        <v>0</v>
      </c>
      <c r="Z126" s="61">
        <f t="shared" si="13"/>
        <v>800000</v>
      </c>
      <c r="AA126" s="64"/>
    </row>
    <row r="127" spans="1:27" hidden="1" x14ac:dyDescent="0.2">
      <c r="A127" s="46" t="s">
        <v>727</v>
      </c>
      <c r="B127" s="51" t="s">
        <v>951</v>
      </c>
      <c r="C127" s="51"/>
      <c r="D127" s="51" t="s">
        <v>1755</v>
      </c>
      <c r="E127" s="49" t="s">
        <v>1756</v>
      </c>
      <c r="F127" s="5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60">
        <f>J127</f>
        <v>0</v>
      </c>
      <c r="S127" s="60">
        <v>0</v>
      </c>
      <c r="T127" s="61">
        <f t="shared" si="11"/>
        <v>0</v>
      </c>
      <c r="U127" s="60">
        <f>M127</f>
        <v>0</v>
      </c>
      <c r="V127" s="60">
        <v>0</v>
      </c>
      <c r="W127" s="61">
        <f t="shared" si="12"/>
        <v>0</v>
      </c>
      <c r="X127" s="60">
        <f>M127</f>
        <v>0</v>
      </c>
      <c r="Y127" s="60">
        <v>0</v>
      </c>
      <c r="Z127" s="61">
        <f t="shared" si="13"/>
        <v>0</v>
      </c>
      <c r="AA127" s="64"/>
    </row>
    <row r="128" spans="1:27" s="73" customFormat="1" hidden="1" x14ac:dyDescent="0.2">
      <c r="A128" s="46" t="s">
        <v>727</v>
      </c>
      <c r="B128" s="51" t="s">
        <v>951</v>
      </c>
      <c r="C128" s="51"/>
      <c r="D128" s="51" t="s">
        <v>2022</v>
      </c>
      <c r="E128" s="49" t="s">
        <v>2023</v>
      </c>
      <c r="F128" s="5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60">
        <v>3000000</v>
      </c>
      <c r="S128" s="60">
        <v>0</v>
      </c>
      <c r="T128" s="61">
        <f t="shared" si="11"/>
        <v>3000000</v>
      </c>
      <c r="U128" s="60">
        <f>M128</f>
        <v>0</v>
      </c>
      <c r="V128" s="60">
        <v>0</v>
      </c>
      <c r="W128" s="61">
        <f t="shared" si="12"/>
        <v>0</v>
      </c>
      <c r="X128" s="60">
        <f>M128</f>
        <v>0</v>
      </c>
      <c r="Y128" s="60">
        <v>0</v>
      </c>
      <c r="Z128" s="61">
        <f t="shared" si="13"/>
        <v>0</v>
      </c>
      <c r="AA128" s="88" t="s">
        <v>2119</v>
      </c>
    </row>
    <row r="129" spans="1:28" hidden="1" x14ac:dyDescent="0.2">
      <c r="A129" s="46" t="s">
        <v>727</v>
      </c>
      <c r="B129" s="51" t="s">
        <v>951</v>
      </c>
      <c r="C129" s="51"/>
      <c r="D129" s="51" t="s">
        <v>2043</v>
      </c>
      <c r="E129" s="49" t="s">
        <v>2044</v>
      </c>
      <c r="F129" s="5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60">
        <v>200000</v>
      </c>
      <c r="S129" s="60">
        <v>0</v>
      </c>
      <c r="T129" s="61">
        <f t="shared" si="11"/>
        <v>200000</v>
      </c>
      <c r="U129" s="60">
        <v>200000</v>
      </c>
      <c r="V129" s="60">
        <v>0</v>
      </c>
      <c r="W129" s="61">
        <f t="shared" si="12"/>
        <v>200000</v>
      </c>
      <c r="X129" s="60">
        <v>200000</v>
      </c>
      <c r="Y129" s="60">
        <v>0</v>
      </c>
      <c r="Z129" s="61">
        <f t="shared" si="13"/>
        <v>200000</v>
      </c>
      <c r="AA129" s="64"/>
    </row>
    <row r="130" spans="1:28" hidden="1" x14ac:dyDescent="0.2">
      <c r="A130" s="46" t="s">
        <v>727</v>
      </c>
      <c r="B130" s="51" t="s">
        <v>951</v>
      </c>
      <c r="C130" s="51"/>
      <c r="D130" s="51" t="s">
        <v>952</v>
      </c>
      <c r="E130" s="49" t="s">
        <v>953</v>
      </c>
      <c r="F130" s="5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60">
        <f t="shared" ref="R130:R141" si="18">J130</f>
        <v>2000</v>
      </c>
      <c r="S130" s="60">
        <v>0</v>
      </c>
      <c r="T130" s="61">
        <f t="shared" si="11"/>
        <v>2000</v>
      </c>
      <c r="U130" s="60">
        <f t="shared" ref="U130:U141" si="19">M130</f>
        <v>2000</v>
      </c>
      <c r="V130" s="60">
        <v>0</v>
      </c>
      <c r="W130" s="61">
        <f t="shared" si="12"/>
        <v>2000</v>
      </c>
      <c r="X130" s="60">
        <f>M130</f>
        <v>2000</v>
      </c>
      <c r="Y130" s="60">
        <v>0</v>
      </c>
      <c r="Z130" s="61">
        <f t="shared" si="13"/>
        <v>2000</v>
      </c>
      <c r="AA130" s="64"/>
    </row>
    <row r="131" spans="1:28" hidden="1" x14ac:dyDescent="0.2">
      <c r="A131" s="46" t="s">
        <v>727</v>
      </c>
      <c r="B131" s="51" t="s">
        <v>733</v>
      </c>
      <c r="C131" s="51"/>
      <c r="D131" s="51" t="s">
        <v>744</v>
      </c>
      <c r="E131" s="49" t="s">
        <v>745</v>
      </c>
      <c r="F131" s="5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60">
        <f t="shared" si="18"/>
        <v>10000</v>
      </c>
      <c r="S131" s="60">
        <v>0</v>
      </c>
      <c r="T131" s="61">
        <f t="shared" si="11"/>
        <v>10000</v>
      </c>
      <c r="U131" s="60">
        <f t="shared" si="19"/>
        <v>10000</v>
      </c>
      <c r="V131" s="60">
        <v>0</v>
      </c>
      <c r="W131" s="61">
        <f t="shared" si="12"/>
        <v>10000</v>
      </c>
      <c r="X131" s="81">
        <v>1000</v>
      </c>
      <c r="Y131" s="60">
        <v>0</v>
      </c>
      <c r="Z131" s="61">
        <f t="shared" si="13"/>
        <v>1000</v>
      </c>
      <c r="AA131" s="64"/>
    </row>
    <row r="132" spans="1:28" hidden="1" x14ac:dyDescent="0.2">
      <c r="A132" s="46" t="s">
        <v>727</v>
      </c>
      <c r="B132" s="51" t="s">
        <v>733</v>
      </c>
      <c r="C132" s="51"/>
      <c r="D132" s="51" t="s">
        <v>740</v>
      </c>
      <c r="E132" s="49" t="s">
        <v>741</v>
      </c>
      <c r="F132" s="5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60">
        <f t="shared" si="18"/>
        <v>50000</v>
      </c>
      <c r="S132" s="60">
        <v>0</v>
      </c>
      <c r="T132" s="61">
        <f t="shared" si="11"/>
        <v>50000</v>
      </c>
      <c r="U132" s="60">
        <f t="shared" si="19"/>
        <v>50000</v>
      </c>
      <c r="V132" s="60">
        <v>0</v>
      </c>
      <c r="W132" s="61">
        <f t="shared" si="12"/>
        <v>50000</v>
      </c>
      <c r="X132" s="81">
        <v>10000</v>
      </c>
      <c r="Y132" s="60">
        <v>0</v>
      </c>
      <c r="Z132" s="61">
        <f t="shared" si="13"/>
        <v>10000</v>
      </c>
      <c r="AA132" s="64"/>
    </row>
    <row r="133" spans="1:28" hidden="1" x14ac:dyDescent="0.2">
      <c r="A133" s="46" t="s">
        <v>727</v>
      </c>
      <c r="B133" s="51" t="s">
        <v>733</v>
      </c>
      <c r="C133" s="51"/>
      <c r="D133" s="51" t="s">
        <v>758</v>
      </c>
      <c r="E133" s="49" t="s">
        <v>759</v>
      </c>
      <c r="F133" s="5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60">
        <v>0</v>
      </c>
      <c r="T133" s="61">
        <f t="shared" si="11"/>
        <v>400000</v>
      </c>
      <c r="U133" s="60">
        <v>400000</v>
      </c>
      <c r="V133" s="60">
        <v>0</v>
      </c>
      <c r="W133" s="61">
        <f t="shared" si="12"/>
        <v>400000</v>
      </c>
      <c r="X133" s="60">
        <v>400000</v>
      </c>
      <c r="Y133" s="60">
        <v>0</v>
      </c>
      <c r="Z133" s="61">
        <f t="shared" si="13"/>
        <v>400000</v>
      </c>
      <c r="AA133" s="64" t="s">
        <v>2150</v>
      </c>
    </row>
    <row r="134" spans="1:28" hidden="1" x14ac:dyDescent="0.2">
      <c r="A134" s="46" t="s">
        <v>727</v>
      </c>
      <c r="B134" s="51" t="s">
        <v>733</v>
      </c>
      <c r="C134" s="51"/>
      <c r="D134" s="51" t="s">
        <v>1751</v>
      </c>
      <c r="E134" s="49" t="s">
        <v>1752</v>
      </c>
      <c r="F134" s="5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60">
        <f t="shared" si="18"/>
        <v>346000</v>
      </c>
      <c r="S134" s="60">
        <v>0</v>
      </c>
      <c r="T134" s="61">
        <f t="shared" ref="T134:T198" si="21">+R134+S134</f>
        <v>346000</v>
      </c>
      <c r="U134" s="60">
        <f t="shared" si="19"/>
        <v>346000</v>
      </c>
      <c r="V134" s="60">
        <v>0</v>
      </c>
      <c r="W134" s="61">
        <f t="shared" ref="W134:W198" si="22">+U134+V134</f>
        <v>346000</v>
      </c>
      <c r="X134" s="60">
        <f>M134</f>
        <v>346000</v>
      </c>
      <c r="Y134" s="60">
        <v>0</v>
      </c>
      <c r="Z134" s="61">
        <f t="shared" ref="Z134:Z198" si="23">+X134+Y134</f>
        <v>346000</v>
      </c>
      <c r="AA134" s="64"/>
    </row>
    <row r="135" spans="1:28" hidden="1" x14ac:dyDescent="0.2">
      <c r="A135" s="46" t="s">
        <v>727</v>
      </c>
      <c r="B135" s="51" t="s">
        <v>733</v>
      </c>
      <c r="C135" s="51"/>
      <c r="D135" s="51" t="s">
        <v>1753</v>
      </c>
      <c r="E135" s="49" t="s">
        <v>1754</v>
      </c>
      <c r="F135" s="5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60">
        <f t="shared" si="18"/>
        <v>350000</v>
      </c>
      <c r="S135" s="60">
        <v>0</v>
      </c>
      <c r="T135" s="61">
        <f t="shared" si="21"/>
        <v>350000</v>
      </c>
      <c r="U135" s="60">
        <f t="shared" si="19"/>
        <v>350000</v>
      </c>
      <c r="V135" s="60">
        <v>0</v>
      </c>
      <c r="W135" s="61">
        <f t="shared" si="22"/>
        <v>350000</v>
      </c>
      <c r="X135" s="60">
        <f>M135</f>
        <v>350000</v>
      </c>
      <c r="Y135" s="60">
        <v>0</v>
      </c>
      <c r="Z135" s="61">
        <f t="shared" si="23"/>
        <v>350000</v>
      </c>
      <c r="AA135" s="64"/>
    </row>
    <row r="136" spans="1:28" hidden="1" x14ac:dyDescent="0.2">
      <c r="A136" s="46" t="s">
        <v>727</v>
      </c>
      <c r="B136" s="51" t="s">
        <v>938</v>
      </c>
      <c r="C136" s="51"/>
      <c r="D136" s="51" t="s">
        <v>1729</v>
      </c>
      <c r="E136" s="49" t="s">
        <v>1730</v>
      </c>
      <c r="F136" s="5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60">
        <f t="shared" si="18"/>
        <v>5000</v>
      </c>
      <c r="S136" s="60">
        <v>0</v>
      </c>
      <c r="T136" s="61">
        <f t="shared" si="21"/>
        <v>5000</v>
      </c>
      <c r="U136" s="60">
        <f t="shared" si="19"/>
        <v>5000</v>
      </c>
      <c r="V136" s="60">
        <v>0</v>
      </c>
      <c r="W136" s="61">
        <f t="shared" si="22"/>
        <v>5000</v>
      </c>
      <c r="X136" s="81">
        <v>0</v>
      </c>
      <c r="Y136" s="60">
        <v>0</v>
      </c>
      <c r="Z136" s="61">
        <f t="shared" si="23"/>
        <v>0</v>
      </c>
      <c r="AA136" s="64"/>
    </row>
    <row r="137" spans="1:28" hidden="1" x14ac:dyDescent="0.2">
      <c r="A137" s="46" t="s">
        <v>727</v>
      </c>
      <c r="B137" s="51" t="s">
        <v>938</v>
      </c>
      <c r="C137" s="51"/>
      <c r="D137" s="51" t="s">
        <v>2293</v>
      </c>
      <c r="E137" s="49" t="s">
        <v>2294</v>
      </c>
      <c r="F137" s="5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60">
        <v>900000</v>
      </c>
      <c r="S137" s="60">
        <v>0</v>
      </c>
      <c r="T137" s="61">
        <f t="shared" si="21"/>
        <v>900000</v>
      </c>
      <c r="U137" s="60">
        <f t="shared" si="19"/>
        <v>0</v>
      </c>
      <c r="V137" s="60">
        <v>0</v>
      </c>
      <c r="W137" s="61">
        <f t="shared" si="22"/>
        <v>0</v>
      </c>
      <c r="X137" s="81">
        <v>0</v>
      </c>
      <c r="Y137" s="60">
        <v>0</v>
      </c>
      <c r="Z137" s="61">
        <f t="shared" si="23"/>
        <v>0</v>
      </c>
      <c r="AA137" s="64"/>
    </row>
    <row r="138" spans="1:28" hidden="1" x14ac:dyDescent="0.2">
      <c r="A138" s="46" t="s">
        <v>727</v>
      </c>
      <c r="B138" s="51" t="s">
        <v>951</v>
      </c>
      <c r="C138" s="51"/>
      <c r="D138" s="51" t="s">
        <v>949</v>
      </c>
      <c r="E138" s="49" t="s">
        <v>950</v>
      </c>
      <c r="F138" s="5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60">
        <f t="shared" si="18"/>
        <v>550000</v>
      </c>
      <c r="S138" s="60">
        <v>0</v>
      </c>
      <c r="T138" s="61">
        <f t="shared" si="21"/>
        <v>550000</v>
      </c>
      <c r="U138" s="60">
        <f t="shared" si="19"/>
        <v>550000</v>
      </c>
      <c r="V138" s="60">
        <v>0</v>
      </c>
      <c r="W138" s="61">
        <f t="shared" si="22"/>
        <v>550000</v>
      </c>
      <c r="X138" s="60">
        <f>M138</f>
        <v>550000</v>
      </c>
      <c r="Y138" s="60">
        <v>0</v>
      </c>
      <c r="Z138" s="61">
        <f t="shared" si="23"/>
        <v>550000</v>
      </c>
      <c r="AA138" s="64"/>
    </row>
    <row r="139" spans="1:28" hidden="1" x14ac:dyDescent="0.2">
      <c r="A139" s="46" t="s">
        <v>727</v>
      </c>
      <c r="B139" s="51" t="s">
        <v>951</v>
      </c>
      <c r="C139" s="51"/>
      <c r="D139" s="51" t="s">
        <v>1850</v>
      </c>
      <c r="E139" s="49" t="s">
        <v>1851</v>
      </c>
      <c r="F139" s="5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60">
        <f t="shared" si="18"/>
        <v>2000000</v>
      </c>
      <c r="S139" s="60">
        <v>0</v>
      </c>
      <c r="T139" s="61">
        <f t="shared" si="21"/>
        <v>2000000</v>
      </c>
      <c r="U139" s="60">
        <f t="shared" si="19"/>
        <v>2000000</v>
      </c>
      <c r="V139" s="60">
        <v>0</v>
      </c>
      <c r="W139" s="61">
        <f t="shared" si="22"/>
        <v>2000000</v>
      </c>
      <c r="X139" s="60">
        <f>M139</f>
        <v>2000000</v>
      </c>
      <c r="Y139" s="60">
        <v>0</v>
      </c>
      <c r="Z139" s="61">
        <f t="shared" si="23"/>
        <v>2000000</v>
      </c>
      <c r="AA139" s="64"/>
    </row>
    <row r="140" spans="1:28" hidden="1" x14ac:dyDescent="0.2">
      <c r="A140" s="46" t="s">
        <v>727</v>
      </c>
      <c r="B140" s="51" t="s">
        <v>960</v>
      </c>
      <c r="C140" s="51" t="s">
        <v>2163</v>
      </c>
      <c r="D140" s="51" t="s">
        <v>958</v>
      </c>
      <c r="E140" s="49" t="s">
        <v>959</v>
      </c>
      <c r="F140" s="5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60">
        <f t="shared" si="18"/>
        <v>0</v>
      </c>
      <c r="S140" s="60">
        <v>0</v>
      </c>
      <c r="T140" s="61">
        <f t="shared" si="21"/>
        <v>0</v>
      </c>
      <c r="U140" s="60">
        <f t="shared" si="19"/>
        <v>0</v>
      </c>
      <c r="V140" s="60">
        <v>0</v>
      </c>
      <c r="W140" s="61">
        <f t="shared" si="22"/>
        <v>0</v>
      </c>
      <c r="X140" s="60">
        <f>M140</f>
        <v>0</v>
      </c>
      <c r="Y140" s="60">
        <v>0</v>
      </c>
      <c r="Z140" s="61">
        <f t="shared" si="23"/>
        <v>0</v>
      </c>
      <c r="AA140" s="64"/>
    </row>
    <row r="141" spans="1:28" hidden="1" x14ac:dyDescent="0.2">
      <c r="A141" s="46" t="s">
        <v>1475</v>
      </c>
      <c r="B141" s="51" t="s">
        <v>1479</v>
      </c>
      <c r="C141" s="51"/>
      <c r="D141" s="51" t="s">
        <v>2024</v>
      </c>
      <c r="E141" s="49" t="s">
        <v>2025</v>
      </c>
      <c r="F141" s="5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60">
        <f t="shared" si="18"/>
        <v>0</v>
      </c>
      <c r="S141" s="60">
        <v>0</v>
      </c>
      <c r="T141" s="61">
        <f t="shared" si="21"/>
        <v>0</v>
      </c>
      <c r="U141" s="60">
        <f t="shared" si="19"/>
        <v>0</v>
      </c>
      <c r="V141" s="60">
        <v>0</v>
      </c>
      <c r="W141" s="61">
        <f t="shared" si="22"/>
        <v>0</v>
      </c>
      <c r="X141" s="60">
        <f>M141</f>
        <v>0</v>
      </c>
      <c r="Y141" s="60">
        <v>0</v>
      </c>
      <c r="Z141" s="61">
        <f t="shared" si="23"/>
        <v>0</v>
      </c>
      <c r="AA141" s="64"/>
    </row>
    <row r="142" spans="1:28" hidden="1" x14ac:dyDescent="0.2">
      <c r="A142" s="46" t="s">
        <v>727</v>
      </c>
      <c r="B142" s="51" t="s">
        <v>981</v>
      </c>
      <c r="C142" s="51" t="s">
        <v>2163</v>
      </c>
      <c r="D142" s="51" t="s">
        <v>979</v>
      </c>
      <c r="E142" s="49" t="s">
        <v>980</v>
      </c>
      <c r="F142" s="5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60">
        <v>300000</v>
      </c>
      <c r="S142" s="60">
        <v>0</v>
      </c>
      <c r="T142" s="61">
        <f t="shared" si="21"/>
        <v>300000</v>
      </c>
      <c r="U142" s="60">
        <v>300000</v>
      </c>
      <c r="V142" s="60">
        <v>0</v>
      </c>
      <c r="W142" s="61">
        <f t="shared" si="22"/>
        <v>300000</v>
      </c>
      <c r="X142" s="60">
        <v>300000</v>
      </c>
      <c r="Y142" s="60">
        <v>0</v>
      </c>
      <c r="Z142" s="61">
        <f t="shared" si="23"/>
        <v>300000</v>
      </c>
      <c r="AA142" s="64"/>
    </row>
    <row r="143" spans="1:28" hidden="1" x14ac:dyDescent="0.2">
      <c r="A143" s="46" t="s">
        <v>727</v>
      </c>
      <c r="B143" s="51" t="s">
        <v>981</v>
      </c>
      <c r="C143" s="51" t="s">
        <v>2163</v>
      </c>
      <c r="D143" s="51" t="s">
        <v>982</v>
      </c>
      <c r="E143" s="49" t="s">
        <v>983</v>
      </c>
      <c r="F143" s="5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60">
        <v>400000</v>
      </c>
      <c r="S143" s="60">
        <v>0</v>
      </c>
      <c r="T143" s="61">
        <f t="shared" si="21"/>
        <v>400000</v>
      </c>
      <c r="U143" s="60">
        <v>400000</v>
      </c>
      <c r="V143" s="60">
        <v>0</v>
      </c>
      <c r="W143" s="61">
        <f t="shared" si="22"/>
        <v>400000</v>
      </c>
      <c r="X143" s="60">
        <f>M143</f>
        <v>300000</v>
      </c>
      <c r="Y143" s="60">
        <v>0</v>
      </c>
      <c r="Z143" s="61">
        <f t="shared" si="23"/>
        <v>300000</v>
      </c>
      <c r="AA143" s="64"/>
    </row>
    <row r="144" spans="1:28" hidden="1" x14ac:dyDescent="0.2">
      <c r="A144" s="84" t="s">
        <v>727</v>
      </c>
      <c r="B144" s="69" t="s">
        <v>981</v>
      </c>
      <c r="C144" s="69" t="s">
        <v>2163</v>
      </c>
      <c r="D144" s="69" t="s">
        <v>1745</v>
      </c>
      <c r="E144" s="70" t="s">
        <v>1746</v>
      </c>
      <c r="F144" s="69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71">
        <v>6701659.4000000004</v>
      </c>
      <c r="S144" s="71">
        <v>0</v>
      </c>
      <c r="T144" s="61">
        <f t="shared" si="21"/>
        <v>6701659.4000000004</v>
      </c>
      <c r="U144" s="71">
        <v>6703023.8200000003</v>
      </c>
      <c r="V144" s="71">
        <v>0</v>
      </c>
      <c r="W144" s="61">
        <f t="shared" si="22"/>
        <v>6703023.8200000003</v>
      </c>
      <c r="X144" s="80">
        <v>6703023.8200000003</v>
      </c>
      <c r="Y144" s="71">
        <v>0</v>
      </c>
      <c r="Z144" s="61">
        <f t="shared" si="23"/>
        <v>6703023.8200000003</v>
      </c>
      <c r="AA144" s="72"/>
      <c r="AB144" s="78">
        <f>R144-U144</f>
        <v>-1364.4199999999255</v>
      </c>
    </row>
    <row r="145" spans="1:27" hidden="1" x14ac:dyDescent="0.2">
      <c r="A145" s="46" t="s">
        <v>727</v>
      </c>
      <c r="B145" s="51" t="s">
        <v>981</v>
      </c>
      <c r="C145" s="51" t="s">
        <v>2163</v>
      </c>
      <c r="D145" s="51" t="s">
        <v>2016</v>
      </c>
      <c r="E145" s="49" t="s">
        <v>2017</v>
      </c>
      <c r="F145" s="5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5">
        <v>370219.8</v>
      </c>
      <c r="S145" s="85">
        <v>0</v>
      </c>
      <c r="T145" s="61">
        <f t="shared" si="21"/>
        <v>370219.8</v>
      </c>
      <c r="U145" s="85">
        <v>740439.6</v>
      </c>
      <c r="V145" s="85">
        <v>0</v>
      </c>
      <c r="W145" s="61">
        <f t="shared" si="22"/>
        <v>740439.6</v>
      </c>
      <c r="X145" s="85">
        <v>1110659.3999999999</v>
      </c>
      <c r="Y145" s="60">
        <v>0</v>
      </c>
      <c r="Z145" s="61">
        <f t="shared" si="23"/>
        <v>1110659.3999999999</v>
      </c>
      <c r="AA145" s="64" t="s">
        <v>2297</v>
      </c>
    </row>
    <row r="146" spans="1:27" hidden="1" x14ac:dyDescent="0.2">
      <c r="A146" s="46" t="s">
        <v>727</v>
      </c>
      <c r="B146" s="51" t="s">
        <v>981</v>
      </c>
      <c r="C146" s="51" t="s">
        <v>2163</v>
      </c>
      <c r="D146" s="51" t="s">
        <v>2018</v>
      </c>
      <c r="E146" s="49" t="s">
        <v>2019</v>
      </c>
      <c r="F146" s="5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5">
        <v>250439.28</v>
      </c>
      <c r="S146" s="85">
        <v>0</v>
      </c>
      <c r="T146" s="61">
        <f t="shared" si="21"/>
        <v>250439.28</v>
      </c>
      <c r="U146" s="85">
        <f>R146+250439.28</f>
        <v>500878.56</v>
      </c>
      <c r="V146" s="85">
        <v>0</v>
      </c>
      <c r="W146" s="61">
        <f t="shared" si="22"/>
        <v>500878.56</v>
      </c>
      <c r="X146" s="85">
        <v>751317.84</v>
      </c>
      <c r="Y146" s="60">
        <v>0</v>
      </c>
      <c r="Z146" s="61">
        <f t="shared" si="23"/>
        <v>751317.84</v>
      </c>
      <c r="AA146" s="64" t="s">
        <v>2298</v>
      </c>
    </row>
    <row r="147" spans="1:27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hidden="1" x14ac:dyDescent="0.2">
      <c r="A353" s="46" t="s">
        <v>727</v>
      </c>
      <c r="B353" s="51" t="s">
        <v>766</v>
      </c>
      <c r="C353" s="51" t="s">
        <v>2292</v>
      </c>
      <c r="D353" s="51" t="s">
        <v>1549</v>
      </c>
      <c r="E353" s="49" t="s">
        <v>1550</v>
      </c>
      <c r="F353" s="51" t="s">
        <v>245</v>
      </c>
      <c r="G353" s="56">
        <v>76652.149999999994</v>
      </c>
      <c r="H353" s="52">
        <v>75952.149999999994</v>
      </c>
      <c r="I353" s="53">
        <v>0</v>
      </c>
      <c r="J353" s="56">
        <v>60000</v>
      </c>
      <c r="K353" s="52">
        <v>0</v>
      </c>
      <c r="L353" s="53">
        <v>0</v>
      </c>
      <c r="M353" s="56">
        <v>60000</v>
      </c>
      <c r="N353" s="52">
        <v>0</v>
      </c>
      <c r="O353" s="53">
        <v>0</v>
      </c>
      <c r="P353" s="169">
        <v>0</v>
      </c>
      <c r="Q353" s="52">
        <f t="shared" si="55"/>
        <v>60000</v>
      </c>
      <c r="R353" s="60">
        <v>60000</v>
      </c>
      <c r="S353" s="60">
        <v>0</v>
      </c>
      <c r="T353" s="61">
        <f t="shared" si="56"/>
        <v>60000</v>
      </c>
      <c r="U353" s="60">
        <v>60000</v>
      </c>
      <c r="V353" s="60">
        <v>0</v>
      </c>
      <c r="W353" s="61">
        <f t="shared" si="57"/>
        <v>60000</v>
      </c>
      <c r="X353" s="81">
        <v>0</v>
      </c>
      <c r="Y353" s="60">
        <v>0</v>
      </c>
      <c r="Z353" s="61">
        <f t="shared" si="58"/>
        <v>0</v>
      </c>
      <c r="AA353" s="64"/>
    </row>
    <row r="354" spans="1:27" s="179" customFormat="1" hidden="1" x14ac:dyDescent="0.2">
      <c r="A354" s="170" t="s">
        <v>727</v>
      </c>
      <c r="B354" s="171" t="s">
        <v>830</v>
      </c>
      <c r="C354" s="171" t="s">
        <v>2292</v>
      </c>
      <c r="D354" s="171" t="s">
        <v>833</v>
      </c>
      <c r="E354" s="172" t="s">
        <v>834</v>
      </c>
      <c r="F354" s="171" t="s">
        <v>245</v>
      </c>
      <c r="G354" s="173">
        <v>109542.21</v>
      </c>
      <c r="H354" s="174">
        <v>109538.51</v>
      </c>
      <c r="I354" s="175">
        <v>0</v>
      </c>
      <c r="J354" s="173">
        <v>50000</v>
      </c>
      <c r="K354" s="174">
        <v>0</v>
      </c>
      <c r="L354" s="175">
        <v>0</v>
      </c>
      <c r="M354" s="173">
        <v>50000</v>
      </c>
      <c r="N354" s="174">
        <v>0</v>
      </c>
      <c r="O354" s="175">
        <v>0</v>
      </c>
      <c r="P354" s="176">
        <v>0</v>
      </c>
      <c r="Q354" s="52">
        <f t="shared" si="55"/>
        <v>50000</v>
      </c>
      <c r="R354" s="81">
        <v>30000</v>
      </c>
      <c r="S354" s="81">
        <v>20000</v>
      </c>
      <c r="T354" s="177">
        <f t="shared" si="56"/>
        <v>50000</v>
      </c>
      <c r="U354" s="81">
        <v>30000</v>
      </c>
      <c r="V354" s="81">
        <v>0</v>
      </c>
      <c r="W354" s="177">
        <f t="shared" si="57"/>
        <v>30000</v>
      </c>
      <c r="X354" s="81">
        <v>0</v>
      </c>
      <c r="Y354" s="81">
        <v>0</v>
      </c>
      <c r="Z354" s="177">
        <f t="shared" si="58"/>
        <v>0</v>
      </c>
      <c r="AA354" s="178"/>
    </row>
    <row r="355" spans="1:27" hidden="1" x14ac:dyDescent="0.2">
      <c r="A355" s="46" t="s">
        <v>727</v>
      </c>
      <c r="B355" s="51" t="s">
        <v>830</v>
      </c>
      <c r="C355" s="51" t="s">
        <v>2292</v>
      </c>
      <c r="D355" s="51" t="s">
        <v>1852</v>
      </c>
      <c r="E355" s="49" t="s">
        <v>1853</v>
      </c>
      <c r="F355" s="51" t="s">
        <v>245</v>
      </c>
      <c r="G355" s="56">
        <v>2000</v>
      </c>
      <c r="H355" s="52">
        <v>0</v>
      </c>
      <c r="I355" s="53">
        <v>0</v>
      </c>
      <c r="J355" s="56">
        <v>2000</v>
      </c>
      <c r="K355" s="52">
        <v>0</v>
      </c>
      <c r="L355" s="53">
        <v>0</v>
      </c>
      <c r="M355" s="56">
        <v>2000</v>
      </c>
      <c r="N355" s="52">
        <v>0</v>
      </c>
      <c r="O355" s="53">
        <v>0</v>
      </c>
      <c r="P355" s="169">
        <v>0</v>
      </c>
      <c r="Q355" s="52">
        <f t="shared" si="55"/>
        <v>2000</v>
      </c>
      <c r="R355" s="60">
        <f>J355</f>
        <v>2000</v>
      </c>
      <c r="S355" s="60">
        <v>0</v>
      </c>
      <c r="T355" s="61">
        <f t="shared" si="56"/>
        <v>2000</v>
      </c>
      <c r="U355" s="60">
        <f>M355</f>
        <v>2000</v>
      </c>
      <c r="V355" s="60">
        <v>0</v>
      </c>
      <c r="W355" s="61">
        <f t="shared" si="57"/>
        <v>2000</v>
      </c>
      <c r="X355" s="81">
        <v>0</v>
      </c>
      <c r="Y355" s="60">
        <v>0</v>
      </c>
      <c r="Z355" s="61">
        <f t="shared" si="58"/>
        <v>0</v>
      </c>
      <c r="AA355" s="64"/>
    </row>
    <row r="356" spans="1:27" hidden="1" x14ac:dyDescent="0.2">
      <c r="A356" s="46" t="s">
        <v>727</v>
      </c>
      <c r="B356" s="51" t="s">
        <v>830</v>
      </c>
      <c r="C356" s="51" t="s">
        <v>2316</v>
      </c>
      <c r="D356" s="116" t="s">
        <v>913</v>
      </c>
      <c r="E356" s="70" t="s">
        <v>914</v>
      </c>
      <c r="F356" s="69" t="s">
        <v>245</v>
      </c>
      <c r="G356" s="75">
        <v>505679.93</v>
      </c>
      <c r="H356" s="76">
        <v>490337.47</v>
      </c>
      <c r="I356" s="77">
        <v>0</v>
      </c>
      <c r="J356" s="75">
        <v>120000</v>
      </c>
      <c r="K356" s="76">
        <v>0</v>
      </c>
      <c r="L356" s="77">
        <v>0</v>
      </c>
      <c r="M356" s="75">
        <v>140000</v>
      </c>
      <c r="N356" s="76">
        <v>0</v>
      </c>
      <c r="O356" s="77">
        <v>0</v>
      </c>
      <c r="P356" s="169">
        <v>11326.14</v>
      </c>
      <c r="Q356" s="52">
        <f t="shared" si="55"/>
        <v>191326.14</v>
      </c>
      <c r="R356" s="71">
        <v>50000</v>
      </c>
      <c r="S356" s="71">
        <v>130000</v>
      </c>
      <c r="T356" s="61">
        <f t="shared" si="56"/>
        <v>180000</v>
      </c>
      <c r="U356" s="71">
        <v>50000</v>
      </c>
      <c r="V356" s="71">
        <v>100000</v>
      </c>
      <c r="W356" s="61">
        <f t="shared" si="57"/>
        <v>150000</v>
      </c>
      <c r="X356" s="79">
        <v>0</v>
      </c>
      <c r="Y356" s="71">
        <v>0</v>
      </c>
      <c r="Z356" s="61">
        <f t="shared" si="58"/>
        <v>0</v>
      </c>
      <c r="AA356" s="72"/>
    </row>
    <row r="357" spans="1:27" hidden="1" x14ac:dyDescent="0.2">
      <c r="A357" s="46" t="s">
        <v>727</v>
      </c>
      <c r="B357" s="51" t="s">
        <v>830</v>
      </c>
      <c r="C357" s="51" t="s">
        <v>2316</v>
      </c>
      <c r="D357" s="116" t="s">
        <v>893</v>
      </c>
      <c r="E357" s="70" t="s">
        <v>894</v>
      </c>
      <c r="F357" s="69" t="s">
        <v>245</v>
      </c>
      <c r="G357" s="75">
        <v>205825.2</v>
      </c>
      <c r="H357" s="76">
        <v>184458.7</v>
      </c>
      <c r="I357" s="77">
        <v>0</v>
      </c>
      <c r="J357" s="75">
        <v>100000</v>
      </c>
      <c r="K357" s="76">
        <v>0</v>
      </c>
      <c r="L357" s="77">
        <v>0</v>
      </c>
      <c r="M357" s="75">
        <v>100000</v>
      </c>
      <c r="N357" s="76">
        <v>0</v>
      </c>
      <c r="O357" s="77">
        <v>0</v>
      </c>
      <c r="P357" s="169">
        <v>39641.17</v>
      </c>
      <c r="Q357" s="52">
        <f t="shared" si="55"/>
        <v>139641.16999999998</v>
      </c>
      <c r="R357" s="71">
        <v>50000</v>
      </c>
      <c r="S357" s="71">
        <v>50000</v>
      </c>
      <c r="T357" s="61">
        <f t="shared" si="56"/>
        <v>100000</v>
      </c>
      <c r="U357" s="71">
        <v>50000</v>
      </c>
      <c r="V357" s="71">
        <v>30000</v>
      </c>
      <c r="W357" s="61">
        <f t="shared" si="57"/>
        <v>80000</v>
      </c>
      <c r="X357" s="79">
        <v>0</v>
      </c>
      <c r="Y357" s="71">
        <v>0</v>
      </c>
      <c r="Z357" s="61">
        <f t="shared" si="58"/>
        <v>0</v>
      </c>
      <c r="AA357" s="72"/>
    </row>
    <row r="358" spans="1:27" hidden="1" x14ac:dyDescent="0.2">
      <c r="A358" s="46" t="s">
        <v>727</v>
      </c>
      <c r="B358" s="51" t="s">
        <v>830</v>
      </c>
      <c r="C358" s="51" t="s">
        <v>2316</v>
      </c>
      <c r="D358" s="116" t="s">
        <v>1614</v>
      </c>
      <c r="E358" s="70" t="s">
        <v>1615</v>
      </c>
      <c r="F358" s="69" t="s">
        <v>245</v>
      </c>
      <c r="G358" s="75">
        <v>192657.63</v>
      </c>
      <c r="H358" s="76">
        <v>154807.63</v>
      </c>
      <c r="I358" s="77">
        <v>37667.730000000003</v>
      </c>
      <c r="J358" s="75">
        <v>0</v>
      </c>
      <c r="K358" s="76">
        <v>0</v>
      </c>
      <c r="L358" s="77">
        <v>0</v>
      </c>
      <c r="M358" s="75">
        <v>0</v>
      </c>
      <c r="N358" s="76">
        <v>0</v>
      </c>
      <c r="O358" s="77">
        <v>0</v>
      </c>
      <c r="P358" s="169">
        <v>30306.85</v>
      </c>
      <c r="Q358" s="52">
        <f t="shared" si="55"/>
        <v>30306.85</v>
      </c>
      <c r="R358" s="71">
        <f>J358</f>
        <v>0</v>
      </c>
      <c r="S358" s="71">
        <v>0</v>
      </c>
      <c r="T358" s="61">
        <f t="shared" si="56"/>
        <v>0</v>
      </c>
      <c r="U358" s="71">
        <f>M358</f>
        <v>0</v>
      </c>
      <c r="V358" s="71">
        <v>0</v>
      </c>
      <c r="W358" s="61">
        <f t="shared" si="57"/>
        <v>0</v>
      </c>
      <c r="X358" s="80">
        <f>M358</f>
        <v>0</v>
      </c>
      <c r="Y358" s="71">
        <v>0</v>
      </c>
      <c r="Z358" s="61">
        <f t="shared" si="58"/>
        <v>0</v>
      </c>
      <c r="AA358" s="72"/>
    </row>
    <row r="359" spans="1:27" hidden="1" x14ac:dyDescent="0.2">
      <c r="A359" s="46" t="s">
        <v>727</v>
      </c>
      <c r="B359" s="51" t="s">
        <v>830</v>
      </c>
      <c r="C359" s="51" t="s">
        <v>2316</v>
      </c>
      <c r="D359" s="116" t="s">
        <v>1616</v>
      </c>
      <c r="E359" s="70" t="s">
        <v>1617</v>
      </c>
      <c r="F359" s="69" t="s">
        <v>245</v>
      </c>
      <c r="G359" s="75">
        <v>107089.97</v>
      </c>
      <c r="H359" s="76">
        <v>100738.09</v>
      </c>
      <c r="I359" s="77">
        <v>0</v>
      </c>
      <c r="J359" s="75">
        <v>100000</v>
      </c>
      <c r="K359" s="76">
        <v>0</v>
      </c>
      <c r="L359" s="77">
        <v>0</v>
      </c>
      <c r="M359" s="75">
        <v>100000</v>
      </c>
      <c r="N359" s="76">
        <v>0</v>
      </c>
      <c r="O359" s="77">
        <v>0</v>
      </c>
      <c r="P359" s="169">
        <v>0</v>
      </c>
      <c r="Q359" s="52">
        <f t="shared" si="55"/>
        <v>0</v>
      </c>
      <c r="R359" s="71">
        <v>0</v>
      </c>
      <c r="S359" s="71">
        <v>0</v>
      </c>
      <c r="T359" s="61">
        <f t="shared" si="56"/>
        <v>0</v>
      </c>
      <c r="U359" s="71">
        <v>0</v>
      </c>
      <c r="V359" s="71">
        <v>0</v>
      </c>
      <c r="W359" s="61">
        <f t="shared" si="57"/>
        <v>0</v>
      </c>
      <c r="X359" s="79">
        <v>0</v>
      </c>
      <c r="Y359" s="71">
        <v>0</v>
      </c>
      <c r="Z359" s="61">
        <f t="shared" si="58"/>
        <v>0</v>
      </c>
      <c r="AA359" s="72"/>
    </row>
    <row r="360" spans="1:27" hidden="1" x14ac:dyDescent="0.2">
      <c r="A360" s="46" t="s">
        <v>727</v>
      </c>
      <c r="B360" s="51" t="s">
        <v>830</v>
      </c>
      <c r="C360" s="51" t="s">
        <v>2316</v>
      </c>
      <c r="D360" s="116" t="s">
        <v>1713</v>
      </c>
      <c r="E360" s="70" t="s">
        <v>1714</v>
      </c>
      <c r="F360" s="69" t="s">
        <v>245</v>
      </c>
      <c r="G360" s="75">
        <v>2000</v>
      </c>
      <c r="H360" s="76">
        <v>719.8</v>
      </c>
      <c r="I360" s="77">
        <v>0</v>
      </c>
      <c r="J360" s="75">
        <v>15000</v>
      </c>
      <c r="K360" s="76">
        <v>585.6</v>
      </c>
      <c r="L360" s="77">
        <v>0</v>
      </c>
      <c r="M360" s="75">
        <v>15000</v>
      </c>
      <c r="N360" s="76">
        <v>0</v>
      </c>
      <c r="O360" s="77">
        <v>0</v>
      </c>
      <c r="P360" s="169">
        <v>0</v>
      </c>
      <c r="Q360" s="52">
        <f t="shared" si="55"/>
        <v>15000</v>
      </c>
      <c r="R360" s="71">
        <f>J360</f>
        <v>15000</v>
      </c>
      <c r="S360" s="71">
        <v>0</v>
      </c>
      <c r="T360" s="61">
        <f t="shared" si="56"/>
        <v>15000</v>
      </c>
      <c r="U360" s="71">
        <f>M360</f>
        <v>15000</v>
      </c>
      <c r="V360" s="71">
        <v>0</v>
      </c>
      <c r="W360" s="61">
        <f t="shared" si="57"/>
        <v>15000</v>
      </c>
      <c r="X360" s="79">
        <v>0</v>
      </c>
      <c r="Y360" s="71">
        <v>0</v>
      </c>
      <c r="Z360" s="61">
        <f t="shared" si="58"/>
        <v>0</v>
      </c>
      <c r="AA360" s="72"/>
    </row>
    <row r="361" spans="1:27" hidden="1" x14ac:dyDescent="0.2">
      <c r="A361" s="46" t="s">
        <v>727</v>
      </c>
      <c r="B361" s="51" t="s">
        <v>830</v>
      </c>
      <c r="C361" s="51" t="s">
        <v>2292</v>
      </c>
      <c r="D361" s="51" t="s">
        <v>1775</v>
      </c>
      <c r="E361" s="49" t="s">
        <v>1776</v>
      </c>
      <c r="F361" s="51" t="s">
        <v>245</v>
      </c>
      <c r="G361" s="56">
        <v>5000</v>
      </c>
      <c r="H361" s="52">
        <v>3625.91</v>
      </c>
      <c r="I361" s="53">
        <v>0</v>
      </c>
      <c r="J361" s="56">
        <v>30000</v>
      </c>
      <c r="K361" s="52">
        <v>833.83</v>
      </c>
      <c r="L361" s="53">
        <v>0</v>
      </c>
      <c r="M361" s="56">
        <v>30000</v>
      </c>
      <c r="N361" s="52">
        <v>0</v>
      </c>
      <c r="O361" s="53">
        <v>0</v>
      </c>
      <c r="P361" s="169">
        <v>0</v>
      </c>
      <c r="Q361" s="52">
        <f t="shared" si="55"/>
        <v>30000</v>
      </c>
      <c r="R361" s="60">
        <f>J361</f>
        <v>30000</v>
      </c>
      <c r="S361" s="60">
        <v>0</v>
      </c>
      <c r="T361" s="61">
        <f t="shared" si="56"/>
        <v>30000</v>
      </c>
      <c r="U361" s="60">
        <f>M361</f>
        <v>30000</v>
      </c>
      <c r="V361" s="60">
        <v>0</v>
      </c>
      <c r="W361" s="61">
        <f t="shared" si="57"/>
        <v>30000</v>
      </c>
      <c r="X361" s="81">
        <v>0</v>
      </c>
      <c r="Y361" s="60">
        <v>0</v>
      </c>
      <c r="Z361" s="61">
        <f t="shared" si="58"/>
        <v>0</v>
      </c>
      <c r="AA361" s="64"/>
    </row>
    <row r="362" spans="1:27" hidden="1" x14ac:dyDescent="0.2">
      <c r="A362" s="46" t="s">
        <v>727</v>
      </c>
      <c r="B362" s="51" t="s">
        <v>830</v>
      </c>
      <c r="C362" s="51" t="s">
        <v>2292</v>
      </c>
      <c r="D362" s="51" t="s">
        <v>1569</v>
      </c>
      <c r="E362" s="49" t="s">
        <v>1570</v>
      </c>
      <c r="F362" s="51" t="s">
        <v>245</v>
      </c>
      <c r="G362" s="56">
        <v>29990.51</v>
      </c>
      <c r="H362" s="52">
        <v>24699</v>
      </c>
      <c r="I362" s="53">
        <v>0</v>
      </c>
      <c r="J362" s="56">
        <v>60000</v>
      </c>
      <c r="K362" s="52">
        <v>0</v>
      </c>
      <c r="L362" s="53">
        <v>0</v>
      </c>
      <c r="M362" s="56">
        <v>60000</v>
      </c>
      <c r="N362" s="52">
        <v>0</v>
      </c>
      <c r="O362" s="53">
        <v>0</v>
      </c>
      <c r="P362" s="169">
        <v>0</v>
      </c>
      <c r="Q362" s="52">
        <f t="shared" si="55"/>
        <v>50000</v>
      </c>
      <c r="R362" s="60">
        <v>50000</v>
      </c>
      <c r="S362" s="60">
        <v>0</v>
      </c>
      <c r="T362" s="61">
        <f t="shared" si="56"/>
        <v>50000</v>
      </c>
      <c r="U362" s="60">
        <v>50000</v>
      </c>
      <c r="V362" s="60">
        <v>0</v>
      </c>
      <c r="W362" s="61">
        <f t="shared" si="57"/>
        <v>50000</v>
      </c>
      <c r="X362" s="81">
        <v>0</v>
      </c>
      <c r="Y362" s="60">
        <v>0</v>
      </c>
      <c r="Z362" s="61">
        <f t="shared" si="58"/>
        <v>0</v>
      </c>
      <c r="AA362" s="64"/>
    </row>
    <row r="363" spans="1:27" s="179" customFormat="1" hidden="1" x14ac:dyDescent="0.2">
      <c r="A363" s="170" t="s">
        <v>727</v>
      </c>
      <c r="B363" s="171" t="s">
        <v>830</v>
      </c>
      <c r="C363" s="171" t="s">
        <v>2292</v>
      </c>
      <c r="D363" s="171" t="s">
        <v>1571</v>
      </c>
      <c r="E363" s="172" t="s">
        <v>1572</v>
      </c>
      <c r="F363" s="171" t="s">
        <v>245</v>
      </c>
      <c r="G363" s="173">
        <v>65470</v>
      </c>
      <c r="H363" s="174">
        <v>49660</v>
      </c>
      <c r="I363" s="175">
        <v>0</v>
      </c>
      <c r="J363" s="173">
        <v>40000</v>
      </c>
      <c r="K363" s="174">
        <v>0</v>
      </c>
      <c r="L363" s="175">
        <v>0</v>
      </c>
      <c r="M363" s="173">
        <v>40000</v>
      </c>
      <c r="N363" s="174">
        <v>0</v>
      </c>
      <c r="O363" s="175">
        <v>0</v>
      </c>
      <c r="P363" s="176">
        <v>0</v>
      </c>
      <c r="Q363" s="52">
        <f t="shared" si="55"/>
        <v>20000</v>
      </c>
      <c r="R363" s="81">
        <f t="shared" ref="R363:R379" si="60">J363</f>
        <v>40000</v>
      </c>
      <c r="S363" s="81">
        <v>-20000</v>
      </c>
      <c r="T363" s="177">
        <f t="shared" si="56"/>
        <v>20000</v>
      </c>
      <c r="U363" s="81">
        <f t="shared" ref="U363:U379" si="61">M363</f>
        <v>40000</v>
      </c>
      <c r="V363" s="81">
        <v>0</v>
      </c>
      <c r="W363" s="177">
        <f t="shared" si="57"/>
        <v>40000</v>
      </c>
      <c r="X363" s="81">
        <v>0</v>
      </c>
      <c r="Y363" s="81">
        <v>0</v>
      </c>
      <c r="Z363" s="177">
        <f t="shared" si="58"/>
        <v>0</v>
      </c>
      <c r="AA363" s="178"/>
    </row>
    <row r="364" spans="1:27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hidden="1" x14ac:dyDescent="0.2">
      <c r="A376" s="46" t="s">
        <v>727</v>
      </c>
      <c r="B376" s="51" t="s">
        <v>938</v>
      </c>
      <c r="C376" s="51" t="s">
        <v>2292</v>
      </c>
      <c r="D376" s="51" t="s">
        <v>1731</v>
      </c>
      <c r="E376" s="49" t="s">
        <v>1732</v>
      </c>
      <c r="F376" s="51" t="s">
        <v>245</v>
      </c>
      <c r="G376" s="56">
        <v>0</v>
      </c>
      <c r="H376" s="52">
        <v>0</v>
      </c>
      <c r="I376" s="53">
        <v>0</v>
      </c>
      <c r="J376" s="56">
        <v>0</v>
      </c>
      <c r="K376" s="52">
        <v>0</v>
      </c>
      <c r="L376" s="53">
        <v>0</v>
      </c>
      <c r="M376" s="56">
        <v>0</v>
      </c>
      <c r="N376" s="52">
        <v>0</v>
      </c>
      <c r="O376" s="53">
        <v>0</v>
      </c>
      <c r="P376" s="169">
        <v>0</v>
      </c>
      <c r="Q376" s="52">
        <f t="shared" si="55"/>
        <v>0</v>
      </c>
      <c r="R376" s="60">
        <f t="shared" si="60"/>
        <v>0</v>
      </c>
      <c r="S376" s="60">
        <v>0</v>
      </c>
      <c r="T376" s="61">
        <f t="shared" si="56"/>
        <v>0</v>
      </c>
      <c r="U376" s="60">
        <f t="shared" si="61"/>
        <v>0</v>
      </c>
      <c r="V376" s="60">
        <v>0</v>
      </c>
      <c r="W376" s="61">
        <f t="shared" si="57"/>
        <v>0</v>
      </c>
      <c r="X376" s="60">
        <f t="shared" si="62"/>
        <v>0</v>
      </c>
      <c r="Y376" s="60">
        <v>0</v>
      </c>
      <c r="Z376" s="61">
        <f t="shared" si="58"/>
        <v>0</v>
      </c>
      <c r="AA376" s="64"/>
    </row>
    <row r="377" spans="1:27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hidden="1" x14ac:dyDescent="0.2">
      <c r="A378" s="46" t="s">
        <v>727</v>
      </c>
      <c r="B378" s="51" t="s">
        <v>938</v>
      </c>
      <c r="C378" s="51" t="s">
        <v>2292</v>
      </c>
      <c r="D378" s="51" t="s">
        <v>1989</v>
      </c>
      <c r="E378" s="49" t="s">
        <v>1990</v>
      </c>
      <c r="F378" s="51" t="s">
        <v>245</v>
      </c>
      <c r="G378" s="56">
        <v>2000</v>
      </c>
      <c r="H378" s="52">
        <v>0</v>
      </c>
      <c r="I378" s="53">
        <v>0</v>
      </c>
      <c r="J378" s="56">
        <v>2000</v>
      </c>
      <c r="K378" s="52">
        <v>0</v>
      </c>
      <c r="L378" s="53">
        <v>0</v>
      </c>
      <c r="M378" s="56">
        <v>2000</v>
      </c>
      <c r="N378" s="52">
        <v>0</v>
      </c>
      <c r="O378" s="53">
        <v>0</v>
      </c>
      <c r="P378" s="169">
        <v>0</v>
      </c>
      <c r="Q378" s="52">
        <f t="shared" si="55"/>
        <v>2000</v>
      </c>
      <c r="R378" s="60">
        <f t="shared" si="60"/>
        <v>2000</v>
      </c>
      <c r="S378" s="60">
        <v>0</v>
      </c>
      <c r="T378" s="61">
        <f t="shared" si="56"/>
        <v>2000</v>
      </c>
      <c r="U378" s="60">
        <f t="shared" si="61"/>
        <v>2000</v>
      </c>
      <c r="V378" s="60">
        <v>0</v>
      </c>
      <c r="W378" s="61">
        <f t="shared" si="57"/>
        <v>2000</v>
      </c>
      <c r="X378" s="81">
        <v>0</v>
      </c>
      <c r="Y378" s="60">
        <v>0</v>
      </c>
      <c r="Z378" s="61">
        <f t="shared" si="58"/>
        <v>0</v>
      </c>
      <c r="AA378" s="64"/>
    </row>
    <row r="379" spans="1:27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hidden="1" x14ac:dyDescent="0.2">
      <c r="A380" s="46" t="s">
        <v>986</v>
      </c>
      <c r="B380" s="51" t="s">
        <v>987</v>
      </c>
      <c r="C380" s="51" t="s">
        <v>2160</v>
      </c>
      <c r="D380" s="117" t="s">
        <v>1807</v>
      </c>
      <c r="E380" s="70" t="s">
        <v>1808</v>
      </c>
      <c r="F380" s="51" t="s">
        <v>245</v>
      </c>
      <c r="G380" s="56">
        <v>865224.08</v>
      </c>
      <c r="H380" s="52">
        <v>742414.36</v>
      </c>
      <c r="I380" s="53">
        <v>122678.65</v>
      </c>
      <c r="J380" s="56">
        <v>550000</v>
      </c>
      <c r="K380" s="52">
        <v>366666.66</v>
      </c>
      <c r="L380" s="53">
        <v>183333.33</v>
      </c>
      <c r="M380" s="56">
        <v>550000</v>
      </c>
      <c r="N380" s="52">
        <v>14969.27</v>
      </c>
      <c r="O380" s="53">
        <v>535030.72</v>
      </c>
      <c r="P380" s="169">
        <v>92720.27</v>
      </c>
      <c r="Q380" s="52">
        <f t="shared" si="55"/>
        <v>942720.27</v>
      </c>
      <c r="R380" s="71">
        <v>650000</v>
      </c>
      <c r="S380" s="71">
        <v>200000</v>
      </c>
      <c r="T380" s="61">
        <f t="shared" si="56"/>
        <v>850000</v>
      </c>
      <c r="U380" s="71">
        <v>650000</v>
      </c>
      <c r="V380" s="71">
        <v>100000</v>
      </c>
      <c r="W380" s="61">
        <f t="shared" si="57"/>
        <v>750000</v>
      </c>
      <c r="X380" s="79">
        <v>0</v>
      </c>
      <c r="Y380" s="71">
        <v>0</v>
      </c>
      <c r="Z380" s="61">
        <f t="shared" si="58"/>
        <v>0</v>
      </c>
      <c r="AA380" s="72"/>
    </row>
    <row r="381" spans="1:27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s="179" customFormat="1" hidden="1" x14ac:dyDescent="0.2">
      <c r="A389" s="170" t="s">
        <v>986</v>
      </c>
      <c r="B389" s="171" t="s">
        <v>987</v>
      </c>
      <c r="C389" s="171" t="s">
        <v>2160</v>
      </c>
      <c r="D389" s="180" t="s">
        <v>1912</v>
      </c>
      <c r="E389" s="181" t="s">
        <v>1913</v>
      </c>
      <c r="F389" s="171" t="s">
        <v>245</v>
      </c>
      <c r="G389" s="173">
        <v>100000</v>
      </c>
      <c r="H389" s="174">
        <v>70228.7</v>
      </c>
      <c r="I389" s="175">
        <v>0</v>
      </c>
      <c r="J389" s="173">
        <v>150000</v>
      </c>
      <c r="K389" s="174">
        <v>0</v>
      </c>
      <c r="L389" s="175">
        <v>0</v>
      </c>
      <c r="M389" s="173">
        <v>150000</v>
      </c>
      <c r="N389" s="174">
        <v>0</v>
      </c>
      <c r="O389" s="175">
        <v>0</v>
      </c>
      <c r="P389" s="176">
        <v>0</v>
      </c>
      <c r="Q389" s="52">
        <f t="shared" si="55"/>
        <v>275000</v>
      </c>
      <c r="R389" s="79">
        <v>200000</v>
      </c>
      <c r="S389" s="79">
        <v>75000</v>
      </c>
      <c r="T389" s="177">
        <f t="shared" si="56"/>
        <v>275000</v>
      </c>
      <c r="U389" s="79">
        <v>200000</v>
      </c>
      <c r="V389" s="79">
        <v>0</v>
      </c>
      <c r="W389" s="177">
        <f t="shared" si="57"/>
        <v>200000</v>
      </c>
      <c r="X389" s="79">
        <v>0</v>
      </c>
      <c r="Y389" s="79">
        <v>0</v>
      </c>
      <c r="Z389" s="177">
        <f t="shared" si="58"/>
        <v>0</v>
      </c>
      <c r="AA389" s="182"/>
    </row>
    <row r="390" spans="1:27" s="179" customFormat="1" hidden="1" x14ac:dyDescent="0.2">
      <c r="A390" s="170" t="s">
        <v>986</v>
      </c>
      <c r="B390" s="171" t="s">
        <v>987</v>
      </c>
      <c r="C390" s="171" t="s">
        <v>2160</v>
      </c>
      <c r="D390" s="180" t="s">
        <v>2028</v>
      </c>
      <c r="E390" s="181" t="s">
        <v>2029</v>
      </c>
      <c r="F390" s="183" t="s">
        <v>245</v>
      </c>
      <c r="G390" s="184">
        <v>100000</v>
      </c>
      <c r="H390" s="185">
        <v>100000</v>
      </c>
      <c r="I390" s="186">
        <v>0</v>
      </c>
      <c r="J390" s="184">
        <v>150000</v>
      </c>
      <c r="K390" s="185">
        <v>64320</v>
      </c>
      <c r="L390" s="186">
        <v>0</v>
      </c>
      <c r="M390" s="184">
        <v>150000</v>
      </c>
      <c r="N390" s="185">
        <v>0</v>
      </c>
      <c r="O390" s="186">
        <v>0</v>
      </c>
      <c r="P390" s="176">
        <v>0</v>
      </c>
      <c r="Q390" s="52">
        <f t="shared" ref="Q390:Q453" si="65">P390+T390</f>
        <v>75000</v>
      </c>
      <c r="R390" s="79">
        <f>J390</f>
        <v>150000</v>
      </c>
      <c r="S390" s="79">
        <v>-75000</v>
      </c>
      <c r="T390" s="177">
        <f t="shared" si="56"/>
        <v>75000</v>
      </c>
      <c r="U390" s="79">
        <v>150000</v>
      </c>
      <c r="V390" s="79">
        <v>0</v>
      </c>
      <c r="W390" s="177">
        <f t="shared" si="57"/>
        <v>150000</v>
      </c>
      <c r="X390" s="79">
        <v>0</v>
      </c>
      <c r="Y390" s="79">
        <v>0</v>
      </c>
      <c r="Z390" s="177">
        <f t="shared" si="58"/>
        <v>0</v>
      </c>
      <c r="AA390" s="182"/>
    </row>
    <row r="391" spans="1:27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3">
        <f>SUBTOTAL(9,U23_ass)</f>
        <v>3437031.8400000003</v>
      </c>
      <c r="H756" s="3">
        <f>SUBTOTAL(9,U23_imp)</f>
        <v>2068471.0099999998</v>
      </c>
      <c r="I756" s="3">
        <f>SUBTOTAL(9,U23_pren)</f>
        <v>194736.86</v>
      </c>
      <c r="J756" s="3">
        <f>SUBTOTAL(9,U24_ass)</f>
        <v>3077571.0700000003</v>
      </c>
      <c r="K756" s="3">
        <f>SUBTOTAL(9,U24_imp)</f>
        <v>499519.93000000005</v>
      </c>
      <c r="L756" s="3">
        <f>SUBTOTAL(9,U24_pren)</f>
        <v>2591.59</v>
      </c>
      <c r="M756" s="3">
        <f>SUBTOTAL(9,U25_ass)</f>
        <v>2557765.0500000003</v>
      </c>
      <c r="N756" s="3">
        <f>SUBTOTAL(9,U25_imp)</f>
        <v>88232.02</v>
      </c>
      <c r="O756" s="3">
        <f>SUBTOTAL(9,U25_pren)</f>
        <v>0</v>
      </c>
      <c r="P756" s="3">
        <f>SUBTOTAL(9,U23_res)</f>
        <v>1633791.7300000002</v>
      </c>
      <c r="Q756" s="3">
        <f>SUBTOTAL(9,U23_cassa)</f>
        <v>5079527.8299999991</v>
      </c>
      <c r="R756" s="3">
        <f>SUBTOTAL(9,U24_prev)</f>
        <v>3423282.2600000002</v>
      </c>
      <c r="S756" s="3">
        <f>SUBTOTAL(9,U24_var)</f>
        <v>22453.84</v>
      </c>
      <c r="T756" s="3">
        <f>SUBTOTAL(9,U24_def)</f>
        <v>3445736.1</v>
      </c>
      <c r="U756" s="3">
        <f>SUBTOTAL(9,U25_prev)</f>
        <v>3209182.9800000004</v>
      </c>
      <c r="V756" s="3">
        <f>SUBTOTAL(9,U25_var)</f>
        <v>8817.02</v>
      </c>
      <c r="W756" s="3">
        <f>SUBTOTAL(9,U25_def)</f>
        <v>3218000</v>
      </c>
      <c r="X756" s="3">
        <f>SUBTOTAL(9,U26_prev)</f>
        <v>2282295.2999999998</v>
      </c>
      <c r="Y756" s="3">
        <f>SUBTOTAL(9,U26_var)</f>
        <v>101079.19</v>
      </c>
      <c r="Z756" s="3">
        <f>SUBTOTAL(9,U26_def)</f>
        <v>2383374.4899999998</v>
      </c>
    </row>
    <row r="757" spans="1:27" ht="15" x14ac:dyDescent="0.25">
      <c r="R757" s="151"/>
    </row>
    <row r="758" spans="1:27" x14ac:dyDescent="0.2">
      <c r="G758" s="115"/>
      <c r="X758" s="78"/>
      <c r="Z758" s="115"/>
    </row>
    <row r="759" spans="1:27" ht="15" x14ac:dyDescent="0.25">
      <c r="G759" s="115"/>
      <c r="R759" s="151"/>
      <c r="S759" s="115"/>
      <c r="X759" s="78"/>
      <c r="Z759" s="115"/>
    </row>
    <row r="760" spans="1:27" x14ac:dyDescent="0.2">
      <c r="G760" s="115"/>
      <c r="Z760" s="115"/>
    </row>
    <row r="761" spans="1:27" x14ac:dyDescent="0.2">
      <c r="S761" s="115"/>
      <c r="Z761" s="115"/>
    </row>
    <row r="762" spans="1:27" x14ac:dyDescent="0.2">
      <c r="R762" s="78"/>
      <c r="S762" s="115"/>
      <c r="W762" s="78"/>
      <c r="Z762" s="115"/>
    </row>
    <row r="763" spans="1:27" x14ac:dyDescent="0.2">
      <c r="S763" s="115"/>
      <c r="Z763" s="115"/>
    </row>
    <row r="765" spans="1:27" x14ac:dyDescent="0.2">
      <c r="S765" s="115"/>
    </row>
    <row r="766" spans="1:27" x14ac:dyDescent="0.2">
      <c r="S766" s="115"/>
    </row>
  </sheetData>
  <sheetProtection sort="0" autoFilter="0"/>
  <autoFilter ref="A2:AA755">
    <filterColumn colId="5">
      <filters>
        <filter val="Direttore del Servizio per l'Edilizia Regionale, Flussi Informativi e Contrattualistica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zoomScaleNormal="100" workbookViewId="0">
      <pane ySplit="2" topLeftCell="A3" activePane="bottomLeft" state="frozen"/>
      <selection activeCell="C2" sqref="C1:C1048576"/>
      <selection pane="bottomLeft" activeCell="T71" sqref="T71"/>
    </sheetView>
  </sheetViews>
  <sheetFormatPr defaultColWidth="9.140625" defaultRowHeight="12.75" x14ac:dyDescent="0.2"/>
  <cols>
    <col min="1" max="1" width="35.85546875" style="2" hidden="1" customWidth="1"/>
    <col min="2" max="2" width="66.140625" style="2" hidden="1" customWidth="1"/>
    <col min="3" max="3" width="13.42578125" style="2" hidden="1" customWidth="1"/>
    <col min="4" max="4" width="19.140625" style="2" bestFit="1" customWidth="1"/>
    <col min="5" max="5" width="51.140625" style="2" customWidth="1"/>
    <col min="6" max="6" width="41.42578125" style="2" customWidth="1"/>
    <col min="7" max="7" width="17.7109375" style="2" hidden="1" customWidth="1"/>
    <col min="8" max="8" width="16.7109375" style="2" hidden="1" customWidth="1"/>
    <col min="9" max="9" width="15.7109375" style="2" hidden="1" customWidth="1"/>
    <col min="10" max="10" width="16.7109375" style="2" hidden="1" customWidth="1"/>
    <col min="11" max="11" width="16.42578125" style="2" hidden="1" customWidth="1"/>
    <col min="12" max="12" width="15.7109375" style="2" hidden="1" customWidth="1"/>
    <col min="13" max="13" width="16.7109375" style="2" hidden="1" customWidth="1"/>
    <col min="14" max="14" width="16.42578125" style="2" hidden="1" customWidth="1"/>
    <col min="15" max="15" width="15.7109375" style="2" hidden="1" customWidth="1"/>
    <col min="16" max="16" width="15.5703125" style="2" hidden="1" customWidth="1"/>
    <col min="17" max="18" width="16.7109375" style="2" hidden="1" customWidth="1"/>
    <col min="19" max="19" width="16" style="2" hidden="1" customWidth="1"/>
    <col min="20" max="20" width="16.7109375" style="2" bestFit="1" customWidth="1"/>
    <col min="21" max="22" width="16.7109375" style="2" hidden="1" customWidth="1"/>
    <col min="23" max="23" width="16.7109375" style="2" bestFit="1" customWidth="1"/>
    <col min="24" max="25" width="16.7109375" style="2" hidden="1" customWidth="1"/>
    <col min="26" max="26" width="16.7109375" style="2" bestFit="1" customWidth="1"/>
    <col min="27" max="27" width="150.140625" style="2" hidden="1" customWidth="1"/>
    <col min="28" max="28" width="10.42578125" style="2" bestFit="1" customWidth="1"/>
    <col min="29" max="16384" width="9.140625" style="2"/>
  </cols>
  <sheetData>
    <row r="1" spans="1:27" ht="18.75" x14ac:dyDescent="0.3">
      <c r="A1" s="47"/>
      <c r="B1" s="49"/>
      <c r="C1" s="49"/>
      <c r="D1" s="49"/>
      <c r="E1" s="49"/>
      <c r="F1" s="49"/>
      <c r="G1" s="259">
        <v>2023</v>
      </c>
      <c r="H1" s="260"/>
      <c r="I1" s="261"/>
      <c r="J1" s="259">
        <v>2024</v>
      </c>
      <c r="K1" s="260"/>
      <c r="L1" s="261"/>
      <c r="M1" s="259">
        <v>2025</v>
      </c>
      <c r="N1" s="260"/>
      <c r="O1" s="261"/>
      <c r="P1" s="167"/>
      <c r="Q1" s="167"/>
      <c r="R1" s="262">
        <v>2024</v>
      </c>
      <c r="S1" s="263"/>
      <c r="T1" s="264"/>
      <c r="U1" s="262">
        <v>2025</v>
      </c>
      <c r="V1" s="263"/>
      <c r="W1" s="264"/>
      <c r="X1" s="262">
        <v>2026</v>
      </c>
      <c r="Y1" s="263"/>
      <c r="Z1" s="264"/>
      <c r="AA1" s="200"/>
    </row>
    <row r="2" spans="1:27" ht="15.75" x14ac:dyDescent="0.25">
      <c r="A2" s="48" t="s">
        <v>2095</v>
      </c>
      <c r="B2" s="50" t="s">
        <v>2096</v>
      </c>
      <c r="C2" s="50" t="s">
        <v>2097</v>
      </c>
      <c r="D2" s="199" t="s">
        <v>2088</v>
      </c>
      <c r="E2" s="199" t="s">
        <v>2089</v>
      </c>
      <c r="F2" s="199" t="s">
        <v>2090</v>
      </c>
      <c r="G2" s="55" t="s">
        <v>2091</v>
      </c>
      <c r="H2" s="1" t="s">
        <v>2092</v>
      </c>
      <c r="I2" s="48" t="s">
        <v>2093</v>
      </c>
      <c r="J2" s="55" t="s">
        <v>2091</v>
      </c>
      <c r="K2" s="1" t="s">
        <v>2092</v>
      </c>
      <c r="L2" s="48" t="s">
        <v>2093</v>
      </c>
      <c r="M2" s="55" t="s">
        <v>2091</v>
      </c>
      <c r="N2" s="1" t="s">
        <v>2092</v>
      </c>
      <c r="O2" s="48" t="s">
        <v>2093</v>
      </c>
      <c r="P2" s="168" t="s">
        <v>2313</v>
      </c>
      <c r="Q2" s="168" t="s">
        <v>2320</v>
      </c>
      <c r="R2" s="201" t="s">
        <v>2109</v>
      </c>
      <c r="S2" s="202" t="s">
        <v>2110</v>
      </c>
      <c r="T2" s="203" t="s">
        <v>2111</v>
      </c>
      <c r="U2" s="204" t="s">
        <v>2109</v>
      </c>
      <c r="V2" s="202" t="s">
        <v>2110</v>
      </c>
      <c r="W2" s="203" t="s">
        <v>2111</v>
      </c>
      <c r="X2" s="204" t="s">
        <v>2109</v>
      </c>
      <c r="Y2" s="202" t="s">
        <v>2110</v>
      </c>
      <c r="Z2" s="203" t="s">
        <v>2111</v>
      </c>
      <c r="AA2" s="205" t="s">
        <v>2094</v>
      </c>
    </row>
    <row r="3" spans="1:27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160000</v>
      </c>
      <c r="R71" s="60">
        <v>60000</v>
      </c>
      <c r="S71" s="60">
        <v>0</v>
      </c>
      <c r="T71" s="61">
        <f>+R71+S71+100000</f>
        <v>160000</v>
      </c>
      <c r="U71" s="60">
        <v>60000</v>
      </c>
      <c r="V71" s="60">
        <v>0</v>
      </c>
      <c r="W71" s="61">
        <f t="shared" si="12"/>
        <v>60000</v>
      </c>
      <c r="X71" s="81">
        <v>0</v>
      </c>
      <c r="Y71" s="60">
        <v>0</v>
      </c>
      <c r="Z71" s="61">
        <f t="shared" si="13"/>
        <v>0</v>
      </c>
      <c r="AA71" s="64"/>
    </row>
    <row r="72" spans="1:27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ht="12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46" t="s">
        <v>727</v>
      </c>
      <c r="B81" s="51" t="s">
        <v>728</v>
      </c>
      <c r="C81" s="51"/>
      <c r="D81" s="51" t="s">
        <v>729</v>
      </c>
      <c r="E81" s="49" t="s">
        <v>730</v>
      </c>
      <c r="F81" s="5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6">
        <v>208000</v>
      </c>
      <c r="S81" s="60">
        <v>0</v>
      </c>
      <c r="T81" s="61">
        <f t="shared" si="11"/>
        <v>208000</v>
      </c>
      <c r="U81" s="86">
        <v>208000</v>
      </c>
      <c r="V81" s="60">
        <v>0</v>
      </c>
      <c r="W81" s="61">
        <f t="shared" si="12"/>
        <v>208000</v>
      </c>
      <c r="X81" s="86">
        <v>208000</v>
      </c>
      <c r="Y81" s="60">
        <v>0</v>
      </c>
      <c r="Z81" s="61">
        <f t="shared" si="13"/>
        <v>208000</v>
      </c>
      <c r="AA81" s="64" t="s">
        <v>2114</v>
      </c>
    </row>
    <row r="82" spans="1:27" hidden="1" x14ac:dyDescent="0.2">
      <c r="A82" s="46" t="s">
        <v>727</v>
      </c>
      <c r="B82" s="51" t="s">
        <v>728</v>
      </c>
      <c r="C82" s="51"/>
      <c r="D82" s="51" t="s">
        <v>725</v>
      </c>
      <c r="E82" s="49" t="s">
        <v>726</v>
      </c>
      <c r="F82" s="5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60">
        <f t="shared" ref="R82:R89" si="16">J82</f>
        <v>50800</v>
      </c>
      <c r="S82" s="60">
        <v>0</v>
      </c>
      <c r="T82" s="61">
        <f t="shared" si="11"/>
        <v>50800</v>
      </c>
      <c r="U82" s="60">
        <f t="shared" ref="U82:U89" si="17">M82</f>
        <v>50800</v>
      </c>
      <c r="V82" s="60">
        <v>0</v>
      </c>
      <c r="W82" s="61">
        <f t="shared" si="12"/>
        <v>50800</v>
      </c>
      <c r="X82" s="60">
        <f>M82</f>
        <v>50800</v>
      </c>
      <c r="Y82" s="60">
        <v>0</v>
      </c>
      <c r="Z82" s="61">
        <f t="shared" si="13"/>
        <v>50800</v>
      </c>
      <c r="AA82" s="64"/>
    </row>
    <row r="83" spans="1:27" hidden="1" x14ac:dyDescent="0.2">
      <c r="A83" s="46" t="s">
        <v>727</v>
      </c>
      <c r="B83" s="51" t="s">
        <v>728</v>
      </c>
      <c r="C83" s="51"/>
      <c r="D83" s="51" t="s">
        <v>1658</v>
      </c>
      <c r="E83" s="49" t="s">
        <v>1659</v>
      </c>
      <c r="F83" s="5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60">
        <f t="shared" si="16"/>
        <v>2000</v>
      </c>
      <c r="S83" s="60">
        <v>0</v>
      </c>
      <c r="T83" s="61">
        <f t="shared" si="11"/>
        <v>2000</v>
      </c>
      <c r="U83" s="60">
        <f t="shared" si="17"/>
        <v>2000</v>
      </c>
      <c r="V83" s="60">
        <v>0</v>
      </c>
      <c r="W83" s="61">
        <f t="shared" si="12"/>
        <v>2000</v>
      </c>
      <c r="X83" s="60">
        <v>0</v>
      </c>
      <c r="Y83" s="60">
        <v>0</v>
      </c>
      <c r="Z83" s="61">
        <f t="shared" si="13"/>
        <v>0</v>
      </c>
      <c r="AA83" s="64"/>
    </row>
    <row r="84" spans="1:27" hidden="1" x14ac:dyDescent="0.2">
      <c r="A84" s="46" t="s">
        <v>727</v>
      </c>
      <c r="B84" s="51" t="s">
        <v>728</v>
      </c>
      <c r="C84" s="51"/>
      <c r="D84" s="51" t="s">
        <v>1660</v>
      </c>
      <c r="E84" s="49" t="s">
        <v>1661</v>
      </c>
      <c r="F84" s="5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60">
        <f t="shared" si="16"/>
        <v>0</v>
      </c>
      <c r="S84" s="60">
        <v>0</v>
      </c>
      <c r="T84" s="61">
        <f t="shared" si="11"/>
        <v>0</v>
      </c>
      <c r="U84" s="60">
        <f t="shared" si="17"/>
        <v>0</v>
      </c>
      <c r="V84" s="60">
        <v>0</v>
      </c>
      <c r="W84" s="61">
        <f t="shared" si="12"/>
        <v>0</v>
      </c>
      <c r="X84" s="60">
        <f>M84</f>
        <v>0</v>
      </c>
      <c r="Y84" s="60">
        <v>0</v>
      </c>
      <c r="Z84" s="61">
        <f t="shared" si="13"/>
        <v>0</v>
      </c>
      <c r="AA84" s="64"/>
    </row>
    <row r="85" spans="1:27" hidden="1" x14ac:dyDescent="0.2">
      <c r="A85" s="46" t="s">
        <v>727</v>
      </c>
      <c r="B85" s="51" t="s">
        <v>766</v>
      </c>
      <c r="C85" s="51"/>
      <c r="D85" s="51" t="s">
        <v>2036</v>
      </c>
      <c r="E85" s="49" t="s">
        <v>804</v>
      </c>
      <c r="F85" s="5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60">
        <f t="shared" si="16"/>
        <v>5000</v>
      </c>
      <c r="S85" s="60">
        <v>0</v>
      </c>
      <c r="T85" s="61">
        <f t="shared" si="11"/>
        <v>5000</v>
      </c>
      <c r="U85" s="60">
        <f t="shared" si="17"/>
        <v>5000</v>
      </c>
      <c r="V85" s="60">
        <v>0</v>
      </c>
      <c r="W85" s="61">
        <f t="shared" si="12"/>
        <v>5000</v>
      </c>
      <c r="X85" s="81">
        <v>0</v>
      </c>
      <c r="Y85" s="60">
        <v>0</v>
      </c>
      <c r="Z85" s="61">
        <f t="shared" si="13"/>
        <v>0</v>
      </c>
      <c r="AA85" s="64"/>
    </row>
    <row r="86" spans="1:27" hidden="1" x14ac:dyDescent="0.2">
      <c r="A86" s="46" t="s">
        <v>727</v>
      </c>
      <c r="B86" s="51" t="s">
        <v>766</v>
      </c>
      <c r="C86" s="51"/>
      <c r="D86" s="51" t="s">
        <v>2037</v>
      </c>
      <c r="E86" s="49" t="s">
        <v>2038</v>
      </c>
      <c r="F86" s="5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60">
        <f t="shared" si="16"/>
        <v>5000</v>
      </c>
      <c r="S86" s="60">
        <v>0</v>
      </c>
      <c r="T86" s="61">
        <f t="shared" si="11"/>
        <v>5000</v>
      </c>
      <c r="U86" s="60">
        <f t="shared" si="17"/>
        <v>5000</v>
      </c>
      <c r="V86" s="60">
        <v>0</v>
      </c>
      <c r="W86" s="61">
        <f t="shared" si="12"/>
        <v>5000</v>
      </c>
      <c r="X86" s="81">
        <v>0</v>
      </c>
      <c r="Y86" s="60">
        <v>0</v>
      </c>
      <c r="Z86" s="61">
        <f t="shared" si="13"/>
        <v>0</v>
      </c>
      <c r="AA86" s="64"/>
    </row>
    <row r="87" spans="1:27" hidden="1" x14ac:dyDescent="0.2">
      <c r="A87" s="46" t="s">
        <v>727</v>
      </c>
      <c r="B87" s="51" t="s">
        <v>766</v>
      </c>
      <c r="C87" s="51"/>
      <c r="D87" s="51" t="s">
        <v>2039</v>
      </c>
      <c r="E87" s="49" t="s">
        <v>2040</v>
      </c>
      <c r="F87" s="5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60">
        <f t="shared" si="16"/>
        <v>5000</v>
      </c>
      <c r="S87" s="60">
        <v>0</v>
      </c>
      <c r="T87" s="61">
        <f t="shared" si="11"/>
        <v>5000</v>
      </c>
      <c r="U87" s="60">
        <f t="shared" si="17"/>
        <v>5000</v>
      </c>
      <c r="V87" s="60">
        <v>0</v>
      </c>
      <c r="W87" s="61">
        <f t="shared" si="12"/>
        <v>5000</v>
      </c>
      <c r="X87" s="81">
        <v>0</v>
      </c>
      <c r="Y87" s="60">
        <v>0</v>
      </c>
      <c r="Z87" s="61">
        <f t="shared" si="13"/>
        <v>0</v>
      </c>
      <c r="AA87" s="64"/>
    </row>
    <row r="88" spans="1:27" hidden="1" x14ac:dyDescent="0.2">
      <c r="A88" s="46" t="s">
        <v>727</v>
      </c>
      <c r="B88" s="51" t="s">
        <v>766</v>
      </c>
      <c r="C88" s="51"/>
      <c r="D88" s="51" t="s">
        <v>2041</v>
      </c>
      <c r="E88" s="49" t="s">
        <v>2042</v>
      </c>
      <c r="F88" s="5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60">
        <f t="shared" si="16"/>
        <v>5000</v>
      </c>
      <c r="S88" s="60">
        <v>0</v>
      </c>
      <c r="T88" s="61">
        <f t="shared" si="11"/>
        <v>5000</v>
      </c>
      <c r="U88" s="60">
        <f t="shared" si="17"/>
        <v>5000</v>
      </c>
      <c r="V88" s="60">
        <v>0</v>
      </c>
      <c r="W88" s="61">
        <f t="shared" si="12"/>
        <v>5000</v>
      </c>
      <c r="X88" s="81">
        <v>0</v>
      </c>
      <c r="Y88" s="60">
        <v>0</v>
      </c>
      <c r="Z88" s="61">
        <f t="shared" si="13"/>
        <v>0</v>
      </c>
      <c r="AA88" s="64"/>
    </row>
    <row r="89" spans="1:27" hidden="1" x14ac:dyDescent="0.2">
      <c r="A89" s="46" t="s">
        <v>727</v>
      </c>
      <c r="B89" s="51" t="s">
        <v>766</v>
      </c>
      <c r="C89" s="51"/>
      <c r="D89" s="51" t="s">
        <v>813</v>
      </c>
      <c r="E89" s="49" t="s">
        <v>814</v>
      </c>
      <c r="F89" s="5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60">
        <f t="shared" si="16"/>
        <v>0</v>
      </c>
      <c r="S89" s="60">
        <v>0</v>
      </c>
      <c r="T89" s="61">
        <f t="shared" si="11"/>
        <v>0</v>
      </c>
      <c r="U89" s="60">
        <f t="shared" si="17"/>
        <v>0</v>
      </c>
      <c r="V89" s="60">
        <v>0</v>
      </c>
      <c r="W89" s="61">
        <f t="shared" si="12"/>
        <v>0</v>
      </c>
      <c r="X89" s="60">
        <f>M89</f>
        <v>0</v>
      </c>
      <c r="Y89" s="60">
        <v>0</v>
      </c>
      <c r="Z89" s="61">
        <f t="shared" si="13"/>
        <v>0</v>
      </c>
      <c r="AA89" s="64"/>
    </row>
    <row r="90" spans="1:27" hidden="1" x14ac:dyDescent="0.2">
      <c r="A90" s="46" t="s">
        <v>727</v>
      </c>
      <c r="B90" s="51" t="s">
        <v>766</v>
      </c>
      <c r="C90" s="51"/>
      <c r="D90" s="51" t="s">
        <v>1749</v>
      </c>
      <c r="E90" s="49" t="s">
        <v>1750</v>
      </c>
      <c r="F90" s="5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6">
        <v>80000</v>
      </c>
      <c r="S90" s="86">
        <v>5000</v>
      </c>
      <c r="T90" s="61">
        <f t="shared" si="11"/>
        <v>85000</v>
      </c>
      <c r="U90" s="86">
        <v>80000</v>
      </c>
      <c r="V90" s="86">
        <v>5000</v>
      </c>
      <c r="W90" s="61">
        <f t="shared" si="12"/>
        <v>85000</v>
      </c>
      <c r="X90" s="86">
        <v>80000</v>
      </c>
      <c r="Y90" s="60">
        <v>0</v>
      </c>
      <c r="Z90" s="61">
        <f t="shared" si="13"/>
        <v>80000</v>
      </c>
      <c r="AA90" s="64"/>
    </row>
    <row r="91" spans="1:27" hidden="1" x14ac:dyDescent="0.2">
      <c r="A91" s="46" t="s">
        <v>727</v>
      </c>
      <c r="B91" s="51" t="s">
        <v>981</v>
      </c>
      <c r="C91" s="51"/>
      <c r="D91" s="51" t="s">
        <v>1747</v>
      </c>
      <c r="E91" s="49" t="s">
        <v>1748</v>
      </c>
      <c r="F91" s="5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60">
        <f>J91</f>
        <v>0</v>
      </c>
      <c r="S91" s="60">
        <v>0</v>
      </c>
      <c r="T91" s="61">
        <f t="shared" si="11"/>
        <v>0</v>
      </c>
      <c r="U91" s="60">
        <f>M91</f>
        <v>0</v>
      </c>
      <c r="V91" s="60">
        <v>0</v>
      </c>
      <c r="W91" s="61">
        <f t="shared" si="12"/>
        <v>0</v>
      </c>
      <c r="X91" s="60">
        <f>M91</f>
        <v>0</v>
      </c>
      <c r="Y91" s="60">
        <v>0</v>
      </c>
      <c r="Z91" s="61">
        <f t="shared" si="13"/>
        <v>0</v>
      </c>
      <c r="AA91" s="64"/>
    </row>
    <row r="92" spans="1:27" hidden="1" x14ac:dyDescent="0.2">
      <c r="A92" s="46" t="s">
        <v>727</v>
      </c>
      <c r="B92" s="51" t="s">
        <v>733</v>
      </c>
      <c r="C92" s="51"/>
      <c r="D92" s="51" t="s">
        <v>1662</v>
      </c>
      <c r="E92" s="49" t="s">
        <v>1663</v>
      </c>
      <c r="F92" s="5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60">
        <f>J92</f>
        <v>0</v>
      </c>
      <c r="S92" s="60">
        <v>0</v>
      </c>
      <c r="T92" s="61">
        <f t="shared" si="11"/>
        <v>0</v>
      </c>
      <c r="U92" s="60">
        <f>M92</f>
        <v>0</v>
      </c>
      <c r="V92" s="60">
        <v>0</v>
      </c>
      <c r="W92" s="61">
        <f t="shared" si="12"/>
        <v>0</v>
      </c>
      <c r="X92" s="60">
        <f>M92</f>
        <v>0</v>
      </c>
      <c r="Y92" s="60">
        <v>0</v>
      </c>
      <c r="Z92" s="61">
        <f t="shared" si="13"/>
        <v>0</v>
      </c>
      <c r="AA92" s="64"/>
    </row>
    <row r="93" spans="1:27" hidden="1" x14ac:dyDescent="0.2">
      <c r="A93" s="46" t="s">
        <v>727</v>
      </c>
      <c r="B93" s="51" t="s">
        <v>766</v>
      </c>
      <c r="C93" s="51"/>
      <c r="D93" s="51" t="s">
        <v>783</v>
      </c>
      <c r="E93" s="49" t="s">
        <v>784</v>
      </c>
      <c r="F93" s="5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60">
        <v>90000</v>
      </c>
      <c r="S93" s="60">
        <v>0</v>
      </c>
      <c r="T93" s="61">
        <f t="shared" si="11"/>
        <v>90000</v>
      </c>
      <c r="U93" s="60">
        <v>90000</v>
      </c>
      <c r="V93" s="60">
        <v>0</v>
      </c>
      <c r="W93" s="61">
        <f t="shared" si="12"/>
        <v>90000</v>
      </c>
      <c r="X93" s="60">
        <v>90000</v>
      </c>
      <c r="Y93" s="60">
        <v>0</v>
      </c>
      <c r="Z93" s="61">
        <f t="shared" si="13"/>
        <v>90000</v>
      </c>
      <c r="AA93" s="64"/>
    </row>
    <row r="94" spans="1:27" hidden="1" x14ac:dyDescent="0.2">
      <c r="A94" s="46" t="s">
        <v>727</v>
      </c>
      <c r="B94" s="51" t="s">
        <v>733</v>
      </c>
      <c r="C94" s="51"/>
      <c r="D94" s="51" t="s">
        <v>742</v>
      </c>
      <c r="E94" s="49" t="s">
        <v>743</v>
      </c>
      <c r="F94" s="5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6">
        <f>5780000-400000</f>
        <v>5380000</v>
      </c>
      <c r="S94" s="86">
        <v>0</v>
      </c>
      <c r="T94" s="61">
        <f t="shared" si="11"/>
        <v>5380000</v>
      </c>
      <c r="U94" s="86">
        <f>5780000-400000</f>
        <v>5380000</v>
      </c>
      <c r="V94" s="86">
        <v>0</v>
      </c>
      <c r="W94" s="61">
        <f t="shared" si="12"/>
        <v>5380000</v>
      </c>
      <c r="X94" s="86">
        <f>5780000-400000</f>
        <v>5380000</v>
      </c>
      <c r="Y94" s="60">
        <v>0</v>
      </c>
      <c r="Z94" s="61">
        <f t="shared" si="13"/>
        <v>5380000</v>
      </c>
      <c r="AA94" s="64" t="s">
        <v>2135</v>
      </c>
    </row>
    <row r="95" spans="1:27" hidden="1" x14ac:dyDescent="0.2">
      <c r="A95" s="46" t="s">
        <v>727</v>
      </c>
      <c r="B95" s="51" t="s">
        <v>733</v>
      </c>
      <c r="C95" s="51"/>
      <c r="D95" s="51" t="s">
        <v>731</v>
      </c>
      <c r="E95" s="49" t="s">
        <v>732</v>
      </c>
      <c r="F95" s="5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60">
        <f>J95</f>
        <v>12000</v>
      </c>
      <c r="S95" s="60">
        <v>0</v>
      </c>
      <c r="T95" s="61">
        <f t="shared" si="11"/>
        <v>12000</v>
      </c>
      <c r="U95" s="60">
        <f>M95</f>
        <v>12000</v>
      </c>
      <c r="V95" s="60">
        <v>0</v>
      </c>
      <c r="W95" s="61">
        <f t="shared" si="12"/>
        <v>12000</v>
      </c>
      <c r="X95" s="81">
        <v>0</v>
      </c>
      <c r="Y95" s="60">
        <v>0</v>
      </c>
      <c r="Z95" s="61">
        <f t="shared" si="13"/>
        <v>0</v>
      </c>
      <c r="AA95" s="64"/>
    </row>
    <row r="96" spans="1:27" hidden="1" x14ac:dyDescent="0.2">
      <c r="A96" s="46" t="s">
        <v>727</v>
      </c>
      <c r="B96" s="51" t="s">
        <v>733</v>
      </c>
      <c r="C96" s="51"/>
      <c r="D96" s="51" t="s">
        <v>734</v>
      </c>
      <c r="E96" s="49" t="s">
        <v>735</v>
      </c>
      <c r="F96" s="5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60">
        <f>J96</f>
        <v>5000</v>
      </c>
      <c r="S96" s="60">
        <v>0</v>
      </c>
      <c r="T96" s="61">
        <f t="shared" si="11"/>
        <v>5000</v>
      </c>
      <c r="U96" s="60">
        <f>M96</f>
        <v>5000</v>
      </c>
      <c r="V96" s="60">
        <v>0</v>
      </c>
      <c r="W96" s="61">
        <f t="shared" si="12"/>
        <v>5000</v>
      </c>
      <c r="X96" s="60">
        <f>M96-1897.26</f>
        <v>3102.74</v>
      </c>
      <c r="Y96" s="60">
        <v>0</v>
      </c>
      <c r="Z96" s="61">
        <f t="shared" si="13"/>
        <v>3102.74</v>
      </c>
      <c r="AA96" s="64"/>
    </row>
    <row r="97" spans="1:27" hidden="1" x14ac:dyDescent="0.2">
      <c r="A97" s="46" t="s">
        <v>727</v>
      </c>
      <c r="B97" s="51" t="s">
        <v>733</v>
      </c>
      <c r="C97" s="51"/>
      <c r="D97" s="51" t="s">
        <v>752</v>
      </c>
      <c r="E97" s="49" t="s">
        <v>753</v>
      </c>
      <c r="F97" s="5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6">
        <v>1815000</v>
      </c>
      <c r="S97" s="86">
        <v>0</v>
      </c>
      <c r="T97" s="61">
        <f t="shared" si="11"/>
        <v>1815000</v>
      </c>
      <c r="U97" s="86">
        <v>1815000</v>
      </c>
      <c r="V97" s="86">
        <v>0</v>
      </c>
      <c r="W97" s="61">
        <f t="shared" si="12"/>
        <v>1815000</v>
      </c>
      <c r="X97" s="86">
        <v>1815000</v>
      </c>
      <c r="Y97" s="60">
        <v>0</v>
      </c>
      <c r="Z97" s="61">
        <f t="shared" si="13"/>
        <v>1815000</v>
      </c>
      <c r="AA97" s="64" t="s">
        <v>2126</v>
      </c>
    </row>
    <row r="98" spans="1:27" hidden="1" x14ac:dyDescent="0.2">
      <c r="A98" s="46" t="s">
        <v>727</v>
      </c>
      <c r="B98" s="51" t="s">
        <v>733</v>
      </c>
      <c r="C98" s="51"/>
      <c r="D98" s="51" t="s">
        <v>750</v>
      </c>
      <c r="E98" s="49" t="s">
        <v>751</v>
      </c>
      <c r="F98" s="5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60">
        <v>15000</v>
      </c>
      <c r="S98" s="60">
        <v>0</v>
      </c>
      <c r="T98" s="61">
        <f t="shared" si="11"/>
        <v>15000</v>
      </c>
      <c r="U98" s="60">
        <v>15000</v>
      </c>
      <c r="V98" s="60">
        <v>0</v>
      </c>
      <c r="W98" s="61">
        <f t="shared" si="12"/>
        <v>15000</v>
      </c>
      <c r="X98" s="60">
        <v>15000</v>
      </c>
      <c r="Y98" s="60">
        <v>0</v>
      </c>
      <c r="Z98" s="61">
        <f t="shared" si="13"/>
        <v>15000</v>
      </c>
      <c r="AA98" s="64"/>
    </row>
    <row r="99" spans="1:27" hidden="1" x14ac:dyDescent="0.2">
      <c r="A99" s="46" t="s">
        <v>727</v>
      </c>
      <c r="B99" s="51" t="s">
        <v>733</v>
      </c>
      <c r="C99" s="51"/>
      <c r="D99" s="51" t="s">
        <v>760</v>
      </c>
      <c r="E99" s="49" t="s">
        <v>761</v>
      </c>
      <c r="F99" s="5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6">
        <v>250000</v>
      </c>
      <c r="S99" s="86">
        <v>0</v>
      </c>
      <c r="T99" s="61">
        <f t="shared" si="11"/>
        <v>250000</v>
      </c>
      <c r="U99" s="86">
        <v>250000</v>
      </c>
      <c r="V99" s="86">
        <v>0</v>
      </c>
      <c r="W99" s="61">
        <f t="shared" si="12"/>
        <v>250000</v>
      </c>
      <c r="X99" s="86">
        <v>250000</v>
      </c>
      <c r="Y99" s="60">
        <v>0</v>
      </c>
      <c r="Z99" s="61">
        <f t="shared" si="13"/>
        <v>250000</v>
      </c>
      <c r="AA99" s="64" t="s">
        <v>2128</v>
      </c>
    </row>
    <row r="100" spans="1:27" hidden="1" x14ac:dyDescent="0.2">
      <c r="A100" s="46"/>
      <c r="B100" s="51" t="s">
        <v>733</v>
      </c>
      <c r="C100" s="51"/>
      <c r="D100" s="51" t="s">
        <v>2295</v>
      </c>
      <c r="E100" s="49" t="s">
        <v>2115</v>
      </c>
      <c r="F100" s="5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6">
        <v>50000</v>
      </c>
      <c r="S100" s="86">
        <v>0</v>
      </c>
      <c r="T100" s="61">
        <f t="shared" si="11"/>
        <v>50000</v>
      </c>
      <c r="U100" s="86">
        <v>50000</v>
      </c>
      <c r="V100" s="86">
        <v>0</v>
      </c>
      <c r="W100" s="61">
        <f t="shared" si="12"/>
        <v>50000</v>
      </c>
      <c r="X100" s="86">
        <v>50000</v>
      </c>
      <c r="Y100" s="60">
        <v>0</v>
      </c>
      <c r="Z100" s="61">
        <f t="shared" si="13"/>
        <v>50000</v>
      </c>
      <c r="AA100" s="64" t="s">
        <v>2116</v>
      </c>
    </row>
    <row r="101" spans="1:27" hidden="1" x14ac:dyDescent="0.2">
      <c r="A101" s="46" t="s">
        <v>727</v>
      </c>
      <c r="B101" s="51" t="s">
        <v>733</v>
      </c>
      <c r="C101" s="51"/>
      <c r="D101" s="51" t="s">
        <v>754</v>
      </c>
      <c r="E101" s="49" t="s">
        <v>755</v>
      </c>
      <c r="F101" s="5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6">
        <v>240000</v>
      </c>
      <c r="S101" s="86">
        <v>0</v>
      </c>
      <c r="T101" s="61">
        <f t="shared" si="11"/>
        <v>240000</v>
      </c>
      <c r="U101" s="86">
        <v>240000</v>
      </c>
      <c r="V101" s="86">
        <v>0</v>
      </c>
      <c r="W101" s="61">
        <f t="shared" si="12"/>
        <v>240000</v>
      </c>
      <c r="X101" s="86">
        <v>240000</v>
      </c>
      <c r="Y101" s="86">
        <v>0</v>
      </c>
      <c r="Z101" s="61">
        <f t="shared" si="13"/>
        <v>240000</v>
      </c>
      <c r="AA101" s="64" t="s">
        <v>2129</v>
      </c>
    </row>
    <row r="102" spans="1:27" hidden="1" x14ac:dyDescent="0.2">
      <c r="A102" s="46"/>
      <c r="B102" s="51" t="s">
        <v>733</v>
      </c>
      <c r="C102" s="51"/>
      <c r="D102" s="51" t="s">
        <v>2296</v>
      </c>
      <c r="E102" s="49" t="s">
        <v>2117</v>
      </c>
      <c r="F102" s="5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6">
        <v>85000</v>
      </c>
      <c r="S102" s="86">
        <v>0</v>
      </c>
      <c r="T102" s="61">
        <f t="shared" si="11"/>
        <v>85000</v>
      </c>
      <c r="U102" s="86">
        <v>85000</v>
      </c>
      <c r="V102" s="86">
        <v>0</v>
      </c>
      <c r="W102" s="61">
        <f t="shared" si="12"/>
        <v>85000</v>
      </c>
      <c r="X102" s="86">
        <v>85000</v>
      </c>
      <c r="Y102" s="86">
        <v>0</v>
      </c>
      <c r="Z102" s="61">
        <f t="shared" si="13"/>
        <v>85000</v>
      </c>
      <c r="AA102" s="64" t="s">
        <v>2118</v>
      </c>
    </row>
    <row r="103" spans="1:27" hidden="1" x14ac:dyDescent="0.2">
      <c r="A103" s="46" t="s">
        <v>727</v>
      </c>
      <c r="B103" s="51" t="s">
        <v>733</v>
      </c>
      <c r="C103" s="51"/>
      <c r="D103" s="51" t="s">
        <v>736</v>
      </c>
      <c r="E103" s="49" t="s">
        <v>737</v>
      </c>
      <c r="F103" s="5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6">
        <v>120000</v>
      </c>
      <c r="S103" s="86">
        <v>0</v>
      </c>
      <c r="T103" s="61">
        <f t="shared" si="11"/>
        <v>120000</v>
      </c>
      <c r="U103" s="86">
        <v>120000</v>
      </c>
      <c r="V103" s="86">
        <v>0</v>
      </c>
      <c r="W103" s="61">
        <f t="shared" si="12"/>
        <v>120000</v>
      </c>
      <c r="X103" s="86">
        <v>120000</v>
      </c>
      <c r="Y103" s="60">
        <v>0</v>
      </c>
      <c r="Z103" s="61">
        <f t="shared" si="13"/>
        <v>120000</v>
      </c>
      <c r="AA103" s="64" t="s">
        <v>2130</v>
      </c>
    </row>
    <row r="104" spans="1:27" hidden="1" x14ac:dyDescent="0.2">
      <c r="A104" s="46" t="s">
        <v>727</v>
      </c>
      <c r="B104" s="51" t="s">
        <v>733</v>
      </c>
      <c r="C104" s="51"/>
      <c r="D104" s="51" t="s">
        <v>738</v>
      </c>
      <c r="E104" s="49" t="s">
        <v>739</v>
      </c>
      <c r="F104" s="5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6">
        <v>415000</v>
      </c>
      <c r="S104" s="86">
        <v>0</v>
      </c>
      <c r="T104" s="61">
        <f t="shared" si="11"/>
        <v>415000</v>
      </c>
      <c r="U104" s="86">
        <v>415000</v>
      </c>
      <c r="V104" s="86">
        <v>0</v>
      </c>
      <c r="W104" s="61">
        <f t="shared" si="12"/>
        <v>415000</v>
      </c>
      <c r="X104" s="86">
        <v>415000</v>
      </c>
      <c r="Y104" s="60">
        <v>0</v>
      </c>
      <c r="Z104" s="61">
        <f t="shared" si="13"/>
        <v>415000</v>
      </c>
      <c r="AA104" s="87" t="s">
        <v>2131</v>
      </c>
    </row>
    <row r="105" spans="1:27" hidden="1" x14ac:dyDescent="0.2">
      <c r="A105" s="46" t="s">
        <v>727</v>
      </c>
      <c r="B105" s="51" t="s">
        <v>733</v>
      </c>
      <c r="C105" s="51"/>
      <c r="D105" s="51" t="s">
        <v>762</v>
      </c>
      <c r="E105" s="49" t="s">
        <v>763</v>
      </c>
      <c r="F105" s="5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60">
        <v>96381.18</v>
      </c>
      <c r="S105" s="60">
        <v>0</v>
      </c>
      <c r="T105" s="61">
        <f t="shared" si="11"/>
        <v>96381.18</v>
      </c>
      <c r="U105" s="60">
        <f>M105</f>
        <v>0</v>
      </c>
      <c r="V105" s="60">
        <v>0</v>
      </c>
      <c r="W105" s="61">
        <f t="shared" si="12"/>
        <v>0</v>
      </c>
      <c r="X105" s="60">
        <f>M105</f>
        <v>0</v>
      </c>
      <c r="Y105" s="60">
        <v>0</v>
      </c>
      <c r="Z105" s="61">
        <f t="shared" si="13"/>
        <v>0</v>
      </c>
      <c r="AA105" s="88" t="s">
        <v>2119</v>
      </c>
    </row>
    <row r="106" spans="1:27" hidden="1" x14ac:dyDescent="0.2">
      <c r="A106" s="46" t="s">
        <v>727</v>
      </c>
      <c r="B106" s="51" t="s">
        <v>733</v>
      </c>
      <c r="C106" s="51"/>
      <c r="D106" s="51" t="s">
        <v>748</v>
      </c>
      <c r="E106" s="49" t="s">
        <v>749</v>
      </c>
      <c r="F106" s="5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6">
        <v>390000</v>
      </c>
      <c r="S106" s="86">
        <v>0</v>
      </c>
      <c r="T106" s="61">
        <f t="shared" si="11"/>
        <v>390000</v>
      </c>
      <c r="U106" s="86">
        <v>390000</v>
      </c>
      <c r="V106" s="86">
        <v>0</v>
      </c>
      <c r="W106" s="61">
        <f t="shared" si="12"/>
        <v>390000</v>
      </c>
      <c r="X106" s="86">
        <v>390000</v>
      </c>
      <c r="Y106" s="60">
        <v>0</v>
      </c>
      <c r="Z106" s="61">
        <f t="shared" si="13"/>
        <v>390000</v>
      </c>
      <c r="AA106" s="64" t="s">
        <v>2133</v>
      </c>
    </row>
    <row r="107" spans="1:27" hidden="1" x14ac:dyDescent="0.2">
      <c r="A107" s="46" t="s">
        <v>727</v>
      </c>
      <c r="B107" s="51" t="s">
        <v>733</v>
      </c>
      <c r="C107" s="51"/>
      <c r="D107" s="51" t="s">
        <v>746</v>
      </c>
      <c r="E107" s="49" t="s">
        <v>747</v>
      </c>
      <c r="F107" s="5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6">
        <v>209223.85</v>
      </c>
      <c r="S107" s="86">
        <v>0</v>
      </c>
      <c r="T107" s="61">
        <f t="shared" si="11"/>
        <v>209223.85</v>
      </c>
      <c r="U107" s="86">
        <v>209223.85</v>
      </c>
      <c r="V107" s="86">
        <v>0</v>
      </c>
      <c r="W107" s="61">
        <f t="shared" si="12"/>
        <v>209223.85</v>
      </c>
      <c r="X107" s="86">
        <v>209223.85</v>
      </c>
      <c r="Y107" s="60">
        <v>0</v>
      </c>
      <c r="Z107" s="61">
        <f t="shared" si="13"/>
        <v>209223.85</v>
      </c>
      <c r="AA107" s="64" t="s">
        <v>2122</v>
      </c>
    </row>
    <row r="108" spans="1:27" hidden="1" x14ac:dyDescent="0.2">
      <c r="A108" s="46" t="s">
        <v>727</v>
      </c>
      <c r="B108" s="51" t="s">
        <v>733</v>
      </c>
      <c r="C108" s="51"/>
      <c r="D108" s="51" t="s">
        <v>756</v>
      </c>
      <c r="E108" s="49" t="s">
        <v>757</v>
      </c>
      <c r="F108" s="5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6">
        <v>426045.46</v>
      </c>
      <c r="S108" s="86">
        <v>0</v>
      </c>
      <c r="T108" s="61">
        <f t="shared" si="11"/>
        <v>426045.46</v>
      </c>
      <c r="U108" s="86">
        <v>426045.46</v>
      </c>
      <c r="V108" s="86">
        <v>0</v>
      </c>
      <c r="W108" s="61">
        <f t="shared" si="12"/>
        <v>426045.46</v>
      </c>
      <c r="X108" s="86">
        <v>426045.46</v>
      </c>
      <c r="Y108" s="60">
        <v>0</v>
      </c>
      <c r="Z108" s="61">
        <f t="shared" si="13"/>
        <v>426045.46</v>
      </c>
      <c r="AA108" s="64" t="s">
        <v>2123</v>
      </c>
    </row>
    <row r="109" spans="1:27" hidden="1" x14ac:dyDescent="0.2">
      <c r="A109" s="46"/>
      <c r="B109" s="51"/>
      <c r="C109" s="51"/>
      <c r="D109" s="51" t="s">
        <v>2120</v>
      </c>
      <c r="E109" s="49" t="s">
        <v>2121</v>
      </c>
      <c r="F109" s="5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6">
        <v>20000</v>
      </c>
      <c r="S109" s="86">
        <v>0</v>
      </c>
      <c r="T109" s="61">
        <f t="shared" si="11"/>
        <v>20000</v>
      </c>
      <c r="U109" s="86">
        <v>20000</v>
      </c>
      <c r="V109" s="86">
        <v>0</v>
      </c>
      <c r="W109" s="61">
        <f t="shared" si="12"/>
        <v>20000</v>
      </c>
      <c r="X109" s="86">
        <v>20000</v>
      </c>
      <c r="Y109" s="60">
        <v>0</v>
      </c>
      <c r="Z109" s="61">
        <f t="shared" si="13"/>
        <v>20000</v>
      </c>
      <c r="AA109" s="64"/>
    </row>
    <row r="110" spans="1:27" hidden="1" x14ac:dyDescent="0.2">
      <c r="A110" s="46" t="s">
        <v>727</v>
      </c>
      <c r="B110" s="51" t="s">
        <v>733</v>
      </c>
      <c r="C110" s="51"/>
      <c r="D110" s="51" t="s">
        <v>1541</v>
      </c>
      <c r="E110" s="49" t="s">
        <v>1542</v>
      </c>
      <c r="F110" s="5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60">
        <f>J110</f>
        <v>5000</v>
      </c>
      <c r="S110" s="60">
        <v>0</v>
      </c>
      <c r="T110" s="61">
        <f t="shared" si="11"/>
        <v>5000</v>
      </c>
      <c r="U110" s="60">
        <f>M110</f>
        <v>5000</v>
      </c>
      <c r="V110" s="60">
        <v>0</v>
      </c>
      <c r="W110" s="61">
        <f t="shared" si="12"/>
        <v>5000</v>
      </c>
      <c r="X110" s="81">
        <v>0</v>
      </c>
      <c r="Y110" s="60">
        <v>0</v>
      </c>
      <c r="Z110" s="61">
        <f t="shared" si="13"/>
        <v>0</v>
      </c>
      <c r="AA110" s="64"/>
    </row>
    <row r="111" spans="1:27" hidden="1" x14ac:dyDescent="0.2">
      <c r="A111" s="46" t="s">
        <v>727</v>
      </c>
      <c r="B111" s="51" t="s">
        <v>733</v>
      </c>
      <c r="C111" s="51"/>
      <c r="D111" s="51" t="s">
        <v>1707</v>
      </c>
      <c r="E111" s="49" t="s">
        <v>1708</v>
      </c>
      <c r="F111" s="5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60">
        <f>J111</f>
        <v>0</v>
      </c>
      <c r="S111" s="60">
        <v>0</v>
      </c>
      <c r="T111" s="61">
        <f t="shared" si="11"/>
        <v>0</v>
      </c>
      <c r="U111" s="60">
        <f>M111</f>
        <v>0</v>
      </c>
      <c r="V111" s="60">
        <v>0</v>
      </c>
      <c r="W111" s="61">
        <f t="shared" si="12"/>
        <v>0</v>
      </c>
      <c r="X111" s="60">
        <f>M111</f>
        <v>0</v>
      </c>
      <c r="Y111" s="60">
        <v>0</v>
      </c>
      <c r="Z111" s="61">
        <f t="shared" si="13"/>
        <v>0</v>
      </c>
      <c r="AA111" s="64"/>
    </row>
    <row r="112" spans="1:27" hidden="1" x14ac:dyDescent="0.2">
      <c r="A112" s="46" t="s">
        <v>727</v>
      </c>
      <c r="B112" s="51" t="s">
        <v>733</v>
      </c>
      <c r="C112" s="51"/>
      <c r="D112" s="51" t="s">
        <v>1767</v>
      </c>
      <c r="E112" s="49" t="s">
        <v>1768</v>
      </c>
      <c r="F112" s="5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60">
        <f>J112</f>
        <v>27900</v>
      </c>
      <c r="S112" s="60">
        <v>0</v>
      </c>
      <c r="T112" s="61">
        <f t="shared" si="11"/>
        <v>27900</v>
      </c>
      <c r="U112" s="60">
        <f>M112</f>
        <v>27900</v>
      </c>
      <c r="V112" s="60">
        <v>0</v>
      </c>
      <c r="W112" s="61">
        <f t="shared" si="12"/>
        <v>27900</v>
      </c>
      <c r="X112" s="60">
        <f>M112</f>
        <v>27900</v>
      </c>
      <c r="Y112" s="60">
        <v>0</v>
      </c>
      <c r="Z112" s="61">
        <f t="shared" si="13"/>
        <v>27900</v>
      </c>
      <c r="AA112" s="64"/>
    </row>
    <row r="113" spans="1:27" hidden="1" x14ac:dyDescent="0.2">
      <c r="A113" s="46" t="s">
        <v>727</v>
      </c>
      <c r="B113" s="51" t="s">
        <v>733</v>
      </c>
      <c r="C113" s="51"/>
      <c r="D113" s="51" t="s">
        <v>1769</v>
      </c>
      <c r="E113" s="49" t="s">
        <v>1770</v>
      </c>
      <c r="F113" s="5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6">
        <v>800000</v>
      </c>
      <c r="S113" s="86">
        <v>0</v>
      </c>
      <c r="T113" s="61">
        <f t="shared" si="11"/>
        <v>800000</v>
      </c>
      <c r="U113" s="86">
        <v>800000</v>
      </c>
      <c r="V113" s="86">
        <v>0</v>
      </c>
      <c r="W113" s="61">
        <f t="shared" si="12"/>
        <v>800000</v>
      </c>
      <c r="X113" s="86">
        <v>800000</v>
      </c>
      <c r="Y113" s="60">
        <v>0</v>
      </c>
      <c r="Z113" s="61">
        <f t="shared" si="13"/>
        <v>800000</v>
      </c>
      <c r="AA113" s="64" t="s">
        <v>2134</v>
      </c>
    </row>
    <row r="114" spans="1:27" ht="15" hidden="1" x14ac:dyDescent="0.25">
      <c r="A114" s="46" t="s">
        <v>727</v>
      </c>
      <c r="B114" s="51" t="s">
        <v>733</v>
      </c>
      <c r="C114" s="51"/>
      <c r="D114" s="51" t="s">
        <v>1771</v>
      </c>
      <c r="E114" s="49" t="s">
        <v>1772</v>
      </c>
      <c r="F114" s="5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150">
        <v>425000</v>
      </c>
      <c r="S114" s="60">
        <v>0</v>
      </c>
      <c r="T114" s="61">
        <f t="shared" si="11"/>
        <v>425000</v>
      </c>
      <c r="U114" s="60">
        <f>M114</f>
        <v>0</v>
      </c>
      <c r="V114" s="60">
        <v>0</v>
      </c>
      <c r="W114" s="61">
        <f t="shared" si="12"/>
        <v>0</v>
      </c>
      <c r="X114" s="60">
        <f>M114</f>
        <v>0</v>
      </c>
      <c r="Y114" s="60">
        <v>0</v>
      </c>
      <c r="Z114" s="61">
        <f t="shared" si="13"/>
        <v>0</v>
      </c>
      <c r="AA114" s="64"/>
    </row>
    <row r="115" spans="1:27" hidden="1" x14ac:dyDescent="0.2">
      <c r="A115" s="46" t="s">
        <v>727</v>
      </c>
      <c r="B115" s="51" t="s">
        <v>733</v>
      </c>
      <c r="C115" s="51"/>
      <c r="D115" s="51" t="s">
        <v>1846</v>
      </c>
      <c r="E115" s="49" t="s">
        <v>1847</v>
      </c>
      <c r="F115" s="5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60">
        <f>J115</f>
        <v>0</v>
      </c>
      <c r="S115" s="60">
        <v>0</v>
      </c>
      <c r="T115" s="61">
        <f t="shared" si="11"/>
        <v>0</v>
      </c>
      <c r="U115" s="60">
        <f>M115</f>
        <v>0</v>
      </c>
      <c r="V115" s="60">
        <v>0</v>
      </c>
      <c r="W115" s="61">
        <f t="shared" si="12"/>
        <v>0</v>
      </c>
      <c r="X115" s="60">
        <f>M115</f>
        <v>0</v>
      </c>
      <c r="Y115" s="60">
        <v>0</v>
      </c>
      <c r="Z115" s="61">
        <f t="shared" si="13"/>
        <v>0</v>
      </c>
      <c r="AA115" s="64"/>
    </row>
    <row r="116" spans="1:27" hidden="1" x14ac:dyDescent="0.2">
      <c r="A116" s="46" t="s">
        <v>727</v>
      </c>
      <c r="B116" s="51" t="s">
        <v>733</v>
      </c>
      <c r="C116" s="51"/>
      <c r="D116" s="51" t="s">
        <v>1848</v>
      </c>
      <c r="E116" s="49" t="s">
        <v>1849</v>
      </c>
      <c r="F116" s="5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60">
        <f>J116</f>
        <v>0</v>
      </c>
      <c r="S116" s="60">
        <v>0</v>
      </c>
      <c r="T116" s="61">
        <f t="shared" si="11"/>
        <v>0</v>
      </c>
      <c r="U116" s="60">
        <f>M116</f>
        <v>0</v>
      </c>
      <c r="V116" s="60">
        <v>0</v>
      </c>
      <c r="W116" s="61">
        <f t="shared" si="12"/>
        <v>0</v>
      </c>
      <c r="X116" s="60">
        <f>M116</f>
        <v>0</v>
      </c>
      <c r="Y116" s="60">
        <v>0</v>
      </c>
      <c r="Z116" s="61">
        <f t="shared" si="13"/>
        <v>0</v>
      </c>
      <c r="AA116" s="64"/>
    </row>
    <row r="117" spans="1:27" hidden="1" x14ac:dyDescent="0.2">
      <c r="A117" s="46" t="s">
        <v>727</v>
      </c>
      <c r="B117" s="51" t="s">
        <v>733</v>
      </c>
      <c r="C117" s="51"/>
      <c r="D117" s="51" t="s">
        <v>1872</v>
      </c>
      <c r="E117" s="49" t="s">
        <v>1873</v>
      </c>
      <c r="F117" s="5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5">
        <f>1370000+300000-115000</f>
        <v>1555000</v>
      </c>
      <c r="S117" s="85">
        <v>53402.55</v>
      </c>
      <c r="T117" s="61">
        <f t="shared" si="11"/>
        <v>1608402.55</v>
      </c>
      <c r="U117" s="85">
        <v>1755787.2399999998</v>
      </c>
      <c r="V117" s="85">
        <v>0</v>
      </c>
      <c r="W117" s="61">
        <f t="shared" si="12"/>
        <v>1755787.2399999998</v>
      </c>
      <c r="X117" s="81">
        <v>0</v>
      </c>
      <c r="Y117" s="60">
        <v>0</v>
      </c>
      <c r="Z117" s="61">
        <f t="shared" si="13"/>
        <v>0</v>
      </c>
      <c r="AA117" s="64" t="s">
        <v>2132</v>
      </c>
    </row>
    <row r="118" spans="1:27" hidden="1" x14ac:dyDescent="0.2">
      <c r="A118" s="46" t="s">
        <v>727</v>
      </c>
      <c r="B118" s="51" t="s">
        <v>733</v>
      </c>
      <c r="C118" s="51"/>
      <c r="D118" s="51" t="s">
        <v>1924</v>
      </c>
      <c r="E118" s="49" t="s">
        <v>1925</v>
      </c>
      <c r="F118" s="5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5">
        <v>575000</v>
      </c>
      <c r="S118" s="85">
        <v>0</v>
      </c>
      <c r="T118" s="61">
        <f t="shared" si="11"/>
        <v>575000</v>
      </c>
      <c r="U118" s="85">
        <v>575000</v>
      </c>
      <c r="V118" s="85">
        <v>0</v>
      </c>
      <c r="W118" s="61">
        <f t="shared" si="12"/>
        <v>575000</v>
      </c>
      <c r="X118" s="85">
        <v>575000</v>
      </c>
      <c r="Y118" s="60">
        <v>0</v>
      </c>
      <c r="Z118" s="61">
        <f t="shared" si="13"/>
        <v>575000</v>
      </c>
      <c r="AA118" s="64" t="s">
        <v>2127</v>
      </c>
    </row>
    <row r="119" spans="1:27" hidden="1" x14ac:dyDescent="0.2">
      <c r="A119" s="46" t="s">
        <v>727</v>
      </c>
      <c r="B119" s="51" t="s">
        <v>733</v>
      </c>
      <c r="C119" s="51"/>
      <c r="D119" s="51" t="s">
        <v>1926</v>
      </c>
      <c r="E119" s="49" t="s">
        <v>1927</v>
      </c>
      <c r="F119" s="5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5">
        <v>200000</v>
      </c>
      <c r="S119" s="60">
        <v>0</v>
      </c>
      <c r="T119" s="61">
        <f t="shared" si="11"/>
        <v>200000</v>
      </c>
      <c r="U119" s="60">
        <v>200000</v>
      </c>
      <c r="V119" s="60">
        <v>0</v>
      </c>
      <c r="W119" s="61">
        <f t="shared" si="12"/>
        <v>200000</v>
      </c>
      <c r="X119" s="60">
        <v>200000</v>
      </c>
      <c r="Y119" s="60">
        <v>0</v>
      </c>
      <c r="Z119" s="61">
        <f t="shared" si="13"/>
        <v>200000</v>
      </c>
      <c r="AA119" s="64"/>
    </row>
    <row r="120" spans="1:27" hidden="1" x14ac:dyDescent="0.2">
      <c r="A120" s="46" t="s">
        <v>986</v>
      </c>
      <c r="B120" s="51" t="s">
        <v>1472</v>
      </c>
      <c r="C120" s="51"/>
      <c r="D120" s="51" t="s">
        <v>1470</v>
      </c>
      <c r="E120" s="49" t="s">
        <v>1471</v>
      </c>
      <c r="F120" s="5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5">
        <v>400000</v>
      </c>
      <c r="S120" s="85">
        <v>0</v>
      </c>
      <c r="T120" s="61">
        <f t="shared" si="11"/>
        <v>400000</v>
      </c>
      <c r="U120" s="85">
        <v>400000</v>
      </c>
      <c r="V120" s="85">
        <v>0</v>
      </c>
      <c r="W120" s="61">
        <f t="shared" si="12"/>
        <v>400000</v>
      </c>
      <c r="X120" s="85">
        <v>400000</v>
      </c>
      <c r="Y120" s="60">
        <v>0</v>
      </c>
      <c r="Z120" s="61">
        <f t="shared" si="13"/>
        <v>400000</v>
      </c>
      <c r="AA120" s="64" t="s">
        <v>2124</v>
      </c>
    </row>
    <row r="121" spans="1:27" hidden="1" x14ac:dyDescent="0.2">
      <c r="A121" s="46" t="s">
        <v>986</v>
      </c>
      <c r="B121" s="51" t="s">
        <v>1472</v>
      </c>
      <c r="C121" s="51"/>
      <c r="D121" s="51" t="s">
        <v>2020</v>
      </c>
      <c r="E121" s="49" t="s">
        <v>2021</v>
      </c>
      <c r="F121" s="5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5">
        <f>200000-50000</f>
        <v>150000</v>
      </c>
      <c r="S121" s="60">
        <v>0</v>
      </c>
      <c r="T121" s="61">
        <f t="shared" si="11"/>
        <v>150000</v>
      </c>
      <c r="U121" s="85">
        <v>0</v>
      </c>
      <c r="V121" s="85">
        <v>0</v>
      </c>
      <c r="W121" s="61">
        <f t="shared" si="12"/>
        <v>0</v>
      </c>
      <c r="X121" s="85">
        <v>0</v>
      </c>
      <c r="Y121" s="60">
        <v>0</v>
      </c>
      <c r="Z121" s="61">
        <f t="shared" si="13"/>
        <v>0</v>
      </c>
      <c r="AA121" s="88" t="s">
        <v>2119</v>
      </c>
    </row>
    <row r="122" spans="1:27" hidden="1" x14ac:dyDescent="0.2">
      <c r="A122" s="46" t="s">
        <v>727</v>
      </c>
      <c r="B122" s="51" t="s">
        <v>951</v>
      </c>
      <c r="C122" s="51"/>
      <c r="D122" s="51" t="s">
        <v>954</v>
      </c>
      <c r="E122" s="49" t="s">
        <v>955</v>
      </c>
      <c r="F122" s="5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60">
        <v>2600000</v>
      </c>
      <c r="S122" s="60">
        <f>2205230+6000</f>
        <v>2211230</v>
      </c>
      <c r="T122" s="61">
        <f t="shared" si="11"/>
        <v>4811230</v>
      </c>
      <c r="U122" s="60">
        <f>2800000+49212.76+18825.71</f>
        <v>2868038.4699999997</v>
      </c>
      <c r="V122" s="60">
        <v>0</v>
      </c>
      <c r="W122" s="61">
        <f t="shared" si="12"/>
        <v>2868038.4699999997</v>
      </c>
      <c r="X122" s="60">
        <f>2800000+121989.4</f>
        <v>2921989.4</v>
      </c>
      <c r="Y122" s="60">
        <v>0</v>
      </c>
      <c r="Z122" s="61">
        <f t="shared" si="13"/>
        <v>2921989.4</v>
      </c>
      <c r="AA122" s="64" t="s">
        <v>2136</v>
      </c>
    </row>
    <row r="123" spans="1:27" hidden="1" x14ac:dyDescent="0.2">
      <c r="A123" s="46" t="s">
        <v>727</v>
      </c>
      <c r="B123" s="51" t="s">
        <v>951</v>
      </c>
      <c r="C123" s="51"/>
      <c r="D123" s="51" t="s">
        <v>1638</v>
      </c>
      <c r="E123" s="49" t="s">
        <v>1639</v>
      </c>
      <c r="F123" s="5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60">
        <v>165000</v>
      </c>
      <c r="S123" s="60">
        <v>0</v>
      </c>
      <c r="T123" s="61">
        <f t="shared" si="11"/>
        <v>165000</v>
      </c>
      <c r="U123" s="60">
        <v>165000</v>
      </c>
      <c r="V123" s="60">
        <v>0</v>
      </c>
      <c r="W123" s="61">
        <f t="shared" si="12"/>
        <v>165000</v>
      </c>
      <c r="X123" s="60">
        <v>165000</v>
      </c>
      <c r="Y123" s="60">
        <v>0</v>
      </c>
      <c r="Z123" s="61">
        <f t="shared" si="13"/>
        <v>165000</v>
      </c>
      <c r="AA123" s="64"/>
    </row>
    <row r="124" spans="1:27" hidden="1" x14ac:dyDescent="0.2">
      <c r="A124" s="46" t="s">
        <v>727</v>
      </c>
      <c r="B124" s="51" t="s">
        <v>951</v>
      </c>
      <c r="C124" s="51"/>
      <c r="D124" s="51" t="s">
        <v>1664</v>
      </c>
      <c r="E124" s="49" t="s">
        <v>1665</v>
      </c>
      <c r="F124" s="5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60">
        <v>500000</v>
      </c>
      <c r="S124" s="60">
        <v>277835</v>
      </c>
      <c r="T124" s="61">
        <f t="shared" si="11"/>
        <v>777835</v>
      </c>
      <c r="U124" s="60">
        <v>500000</v>
      </c>
      <c r="V124" s="60">
        <v>0</v>
      </c>
      <c r="W124" s="61">
        <f t="shared" si="12"/>
        <v>500000</v>
      </c>
      <c r="X124" s="60">
        <v>500000</v>
      </c>
      <c r="Y124" s="60">
        <v>0</v>
      </c>
      <c r="Z124" s="61">
        <f t="shared" si="13"/>
        <v>500000</v>
      </c>
      <c r="AA124" s="64"/>
    </row>
    <row r="125" spans="1:27" hidden="1" x14ac:dyDescent="0.2">
      <c r="A125" s="46" t="s">
        <v>727</v>
      </c>
      <c r="B125" s="51" t="s">
        <v>951</v>
      </c>
      <c r="C125" s="51"/>
      <c r="D125" s="51" t="s">
        <v>956</v>
      </c>
      <c r="E125" s="49" t="s">
        <v>957</v>
      </c>
      <c r="F125" s="5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60">
        <f>J125</f>
        <v>60000</v>
      </c>
      <c r="S125" s="60">
        <v>0</v>
      </c>
      <c r="T125" s="61">
        <f t="shared" si="11"/>
        <v>60000</v>
      </c>
      <c r="U125" s="60">
        <f>M125</f>
        <v>60000</v>
      </c>
      <c r="V125" s="60">
        <v>0</v>
      </c>
      <c r="W125" s="61">
        <f t="shared" si="12"/>
        <v>60000</v>
      </c>
      <c r="X125" s="60">
        <f>M125</f>
        <v>60000</v>
      </c>
      <c r="Y125" s="60">
        <v>0</v>
      </c>
      <c r="Z125" s="61">
        <f t="shared" si="13"/>
        <v>60000</v>
      </c>
      <c r="AA125" s="64"/>
    </row>
    <row r="126" spans="1:27" hidden="1" x14ac:dyDescent="0.2">
      <c r="A126" s="46" t="s">
        <v>727</v>
      </c>
      <c r="B126" s="51" t="s">
        <v>951</v>
      </c>
      <c r="C126" s="51"/>
      <c r="D126" s="51" t="s">
        <v>1573</v>
      </c>
      <c r="E126" s="49" t="s">
        <v>1574</v>
      </c>
      <c r="F126" s="5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60">
        <f>J126</f>
        <v>800000</v>
      </c>
      <c r="S126" s="60">
        <v>0</v>
      </c>
      <c r="T126" s="61">
        <f t="shared" si="11"/>
        <v>800000</v>
      </c>
      <c r="U126" s="60">
        <f>M126</f>
        <v>800000</v>
      </c>
      <c r="V126" s="60">
        <v>0</v>
      </c>
      <c r="W126" s="61">
        <f t="shared" si="12"/>
        <v>800000</v>
      </c>
      <c r="X126" s="81">
        <v>800000</v>
      </c>
      <c r="Y126" s="60">
        <v>0</v>
      </c>
      <c r="Z126" s="61">
        <f t="shared" si="13"/>
        <v>800000</v>
      </c>
      <c r="AA126" s="64"/>
    </row>
    <row r="127" spans="1:27" hidden="1" x14ac:dyDescent="0.2">
      <c r="A127" s="46" t="s">
        <v>727</v>
      </c>
      <c r="B127" s="51" t="s">
        <v>951</v>
      </c>
      <c r="C127" s="51"/>
      <c r="D127" s="51" t="s">
        <v>1755</v>
      </c>
      <c r="E127" s="49" t="s">
        <v>1756</v>
      </c>
      <c r="F127" s="5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60">
        <f>J127</f>
        <v>0</v>
      </c>
      <c r="S127" s="60">
        <v>0</v>
      </c>
      <c r="T127" s="61">
        <f t="shared" si="11"/>
        <v>0</v>
      </c>
      <c r="U127" s="60">
        <f>M127</f>
        <v>0</v>
      </c>
      <c r="V127" s="60">
        <v>0</v>
      </c>
      <c r="W127" s="61">
        <f t="shared" si="12"/>
        <v>0</v>
      </c>
      <c r="X127" s="60">
        <f>M127</f>
        <v>0</v>
      </c>
      <c r="Y127" s="60">
        <v>0</v>
      </c>
      <c r="Z127" s="61">
        <f t="shared" si="13"/>
        <v>0</v>
      </c>
      <c r="AA127" s="64"/>
    </row>
    <row r="128" spans="1:27" s="73" customFormat="1" hidden="1" x14ac:dyDescent="0.2">
      <c r="A128" s="46" t="s">
        <v>727</v>
      </c>
      <c r="B128" s="51" t="s">
        <v>951</v>
      </c>
      <c r="C128" s="51"/>
      <c r="D128" s="51" t="s">
        <v>2022</v>
      </c>
      <c r="E128" s="49" t="s">
        <v>2023</v>
      </c>
      <c r="F128" s="5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60">
        <v>3000000</v>
      </c>
      <c r="S128" s="60">
        <v>0</v>
      </c>
      <c r="T128" s="61">
        <f t="shared" si="11"/>
        <v>3000000</v>
      </c>
      <c r="U128" s="60">
        <f>M128</f>
        <v>0</v>
      </c>
      <c r="V128" s="60">
        <v>0</v>
      </c>
      <c r="W128" s="61">
        <f t="shared" si="12"/>
        <v>0</v>
      </c>
      <c r="X128" s="60">
        <f>M128</f>
        <v>0</v>
      </c>
      <c r="Y128" s="60">
        <v>0</v>
      </c>
      <c r="Z128" s="61">
        <f t="shared" si="13"/>
        <v>0</v>
      </c>
      <c r="AA128" s="88" t="s">
        <v>2119</v>
      </c>
    </row>
    <row r="129" spans="1:28" hidden="1" x14ac:dyDescent="0.2">
      <c r="A129" s="46" t="s">
        <v>727</v>
      </c>
      <c r="B129" s="51" t="s">
        <v>951</v>
      </c>
      <c r="C129" s="51"/>
      <c r="D129" s="51" t="s">
        <v>2043</v>
      </c>
      <c r="E129" s="49" t="s">
        <v>2044</v>
      </c>
      <c r="F129" s="5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60">
        <v>200000</v>
      </c>
      <c r="S129" s="60">
        <v>0</v>
      </c>
      <c r="T129" s="61">
        <f t="shared" si="11"/>
        <v>200000</v>
      </c>
      <c r="U129" s="60">
        <v>200000</v>
      </c>
      <c r="V129" s="60">
        <v>0</v>
      </c>
      <c r="W129" s="61">
        <f t="shared" si="12"/>
        <v>200000</v>
      </c>
      <c r="X129" s="60">
        <v>200000</v>
      </c>
      <c r="Y129" s="60">
        <v>0</v>
      </c>
      <c r="Z129" s="61">
        <f t="shared" si="13"/>
        <v>200000</v>
      </c>
      <c r="AA129" s="64"/>
    </row>
    <row r="130" spans="1:28" hidden="1" x14ac:dyDescent="0.2">
      <c r="A130" s="46" t="s">
        <v>727</v>
      </c>
      <c r="B130" s="51" t="s">
        <v>951</v>
      </c>
      <c r="C130" s="51"/>
      <c r="D130" s="51" t="s">
        <v>952</v>
      </c>
      <c r="E130" s="49" t="s">
        <v>953</v>
      </c>
      <c r="F130" s="5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60">
        <f t="shared" ref="R130:R141" si="18">J130</f>
        <v>2000</v>
      </c>
      <c r="S130" s="60">
        <v>0</v>
      </c>
      <c r="T130" s="61">
        <f t="shared" si="11"/>
        <v>2000</v>
      </c>
      <c r="U130" s="60">
        <f t="shared" ref="U130:U141" si="19">M130</f>
        <v>2000</v>
      </c>
      <c r="V130" s="60">
        <v>0</v>
      </c>
      <c r="W130" s="61">
        <f t="shared" si="12"/>
        <v>2000</v>
      </c>
      <c r="X130" s="60">
        <f>M130</f>
        <v>2000</v>
      </c>
      <c r="Y130" s="60">
        <v>0</v>
      </c>
      <c r="Z130" s="61">
        <f t="shared" si="13"/>
        <v>2000</v>
      </c>
      <c r="AA130" s="64"/>
    </row>
    <row r="131" spans="1:28" hidden="1" x14ac:dyDescent="0.2">
      <c r="A131" s="46" t="s">
        <v>727</v>
      </c>
      <c r="B131" s="51" t="s">
        <v>733</v>
      </c>
      <c r="C131" s="51"/>
      <c r="D131" s="51" t="s">
        <v>744</v>
      </c>
      <c r="E131" s="49" t="s">
        <v>745</v>
      </c>
      <c r="F131" s="5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60">
        <f t="shared" si="18"/>
        <v>10000</v>
      </c>
      <c r="S131" s="60">
        <v>0</v>
      </c>
      <c r="T131" s="61">
        <f t="shared" si="11"/>
        <v>10000</v>
      </c>
      <c r="U131" s="60">
        <f t="shared" si="19"/>
        <v>10000</v>
      </c>
      <c r="V131" s="60">
        <v>0</v>
      </c>
      <c r="W131" s="61">
        <f t="shared" si="12"/>
        <v>10000</v>
      </c>
      <c r="X131" s="81">
        <v>1000</v>
      </c>
      <c r="Y131" s="60">
        <v>0</v>
      </c>
      <c r="Z131" s="61">
        <f t="shared" si="13"/>
        <v>1000</v>
      </c>
      <c r="AA131" s="64"/>
    </row>
    <row r="132" spans="1:28" hidden="1" x14ac:dyDescent="0.2">
      <c r="A132" s="46" t="s">
        <v>727</v>
      </c>
      <c r="B132" s="51" t="s">
        <v>733</v>
      </c>
      <c r="C132" s="51"/>
      <c r="D132" s="51" t="s">
        <v>740</v>
      </c>
      <c r="E132" s="49" t="s">
        <v>741</v>
      </c>
      <c r="F132" s="5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60">
        <f t="shared" si="18"/>
        <v>50000</v>
      </c>
      <c r="S132" s="60">
        <v>0</v>
      </c>
      <c r="T132" s="61">
        <f t="shared" si="11"/>
        <v>50000</v>
      </c>
      <c r="U132" s="60">
        <f t="shared" si="19"/>
        <v>50000</v>
      </c>
      <c r="V132" s="60">
        <v>0</v>
      </c>
      <c r="W132" s="61">
        <f t="shared" si="12"/>
        <v>50000</v>
      </c>
      <c r="X132" s="81">
        <v>10000</v>
      </c>
      <c r="Y132" s="60">
        <v>0</v>
      </c>
      <c r="Z132" s="61">
        <f t="shared" si="13"/>
        <v>10000</v>
      </c>
      <c r="AA132" s="64"/>
    </row>
    <row r="133" spans="1:28" hidden="1" x14ac:dyDescent="0.2">
      <c r="A133" s="46" t="s">
        <v>727</v>
      </c>
      <c r="B133" s="51" t="s">
        <v>733</v>
      </c>
      <c r="C133" s="51"/>
      <c r="D133" s="51" t="s">
        <v>758</v>
      </c>
      <c r="E133" s="49" t="s">
        <v>759</v>
      </c>
      <c r="F133" s="5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60">
        <v>0</v>
      </c>
      <c r="T133" s="61">
        <f t="shared" si="11"/>
        <v>400000</v>
      </c>
      <c r="U133" s="60">
        <v>400000</v>
      </c>
      <c r="V133" s="60">
        <v>0</v>
      </c>
      <c r="W133" s="61">
        <f t="shared" si="12"/>
        <v>400000</v>
      </c>
      <c r="X133" s="60">
        <v>400000</v>
      </c>
      <c r="Y133" s="60">
        <v>0</v>
      </c>
      <c r="Z133" s="61">
        <f t="shared" si="13"/>
        <v>400000</v>
      </c>
      <c r="AA133" s="64" t="s">
        <v>2150</v>
      </c>
    </row>
    <row r="134" spans="1:28" hidden="1" x14ac:dyDescent="0.2">
      <c r="A134" s="46" t="s">
        <v>727</v>
      </c>
      <c r="B134" s="51" t="s">
        <v>733</v>
      </c>
      <c r="C134" s="51"/>
      <c r="D134" s="51" t="s">
        <v>1751</v>
      </c>
      <c r="E134" s="49" t="s">
        <v>1752</v>
      </c>
      <c r="F134" s="5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60">
        <f t="shared" si="18"/>
        <v>346000</v>
      </c>
      <c r="S134" s="60">
        <v>0</v>
      </c>
      <c r="T134" s="61">
        <f t="shared" ref="T134:T198" si="21">+R134+S134</f>
        <v>346000</v>
      </c>
      <c r="U134" s="60">
        <f t="shared" si="19"/>
        <v>346000</v>
      </c>
      <c r="V134" s="60">
        <v>0</v>
      </c>
      <c r="W134" s="61">
        <f t="shared" ref="W134:W198" si="22">+U134+V134</f>
        <v>346000</v>
      </c>
      <c r="X134" s="60">
        <f>M134</f>
        <v>346000</v>
      </c>
      <c r="Y134" s="60">
        <v>0</v>
      </c>
      <c r="Z134" s="61">
        <f t="shared" ref="Z134:Z198" si="23">+X134+Y134</f>
        <v>346000</v>
      </c>
      <c r="AA134" s="64"/>
    </row>
    <row r="135" spans="1:28" hidden="1" x14ac:dyDescent="0.2">
      <c r="A135" s="46" t="s">
        <v>727</v>
      </c>
      <c r="B135" s="51" t="s">
        <v>733</v>
      </c>
      <c r="C135" s="51"/>
      <c r="D135" s="51" t="s">
        <v>1753</v>
      </c>
      <c r="E135" s="49" t="s">
        <v>1754</v>
      </c>
      <c r="F135" s="5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60">
        <f t="shared" si="18"/>
        <v>350000</v>
      </c>
      <c r="S135" s="60">
        <v>0</v>
      </c>
      <c r="T135" s="61">
        <f t="shared" si="21"/>
        <v>350000</v>
      </c>
      <c r="U135" s="60">
        <f t="shared" si="19"/>
        <v>350000</v>
      </c>
      <c r="V135" s="60">
        <v>0</v>
      </c>
      <c r="W135" s="61">
        <f t="shared" si="22"/>
        <v>350000</v>
      </c>
      <c r="X135" s="60">
        <f>M135</f>
        <v>350000</v>
      </c>
      <c r="Y135" s="60">
        <v>0</v>
      </c>
      <c r="Z135" s="61">
        <f t="shared" si="23"/>
        <v>350000</v>
      </c>
      <c r="AA135" s="64"/>
    </row>
    <row r="136" spans="1:28" hidden="1" x14ac:dyDescent="0.2">
      <c r="A136" s="46" t="s">
        <v>727</v>
      </c>
      <c r="B136" s="51" t="s">
        <v>938</v>
      </c>
      <c r="C136" s="51"/>
      <c r="D136" s="51" t="s">
        <v>1729</v>
      </c>
      <c r="E136" s="49" t="s">
        <v>1730</v>
      </c>
      <c r="F136" s="5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60">
        <f t="shared" si="18"/>
        <v>5000</v>
      </c>
      <c r="S136" s="60">
        <v>0</v>
      </c>
      <c r="T136" s="61">
        <f t="shared" si="21"/>
        <v>5000</v>
      </c>
      <c r="U136" s="60">
        <f t="shared" si="19"/>
        <v>5000</v>
      </c>
      <c r="V136" s="60">
        <v>0</v>
      </c>
      <c r="W136" s="61">
        <f t="shared" si="22"/>
        <v>5000</v>
      </c>
      <c r="X136" s="81">
        <v>0</v>
      </c>
      <c r="Y136" s="60">
        <v>0</v>
      </c>
      <c r="Z136" s="61">
        <f t="shared" si="23"/>
        <v>0</v>
      </c>
      <c r="AA136" s="64"/>
    </row>
    <row r="137" spans="1:28" hidden="1" x14ac:dyDescent="0.2">
      <c r="A137" s="46" t="s">
        <v>727</v>
      </c>
      <c r="B137" s="51" t="s">
        <v>938</v>
      </c>
      <c r="C137" s="51"/>
      <c r="D137" s="51" t="s">
        <v>2293</v>
      </c>
      <c r="E137" s="49" t="s">
        <v>2294</v>
      </c>
      <c r="F137" s="5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60">
        <v>900000</v>
      </c>
      <c r="S137" s="60">
        <v>0</v>
      </c>
      <c r="T137" s="61">
        <f t="shared" si="21"/>
        <v>900000</v>
      </c>
      <c r="U137" s="60">
        <f t="shared" si="19"/>
        <v>0</v>
      </c>
      <c r="V137" s="60">
        <v>0</v>
      </c>
      <c r="W137" s="61">
        <f t="shared" si="22"/>
        <v>0</v>
      </c>
      <c r="X137" s="81">
        <v>0</v>
      </c>
      <c r="Y137" s="60">
        <v>0</v>
      </c>
      <c r="Z137" s="61">
        <f t="shared" si="23"/>
        <v>0</v>
      </c>
      <c r="AA137" s="64"/>
    </row>
    <row r="138" spans="1:28" hidden="1" x14ac:dyDescent="0.2">
      <c r="A138" s="46" t="s">
        <v>727</v>
      </c>
      <c r="B138" s="51" t="s">
        <v>951</v>
      </c>
      <c r="C138" s="51"/>
      <c r="D138" s="51" t="s">
        <v>949</v>
      </c>
      <c r="E138" s="49" t="s">
        <v>950</v>
      </c>
      <c r="F138" s="5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60">
        <f t="shared" si="18"/>
        <v>550000</v>
      </c>
      <c r="S138" s="60">
        <v>0</v>
      </c>
      <c r="T138" s="61">
        <f t="shared" si="21"/>
        <v>550000</v>
      </c>
      <c r="U138" s="60">
        <f t="shared" si="19"/>
        <v>550000</v>
      </c>
      <c r="V138" s="60">
        <v>0</v>
      </c>
      <c r="W138" s="61">
        <f t="shared" si="22"/>
        <v>550000</v>
      </c>
      <c r="X138" s="60">
        <f>M138</f>
        <v>550000</v>
      </c>
      <c r="Y138" s="60">
        <v>0</v>
      </c>
      <c r="Z138" s="61">
        <f t="shared" si="23"/>
        <v>550000</v>
      </c>
      <c r="AA138" s="64"/>
    </row>
    <row r="139" spans="1:28" hidden="1" x14ac:dyDescent="0.2">
      <c r="A139" s="46" t="s">
        <v>727</v>
      </c>
      <c r="B139" s="51" t="s">
        <v>951</v>
      </c>
      <c r="C139" s="51"/>
      <c r="D139" s="51" t="s">
        <v>1850</v>
      </c>
      <c r="E139" s="49" t="s">
        <v>1851</v>
      </c>
      <c r="F139" s="5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60">
        <f t="shared" si="18"/>
        <v>2000000</v>
      </c>
      <c r="S139" s="60">
        <v>0</v>
      </c>
      <c r="T139" s="61">
        <f t="shared" si="21"/>
        <v>2000000</v>
      </c>
      <c r="U139" s="60">
        <f t="shared" si="19"/>
        <v>2000000</v>
      </c>
      <c r="V139" s="60">
        <v>0</v>
      </c>
      <c r="W139" s="61">
        <f t="shared" si="22"/>
        <v>2000000</v>
      </c>
      <c r="X139" s="60">
        <f>M139</f>
        <v>2000000</v>
      </c>
      <c r="Y139" s="60">
        <v>0</v>
      </c>
      <c r="Z139" s="61">
        <f t="shared" si="23"/>
        <v>2000000</v>
      </c>
      <c r="AA139" s="64"/>
    </row>
    <row r="140" spans="1:28" hidden="1" x14ac:dyDescent="0.2">
      <c r="A140" s="46" t="s">
        <v>727</v>
      </c>
      <c r="B140" s="51" t="s">
        <v>960</v>
      </c>
      <c r="C140" s="51" t="s">
        <v>2163</v>
      </c>
      <c r="D140" s="51" t="s">
        <v>958</v>
      </c>
      <c r="E140" s="49" t="s">
        <v>959</v>
      </c>
      <c r="F140" s="5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60">
        <f t="shared" si="18"/>
        <v>0</v>
      </c>
      <c r="S140" s="60">
        <v>0</v>
      </c>
      <c r="T140" s="61">
        <f t="shared" si="21"/>
        <v>0</v>
      </c>
      <c r="U140" s="60">
        <f t="shared" si="19"/>
        <v>0</v>
      </c>
      <c r="V140" s="60">
        <v>0</v>
      </c>
      <c r="W140" s="61">
        <f t="shared" si="22"/>
        <v>0</v>
      </c>
      <c r="X140" s="60">
        <f>M140</f>
        <v>0</v>
      </c>
      <c r="Y140" s="60">
        <v>0</v>
      </c>
      <c r="Z140" s="61">
        <f t="shared" si="23"/>
        <v>0</v>
      </c>
      <c r="AA140" s="64"/>
    </row>
    <row r="141" spans="1:28" hidden="1" x14ac:dyDescent="0.2">
      <c r="A141" s="46" t="s">
        <v>1475</v>
      </c>
      <c r="B141" s="51" t="s">
        <v>1479</v>
      </c>
      <c r="C141" s="51"/>
      <c r="D141" s="51" t="s">
        <v>2024</v>
      </c>
      <c r="E141" s="49" t="s">
        <v>2025</v>
      </c>
      <c r="F141" s="5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60">
        <f t="shared" si="18"/>
        <v>0</v>
      </c>
      <c r="S141" s="60">
        <v>0</v>
      </c>
      <c r="T141" s="61">
        <f t="shared" si="21"/>
        <v>0</v>
      </c>
      <c r="U141" s="60">
        <f t="shared" si="19"/>
        <v>0</v>
      </c>
      <c r="V141" s="60">
        <v>0</v>
      </c>
      <c r="W141" s="61">
        <f t="shared" si="22"/>
        <v>0</v>
      </c>
      <c r="X141" s="60">
        <f>M141</f>
        <v>0</v>
      </c>
      <c r="Y141" s="60">
        <v>0</v>
      </c>
      <c r="Z141" s="61">
        <f t="shared" si="23"/>
        <v>0</v>
      </c>
      <c r="AA141" s="64"/>
    </row>
    <row r="142" spans="1:28" hidden="1" x14ac:dyDescent="0.2">
      <c r="A142" s="46" t="s">
        <v>727</v>
      </c>
      <c r="B142" s="51" t="s">
        <v>981</v>
      </c>
      <c r="C142" s="51" t="s">
        <v>2163</v>
      </c>
      <c r="D142" s="51" t="s">
        <v>979</v>
      </c>
      <c r="E142" s="49" t="s">
        <v>980</v>
      </c>
      <c r="F142" s="5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60">
        <v>300000</v>
      </c>
      <c r="S142" s="60">
        <v>0</v>
      </c>
      <c r="T142" s="61">
        <f t="shared" si="21"/>
        <v>300000</v>
      </c>
      <c r="U142" s="60">
        <v>300000</v>
      </c>
      <c r="V142" s="60">
        <v>0</v>
      </c>
      <c r="W142" s="61">
        <f t="shared" si="22"/>
        <v>300000</v>
      </c>
      <c r="X142" s="60">
        <v>300000</v>
      </c>
      <c r="Y142" s="60">
        <v>0</v>
      </c>
      <c r="Z142" s="61">
        <f t="shared" si="23"/>
        <v>300000</v>
      </c>
      <c r="AA142" s="64"/>
    </row>
    <row r="143" spans="1:28" hidden="1" x14ac:dyDescent="0.2">
      <c r="A143" s="46" t="s">
        <v>727</v>
      </c>
      <c r="B143" s="51" t="s">
        <v>981</v>
      </c>
      <c r="C143" s="51" t="s">
        <v>2163</v>
      </c>
      <c r="D143" s="51" t="s">
        <v>982</v>
      </c>
      <c r="E143" s="49" t="s">
        <v>983</v>
      </c>
      <c r="F143" s="5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60">
        <v>400000</v>
      </c>
      <c r="S143" s="60">
        <v>0</v>
      </c>
      <c r="T143" s="61">
        <f t="shared" si="21"/>
        <v>400000</v>
      </c>
      <c r="U143" s="60">
        <v>400000</v>
      </c>
      <c r="V143" s="60">
        <v>0</v>
      </c>
      <c r="W143" s="61">
        <f t="shared" si="22"/>
        <v>400000</v>
      </c>
      <c r="X143" s="60">
        <f>M143</f>
        <v>300000</v>
      </c>
      <c r="Y143" s="60">
        <v>0</v>
      </c>
      <c r="Z143" s="61">
        <f t="shared" si="23"/>
        <v>300000</v>
      </c>
      <c r="AA143" s="64"/>
    </row>
    <row r="144" spans="1:28" hidden="1" x14ac:dyDescent="0.2">
      <c r="A144" s="84" t="s">
        <v>727</v>
      </c>
      <c r="B144" s="69" t="s">
        <v>981</v>
      </c>
      <c r="C144" s="69" t="s">
        <v>2163</v>
      </c>
      <c r="D144" s="69" t="s">
        <v>1745</v>
      </c>
      <c r="E144" s="70" t="s">
        <v>1746</v>
      </c>
      <c r="F144" s="69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71">
        <v>6701659.4000000004</v>
      </c>
      <c r="S144" s="71">
        <v>0</v>
      </c>
      <c r="T144" s="61">
        <f t="shared" si="21"/>
        <v>6701659.4000000004</v>
      </c>
      <c r="U144" s="71">
        <v>6703023.8200000003</v>
      </c>
      <c r="V144" s="71">
        <v>0</v>
      </c>
      <c r="W144" s="61">
        <f t="shared" si="22"/>
        <v>6703023.8200000003</v>
      </c>
      <c r="X144" s="80">
        <v>6703023.8200000003</v>
      </c>
      <c r="Y144" s="71">
        <v>0</v>
      </c>
      <c r="Z144" s="61">
        <f t="shared" si="23"/>
        <v>6703023.8200000003</v>
      </c>
      <c r="AA144" s="72"/>
      <c r="AB144" s="78">
        <f>R144-U144</f>
        <v>-1364.4199999999255</v>
      </c>
    </row>
    <row r="145" spans="1:27" hidden="1" x14ac:dyDescent="0.2">
      <c r="A145" s="46" t="s">
        <v>727</v>
      </c>
      <c r="B145" s="51" t="s">
        <v>981</v>
      </c>
      <c r="C145" s="51" t="s">
        <v>2163</v>
      </c>
      <c r="D145" s="51" t="s">
        <v>2016</v>
      </c>
      <c r="E145" s="49" t="s">
        <v>2017</v>
      </c>
      <c r="F145" s="5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5">
        <v>370219.8</v>
      </c>
      <c r="S145" s="85">
        <v>0</v>
      </c>
      <c r="T145" s="61">
        <f t="shared" si="21"/>
        <v>370219.8</v>
      </c>
      <c r="U145" s="85">
        <v>740439.6</v>
      </c>
      <c r="V145" s="85">
        <v>0</v>
      </c>
      <c r="W145" s="61">
        <f t="shared" si="22"/>
        <v>740439.6</v>
      </c>
      <c r="X145" s="85">
        <v>1110659.3999999999</v>
      </c>
      <c r="Y145" s="60">
        <v>0</v>
      </c>
      <c r="Z145" s="61">
        <f t="shared" si="23"/>
        <v>1110659.3999999999</v>
      </c>
      <c r="AA145" s="64" t="s">
        <v>2297</v>
      </c>
    </row>
    <row r="146" spans="1:27" hidden="1" x14ac:dyDescent="0.2">
      <c r="A146" s="46" t="s">
        <v>727</v>
      </c>
      <c r="B146" s="51" t="s">
        <v>981</v>
      </c>
      <c r="C146" s="51" t="s">
        <v>2163</v>
      </c>
      <c r="D146" s="51" t="s">
        <v>2018</v>
      </c>
      <c r="E146" s="49" t="s">
        <v>2019</v>
      </c>
      <c r="F146" s="5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5">
        <v>250439.28</v>
      </c>
      <c r="S146" s="85">
        <v>0</v>
      </c>
      <c r="T146" s="61">
        <f t="shared" si="21"/>
        <v>250439.28</v>
      </c>
      <c r="U146" s="85">
        <f>R146+250439.28</f>
        <v>500878.56</v>
      </c>
      <c r="V146" s="85">
        <v>0</v>
      </c>
      <c r="W146" s="61">
        <f t="shared" si="22"/>
        <v>500878.56</v>
      </c>
      <c r="X146" s="85">
        <v>751317.84</v>
      </c>
      <c r="Y146" s="60">
        <v>0</v>
      </c>
      <c r="Z146" s="61">
        <f t="shared" si="23"/>
        <v>751317.84</v>
      </c>
      <c r="AA146" s="64" t="s">
        <v>2298</v>
      </c>
    </row>
    <row r="147" spans="1:27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hidden="1" x14ac:dyDescent="0.2">
      <c r="A353" s="46" t="s">
        <v>727</v>
      </c>
      <c r="B353" s="51" t="s">
        <v>766</v>
      </c>
      <c r="C353" s="51" t="s">
        <v>2292</v>
      </c>
      <c r="D353" s="51" t="s">
        <v>1549</v>
      </c>
      <c r="E353" s="49" t="s">
        <v>1550</v>
      </c>
      <c r="F353" s="51" t="s">
        <v>245</v>
      </c>
      <c r="G353" s="56">
        <v>76652.149999999994</v>
      </c>
      <c r="H353" s="52">
        <v>75952.149999999994</v>
      </c>
      <c r="I353" s="53">
        <v>0</v>
      </c>
      <c r="J353" s="56">
        <v>60000</v>
      </c>
      <c r="K353" s="52">
        <v>0</v>
      </c>
      <c r="L353" s="53">
        <v>0</v>
      </c>
      <c r="M353" s="56">
        <v>60000</v>
      </c>
      <c r="N353" s="52">
        <v>0</v>
      </c>
      <c r="O353" s="53">
        <v>0</v>
      </c>
      <c r="P353" s="169">
        <v>0</v>
      </c>
      <c r="Q353" s="52">
        <f t="shared" si="55"/>
        <v>60000</v>
      </c>
      <c r="R353" s="60">
        <v>60000</v>
      </c>
      <c r="S353" s="60">
        <v>0</v>
      </c>
      <c r="T353" s="61">
        <f t="shared" si="56"/>
        <v>60000</v>
      </c>
      <c r="U353" s="60">
        <v>60000</v>
      </c>
      <c r="V353" s="60">
        <v>0</v>
      </c>
      <c r="W353" s="61">
        <f t="shared" si="57"/>
        <v>60000</v>
      </c>
      <c r="X353" s="81">
        <v>0</v>
      </c>
      <c r="Y353" s="60">
        <v>0</v>
      </c>
      <c r="Z353" s="61">
        <f t="shared" si="58"/>
        <v>0</v>
      </c>
      <c r="AA353" s="64"/>
    </row>
    <row r="354" spans="1:27" s="179" customFormat="1" hidden="1" x14ac:dyDescent="0.2">
      <c r="A354" s="170" t="s">
        <v>727</v>
      </c>
      <c r="B354" s="171" t="s">
        <v>830</v>
      </c>
      <c r="C354" s="171" t="s">
        <v>2292</v>
      </c>
      <c r="D354" s="171" t="s">
        <v>833</v>
      </c>
      <c r="E354" s="172" t="s">
        <v>834</v>
      </c>
      <c r="F354" s="171" t="s">
        <v>245</v>
      </c>
      <c r="G354" s="173">
        <v>109542.21</v>
      </c>
      <c r="H354" s="174">
        <v>109538.51</v>
      </c>
      <c r="I354" s="175">
        <v>0</v>
      </c>
      <c r="J354" s="173">
        <v>50000</v>
      </c>
      <c r="K354" s="174">
        <v>0</v>
      </c>
      <c r="L354" s="175">
        <v>0</v>
      </c>
      <c r="M354" s="173">
        <v>50000</v>
      </c>
      <c r="N354" s="174">
        <v>0</v>
      </c>
      <c r="O354" s="175">
        <v>0</v>
      </c>
      <c r="P354" s="176">
        <v>0</v>
      </c>
      <c r="Q354" s="52">
        <f t="shared" si="55"/>
        <v>50000</v>
      </c>
      <c r="R354" s="81">
        <v>30000</v>
      </c>
      <c r="S354" s="81">
        <v>20000</v>
      </c>
      <c r="T354" s="177">
        <f t="shared" si="56"/>
        <v>50000</v>
      </c>
      <c r="U354" s="81">
        <v>30000</v>
      </c>
      <c r="V354" s="81">
        <v>0</v>
      </c>
      <c r="W354" s="177">
        <f t="shared" si="57"/>
        <v>30000</v>
      </c>
      <c r="X354" s="81">
        <v>0</v>
      </c>
      <c r="Y354" s="81">
        <v>0</v>
      </c>
      <c r="Z354" s="177">
        <f t="shared" si="58"/>
        <v>0</v>
      </c>
      <c r="AA354" s="178"/>
    </row>
    <row r="355" spans="1:27" hidden="1" x14ac:dyDescent="0.2">
      <c r="A355" s="46" t="s">
        <v>727</v>
      </c>
      <c r="B355" s="51" t="s">
        <v>830</v>
      </c>
      <c r="C355" s="51" t="s">
        <v>2292</v>
      </c>
      <c r="D355" s="51" t="s">
        <v>1852</v>
      </c>
      <c r="E355" s="49" t="s">
        <v>1853</v>
      </c>
      <c r="F355" s="51" t="s">
        <v>245</v>
      </c>
      <c r="G355" s="56">
        <v>2000</v>
      </c>
      <c r="H355" s="52">
        <v>0</v>
      </c>
      <c r="I355" s="53">
        <v>0</v>
      </c>
      <c r="J355" s="56">
        <v>2000</v>
      </c>
      <c r="K355" s="52">
        <v>0</v>
      </c>
      <c r="L355" s="53">
        <v>0</v>
      </c>
      <c r="M355" s="56">
        <v>2000</v>
      </c>
      <c r="N355" s="52">
        <v>0</v>
      </c>
      <c r="O355" s="53">
        <v>0</v>
      </c>
      <c r="P355" s="169">
        <v>0</v>
      </c>
      <c r="Q355" s="52">
        <f t="shared" si="55"/>
        <v>2000</v>
      </c>
      <c r="R355" s="60">
        <f>J355</f>
        <v>2000</v>
      </c>
      <c r="S355" s="60">
        <v>0</v>
      </c>
      <c r="T355" s="61">
        <f t="shared" si="56"/>
        <v>2000</v>
      </c>
      <c r="U355" s="60">
        <f>M355</f>
        <v>2000</v>
      </c>
      <c r="V355" s="60">
        <v>0</v>
      </c>
      <c r="W355" s="61">
        <f t="shared" si="57"/>
        <v>2000</v>
      </c>
      <c r="X355" s="81">
        <v>0</v>
      </c>
      <c r="Y355" s="60">
        <v>0</v>
      </c>
      <c r="Z355" s="61">
        <f t="shared" si="58"/>
        <v>0</v>
      </c>
      <c r="AA355" s="64"/>
    </row>
    <row r="356" spans="1:27" hidden="1" x14ac:dyDescent="0.2">
      <c r="A356" s="46" t="s">
        <v>727</v>
      </c>
      <c r="B356" s="51" t="s">
        <v>830</v>
      </c>
      <c r="C356" s="51" t="s">
        <v>2316</v>
      </c>
      <c r="D356" s="116" t="s">
        <v>913</v>
      </c>
      <c r="E356" s="70" t="s">
        <v>914</v>
      </c>
      <c r="F356" s="69" t="s">
        <v>245</v>
      </c>
      <c r="G356" s="75">
        <v>505679.93</v>
      </c>
      <c r="H356" s="76">
        <v>490337.47</v>
      </c>
      <c r="I356" s="77">
        <v>0</v>
      </c>
      <c r="J356" s="75">
        <v>120000</v>
      </c>
      <c r="K356" s="76">
        <v>0</v>
      </c>
      <c r="L356" s="77">
        <v>0</v>
      </c>
      <c r="M356" s="75">
        <v>140000</v>
      </c>
      <c r="N356" s="76">
        <v>0</v>
      </c>
      <c r="O356" s="77">
        <v>0</v>
      </c>
      <c r="P356" s="169">
        <v>11326.14</v>
      </c>
      <c r="Q356" s="52">
        <f t="shared" si="55"/>
        <v>191326.14</v>
      </c>
      <c r="R356" s="71">
        <v>50000</v>
      </c>
      <c r="S356" s="71">
        <v>130000</v>
      </c>
      <c r="T356" s="61">
        <f t="shared" si="56"/>
        <v>180000</v>
      </c>
      <c r="U356" s="71">
        <v>50000</v>
      </c>
      <c r="V356" s="71">
        <v>100000</v>
      </c>
      <c r="W356" s="61">
        <f t="shared" si="57"/>
        <v>150000</v>
      </c>
      <c r="X356" s="79">
        <v>0</v>
      </c>
      <c r="Y356" s="71">
        <v>0</v>
      </c>
      <c r="Z356" s="61">
        <f t="shared" si="58"/>
        <v>0</v>
      </c>
      <c r="AA356" s="72"/>
    </row>
    <row r="357" spans="1:27" hidden="1" x14ac:dyDescent="0.2">
      <c r="A357" s="46" t="s">
        <v>727</v>
      </c>
      <c r="B357" s="51" t="s">
        <v>830</v>
      </c>
      <c r="C357" s="51" t="s">
        <v>2316</v>
      </c>
      <c r="D357" s="116" t="s">
        <v>893</v>
      </c>
      <c r="E357" s="70" t="s">
        <v>894</v>
      </c>
      <c r="F357" s="69" t="s">
        <v>245</v>
      </c>
      <c r="G357" s="75">
        <v>205825.2</v>
      </c>
      <c r="H357" s="76">
        <v>184458.7</v>
      </c>
      <c r="I357" s="77">
        <v>0</v>
      </c>
      <c r="J357" s="75">
        <v>100000</v>
      </c>
      <c r="K357" s="76">
        <v>0</v>
      </c>
      <c r="L357" s="77">
        <v>0</v>
      </c>
      <c r="M357" s="75">
        <v>100000</v>
      </c>
      <c r="N357" s="76">
        <v>0</v>
      </c>
      <c r="O357" s="77">
        <v>0</v>
      </c>
      <c r="P357" s="169">
        <v>39641.17</v>
      </c>
      <c r="Q357" s="52">
        <f t="shared" si="55"/>
        <v>139641.16999999998</v>
      </c>
      <c r="R357" s="71">
        <v>50000</v>
      </c>
      <c r="S357" s="71">
        <v>50000</v>
      </c>
      <c r="T357" s="61">
        <f t="shared" si="56"/>
        <v>100000</v>
      </c>
      <c r="U357" s="71">
        <v>50000</v>
      </c>
      <c r="V357" s="71">
        <v>30000</v>
      </c>
      <c r="W357" s="61">
        <f t="shared" si="57"/>
        <v>80000</v>
      </c>
      <c r="X357" s="79">
        <v>0</v>
      </c>
      <c r="Y357" s="71">
        <v>0</v>
      </c>
      <c r="Z357" s="61">
        <f t="shared" si="58"/>
        <v>0</v>
      </c>
      <c r="AA357" s="72"/>
    </row>
    <row r="358" spans="1:27" hidden="1" x14ac:dyDescent="0.2">
      <c r="A358" s="46" t="s">
        <v>727</v>
      </c>
      <c r="B358" s="51" t="s">
        <v>830</v>
      </c>
      <c r="C358" s="51" t="s">
        <v>2316</v>
      </c>
      <c r="D358" s="116" t="s">
        <v>1614</v>
      </c>
      <c r="E358" s="70" t="s">
        <v>1615</v>
      </c>
      <c r="F358" s="69" t="s">
        <v>245</v>
      </c>
      <c r="G358" s="75">
        <v>192657.63</v>
      </c>
      <c r="H358" s="76">
        <v>154807.63</v>
      </c>
      <c r="I358" s="77">
        <v>37667.730000000003</v>
      </c>
      <c r="J358" s="75">
        <v>0</v>
      </c>
      <c r="K358" s="76">
        <v>0</v>
      </c>
      <c r="L358" s="77">
        <v>0</v>
      </c>
      <c r="M358" s="75">
        <v>0</v>
      </c>
      <c r="N358" s="76">
        <v>0</v>
      </c>
      <c r="O358" s="77">
        <v>0</v>
      </c>
      <c r="P358" s="169">
        <v>30306.85</v>
      </c>
      <c r="Q358" s="52">
        <f t="shared" si="55"/>
        <v>30306.85</v>
      </c>
      <c r="R358" s="71">
        <f>J358</f>
        <v>0</v>
      </c>
      <c r="S358" s="71">
        <v>0</v>
      </c>
      <c r="T358" s="61">
        <f t="shared" si="56"/>
        <v>0</v>
      </c>
      <c r="U358" s="71">
        <f>M358</f>
        <v>0</v>
      </c>
      <c r="V358" s="71">
        <v>0</v>
      </c>
      <c r="W358" s="61">
        <f t="shared" si="57"/>
        <v>0</v>
      </c>
      <c r="X358" s="80">
        <f>M358</f>
        <v>0</v>
      </c>
      <c r="Y358" s="71">
        <v>0</v>
      </c>
      <c r="Z358" s="61">
        <f t="shared" si="58"/>
        <v>0</v>
      </c>
      <c r="AA358" s="72"/>
    </row>
    <row r="359" spans="1:27" hidden="1" x14ac:dyDescent="0.2">
      <c r="A359" s="46" t="s">
        <v>727</v>
      </c>
      <c r="B359" s="51" t="s">
        <v>830</v>
      </c>
      <c r="C359" s="51" t="s">
        <v>2316</v>
      </c>
      <c r="D359" s="116" t="s">
        <v>1616</v>
      </c>
      <c r="E359" s="70" t="s">
        <v>1617</v>
      </c>
      <c r="F359" s="69" t="s">
        <v>245</v>
      </c>
      <c r="G359" s="75">
        <v>107089.97</v>
      </c>
      <c r="H359" s="76">
        <v>100738.09</v>
      </c>
      <c r="I359" s="77">
        <v>0</v>
      </c>
      <c r="J359" s="75">
        <v>100000</v>
      </c>
      <c r="K359" s="76">
        <v>0</v>
      </c>
      <c r="L359" s="77">
        <v>0</v>
      </c>
      <c r="M359" s="75">
        <v>100000</v>
      </c>
      <c r="N359" s="76">
        <v>0</v>
      </c>
      <c r="O359" s="77">
        <v>0</v>
      </c>
      <c r="P359" s="169">
        <v>0</v>
      </c>
      <c r="Q359" s="52">
        <f t="shared" si="55"/>
        <v>0</v>
      </c>
      <c r="R359" s="71">
        <v>0</v>
      </c>
      <c r="S359" s="71">
        <v>0</v>
      </c>
      <c r="T359" s="61">
        <f t="shared" si="56"/>
        <v>0</v>
      </c>
      <c r="U359" s="71">
        <v>0</v>
      </c>
      <c r="V359" s="71">
        <v>0</v>
      </c>
      <c r="W359" s="61">
        <f t="shared" si="57"/>
        <v>0</v>
      </c>
      <c r="X359" s="79">
        <v>0</v>
      </c>
      <c r="Y359" s="71">
        <v>0</v>
      </c>
      <c r="Z359" s="61">
        <f t="shared" si="58"/>
        <v>0</v>
      </c>
      <c r="AA359" s="72"/>
    </row>
    <row r="360" spans="1:27" hidden="1" x14ac:dyDescent="0.2">
      <c r="A360" s="46" t="s">
        <v>727</v>
      </c>
      <c r="B360" s="51" t="s">
        <v>830</v>
      </c>
      <c r="C360" s="51" t="s">
        <v>2316</v>
      </c>
      <c r="D360" s="116" t="s">
        <v>1713</v>
      </c>
      <c r="E360" s="70" t="s">
        <v>1714</v>
      </c>
      <c r="F360" s="69" t="s">
        <v>245</v>
      </c>
      <c r="G360" s="75">
        <v>2000</v>
      </c>
      <c r="H360" s="76">
        <v>719.8</v>
      </c>
      <c r="I360" s="77">
        <v>0</v>
      </c>
      <c r="J360" s="75">
        <v>15000</v>
      </c>
      <c r="K360" s="76">
        <v>585.6</v>
      </c>
      <c r="L360" s="77">
        <v>0</v>
      </c>
      <c r="M360" s="75">
        <v>15000</v>
      </c>
      <c r="N360" s="76">
        <v>0</v>
      </c>
      <c r="O360" s="77">
        <v>0</v>
      </c>
      <c r="P360" s="169">
        <v>0</v>
      </c>
      <c r="Q360" s="52">
        <f t="shared" si="55"/>
        <v>15000</v>
      </c>
      <c r="R360" s="71">
        <f>J360</f>
        <v>15000</v>
      </c>
      <c r="S360" s="71">
        <v>0</v>
      </c>
      <c r="T360" s="61">
        <f t="shared" si="56"/>
        <v>15000</v>
      </c>
      <c r="U360" s="71">
        <f>M360</f>
        <v>15000</v>
      </c>
      <c r="V360" s="71">
        <v>0</v>
      </c>
      <c r="W360" s="61">
        <f t="shared" si="57"/>
        <v>15000</v>
      </c>
      <c r="X360" s="79">
        <v>0</v>
      </c>
      <c r="Y360" s="71">
        <v>0</v>
      </c>
      <c r="Z360" s="61">
        <f t="shared" si="58"/>
        <v>0</v>
      </c>
      <c r="AA360" s="72"/>
    </row>
    <row r="361" spans="1:27" hidden="1" x14ac:dyDescent="0.2">
      <c r="A361" s="46" t="s">
        <v>727</v>
      </c>
      <c r="B361" s="51" t="s">
        <v>830</v>
      </c>
      <c r="C361" s="51" t="s">
        <v>2292</v>
      </c>
      <c r="D361" s="51" t="s">
        <v>1775</v>
      </c>
      <c r="E361" s="49" t="s">
        <v>1776</v>
      </c>
      <c r="F361" s="51" t="s">
        <v>245</v>
      </c>
      <c r="G361" s="56">
        <v>5000</v>
      </c>
      <c r="H361" s="52">
        <v>3625.91</v>
      </c>
      <c r="I361" s="53">
        <v>0</v>
      </c>
      <c r="J361" s="56">
        <v>30000</v>
      </c>
      <c r="K361" s="52">
        <v>833.83</v>
      </c>
      <c r="L361" s="53">
        <v>0</v>
      </c>
      <c r="M361" s="56">
        <v>30000</v>
      </c>
      <c r="N361" s="52">
        <v>0</v>
      </c>
      <c r="O361" s="53">
        <v>0</v>
      </c>
      <c r="P361" s="169">
        <v>0</v>
      </c>
      <c r="Q361" s="52">
        <f t="shared" si="55"/>
        <v>30000</v>
      </c>
      <c r="R361" s="60">
        <f>J361</f>
        <v>30000</v>
      </c>
      <c r="S361" s="60">
        <v>0</v>
      </c>
      <c r="T361" s="61">
        <f t="shared" si="56"/>
        <v>30000</v>
      </c>
      <c r="U361" s="60">
        <f>M361</f>
        <v>30000</v>
      </c>
      <c r="V361" s="60">
        <v>0</v>
      </c>
      <c r="W361" s="61">
        <f t="shared" si="57"/>
        <v>30000</v>
      </c>
      <c r="X361" s="81">
        <v>0</v>
      </c>
      <c r="Y361" s="60">
        <v>0</v>
      </c>
      <c r="Z361" s="61">
        <f t="shared" si="58"/>
        <v>0</v>
      </c>
      <c r="AA361" s="64"/>
    </row>
    <row r="362" spans="1:27" hidden="1" x14ac:dyDescent="0.2">
      <c r="A362" s="46" t="s">
        <v>727</v>
      </c>
      <c r="B362" s="51" t="s">
        <v>830</v>
      </c>
      <c r="C362" s="51" t="s">
        <v>2292</v>
      </c>
      <c r="D362" s="51" t="s">
        <v>1569</v>
      </c>
      <c r="E362" s="49" t="s">
        <v>1570</v>
      </c>
      <c r="F362" s="51" t="s">
        <v>245</v>
      </c>
      <c r="G362" s="56">
        <v>29990.51</v>
      </c>
      <c r="H362" s="52">
        <v>24699</v>
      </c>
      <c r="I362" s="53">
        <v>0</v>
      </c>
      <c r="J362" s="56">
        <v>60000</v>
      </c>
      <c r="K362" s="52">
        <v>0</v>
      </c>
      <c r="L362" s="53">
        <v>0</v>
      </c>
      <c r="M362" s="56">
        <v>60000</v>
      </c>
      <c r="N362" s="52">
        <v>0</v>
      </c>
      <c r="O362" s="53">
        <v>0</v>
      </c>
      <c r="P362" s="169">
        <v>0</v>
      </c>
      <c r="Q362" s="52">
        <f t="shared" si="55"/>
        <v>50000</v>
      </c>
      <c r="R362" s="60">
        <v>50000</v>
      </c>
      <c r="S362" s="60">
        <v>0</v>
      </c>
      <c r="T362" s="61">
        <f t="shared" si="56"/>
        <v>50000</v>
      </c>
      <c r="U362" s="60">
        <v>50000</v>
      </c>
      <c r="V362" s="60">
        <v>0</v>
      </c>
      <c r="W362" s="61">
        <f t="shared" si="57"/>
        <v>50000</v>
      </c>
      <c r="X362" s="81">
        <v>0</v>
      </c>
      <c r="Y362" s="60">
        <v>0</v>
      </c>
      <c r="Z362" s="61">
        <f t="shared" si="58"/>
        <v>0</v>
      </c>
      <c r="AA362" s="64"/>
    </row>
    <row r="363" spans="1:27" s="179" customFormat="1" hidden="1" x14ac:dyDescent="0.2">
      <c r="A363" s="170" t="s">
        <v>727</v>
      </c>
      <c r="B363" s="171" t="s">
        <v>830</v>
      </c>
      <c r="C363" s="171" t="s">
        <v>2292</v>
      </c>
      <c r="D363" s="171" t="s">
        <v>1571</v>
      </c>
      <c r="E363" s="172" t="s">
        <v>1572</v>
      </c>
      <c r="F363" s="171" t="s">
        <v>245</v>
      </c>
      <c r="G363" s="173">
        <v>65470</v>
      </c>
      <c r="H363" s="174">
        <v>49660</v>
      </c>
      <c r="I363" s="175">
        <v>0</v>
      </c>
      <c r="J363" s="173">
        <v>40000</v>
      </c>
      <c r="K363" s="174">
        <v>0</v>
      </c>
      <c r="L363" s="175">
        <v>0</v>
      </c>
      <c r="M363" s="173">
        <v>40000</v>
      </c>
      <c r="N363" s="174">
        <v>0</v>
      </c>
      <c r="O363" s="175">
        <v>0</v>
      </c>
      <c r="P363" s="176">
        <v>0</v>
      </c>
      <c r="Q363" s="52">
        <f t="shared" si="55"/>
        <v>20000</v>
      </c>
      <c r="R363" s="81">
        <f t="shared" ref="R363:R379" si="60">J363</f>
        <v>40000</v>
      </c>
      <c r="S363" s="81">
        <v>-20000</v>
      </c>
      <c r="T363" s="177">
        <f t="shared" si="56"/>
        <v>20000</v>
      </c>
      <c r="U363" s="81">
        <f t="shared" ref="U363:U379" si="61">M363</f>
        <v>40000</v>
      </c>
      <c r="V363" s="81">
        <v>0</v>
      </c>
      <c r="W363" s="177">
        <f t="shared" si="57"/>
        <v>40000</v>
      </c>
      <c r="X363" s="81">
        <v>0</v>
      </c>
      <c r="Y363" s="81">
        <v>0</v>
      </c>
      <c r="Z363" s="177">
        <f t="shared" si="58"/>
        <v>0</v>
      </c>
      <c r="AA363" s="178"/>
    </row>
    <row r="364" spans="1:27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hidden="1" x14ac:dyDescent="0.2">
      <c r="A376" s="46" t="s">
        <v>727</v>
      </c>
      <c r="B376" s="51" t="s">
        <v>938</v>
      </c>
      <c r="C376" s="51" t="s">
        <v>2292</v>
      </c>
      <c r="D376" s="51" t="s">
        <v>1731</v>
      </c>
      <c r="E376" s="49" t="s">
        <v>1732</v>
      </c>
      <c r="F376" s="51" t="s">
        <v>245</v>
      </c>
      <c r="G376" s="56">
        <v>0</v>
      </c>
      <c r="H376" s="52">
        <v>0</v>
      </c>
      <c r="I376" s="53">
        <v>0</v>
      </c>
      <c r="J376" s="56">
        <v>0</v>
      </c>
      <c r="K376" s="52">
        <v>0</v>
      </c>
      <c r="L376" s="53">
        <v>0</v>
      </c>
      <c r="M376" s="56">
        <v>0</v>
      </c>
      <c r="N376" s="52">
        <v>0</v>
      </c>
      <c r="O376" s="53">
        <v>0</v>
      </c>
      <c r="P376" s="169">
        <v>0</v>
      </c>
      <c r="Q376" s="52">
        <f t="shared" si="55"/>
        <v>0</v>
      </c>
      <c r="R376" s="60">
        <f t="shared" si="60"/>
        <v>0</v>
      </c>
      <c r="S376" s="60">
        <v>0</v>
      </c>
      <c r="T376" s="61">
        <f t="shared" si="56"/>
        <v>0</v>
      </c>
      <c r="U376" s="60">
        <f t="shared" si="61"/>
        <v>0</v>
      </c>
      <c r="V376" s="60">
        <v>0</v>
      </c>
      <c r="W376" s="61">
        <f t="shared" si="57"/>
        <v>0</v>
      </c>
      <c r="X376" s="60">
        <f t="shared" si="62"/>
        <v>0</v>
      </c>
      <c r="Y376" s="60">
        <v>0</v>
      </c>
      <c r="Z376" s="61">
        <f t="shared" si="58"/>
        <v>0</v>
      </c>
      <c r="AA376" s="64"/>
    </row>
    <row r="377" spans="1:27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hidden="1" x14ac:dyDescent="0.2">
      <c r="A378" s="46" t="s">
        <v>727</v>
      </c>
      <c r="B378" s="51" t="s">
        <v>938</v>
      </c>
      <c r="C378" s="51" t="s">
        <v>2292</v>
      </c>
      <c r="D378" s="51" t="s">
        <v>1989</v>
      </c>
      <c r="E378" s="49" t="s">
        <v>1990</v>
      </c>
      <c r="F378" s="51" t="s">
        <v>245</v>
      </c>
      <c r="G378" s="56">
        <v>2000</v>
      </c>
      <c r="H378" s="52">
        <v>0</v>
      </c>
      <c r="I378" s="53">
        <v>0</v>
      </c>
      <c r="J378" s="56">
        <v>2000</v>
      </c>
      <c r="K378" s="52">
        <v>0</v>
      </c>
      <c r="L378" s="53">
        <v>0</v>
      </c>
      <c r="M378" s="56">
        <v>2000</v>
      </c>
      <c r="N378" s="52">
        <v>0</v>
      </c>
      <c r="O378" s="53">
        <v>0</v>
      </c>
      <c r="P378" s="169">
        <v>0</v>
      </c>
      <c r="Q378" s="52">
        <f t="shared" si="55"/>
        <v>2000</v>
      </c>
      <c r="R378" s="60">
        <f t="shared" si="60"/>
        <v>2000</v>
      </c>
      <c r="S378" s="60">
        <v>0</v>
      </c>
      <c r="T378" s="61">
        <f t="shared" si="56"/>
        <v>2000</v>
      </c>
      <c r="U378" s="60">
        <f t="shared" si="61"/>
        <v>2000</v>
      </c>
      <c r="V378" s="60">
        <v>0</v>
      </c>
      <c r="W378" s="61">
        <f t="shared" si="57"/>
        <v>2000</v>
      </c>
      <c r="X378" s="81">
        <v>0</v>
      </c>
      <c r="Y378" s="60">
        <v>0</v>
      </c>
      <c r="Z378" s="61">
        <f t="shared" si="58"/>
        <v>0</v>
      </c>
      <c r="AA378" s="64"/>
    </row>
    <row r="379" spans="1:27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hidden="1" x14ac:dyDescent="0.2">
      <c r="A380" s="46" t="s">
        <v>986</v>
      </c>
      <c r="B380" s="51" t="s">
        <v>987</v>
      </c>
      <c r="C380" s="51" t="s">
        <v>2160</v>
      </c>
      <c r="D380" s="117" t="s">
        <v>1807</v>
      </c>
      <c r="E380" s="70" t="s">
        <v>1808</v>
      </c>
      <c r="F380" s="51" t="s">
        <v>245</v>
      </c>
      <c r="G380" s="56">
        <v>865224.08</v>
      </c>
      <c r="H380" s="52">
        <v>742414.36</v>
      </c>
      <c r="I380" s="53">
        <v>122678.65</v>
      </c>
      <c r="J380" s="56">
        <v>550000</v>
      </c>
      <c r="K380" s="52">
        <v>366666.66</v>
      </c>
      <c r="L380" s="53">
        <v>183333.33</v>
      </c>
      <c r="M380" s="56">
        <v>550000</v>
      </c>
      <c r="N380" s="52">
        <v>14969.27</v>
      </c>
      <c r="O380" s="53">
        <v>535030.72</v>
      </c>
      <c r="P380" s="169">
        <v>92720.27</v>
      </c>
      <c r="Q380" s="52">
        <f t="shared" si="55"/>
        <v>942720.27</v>
      </c>
      <c r="R380" s="71">
        <v>650000</v>
      </c>
      <c r="S380" s="71">
        <v>200000</v>
      </c>
      <c r="T380" s="61">
        <f t="shared" si="56"/>
        <v>850000</v>
      </c>
      <c r="U380" s="71">
        <v>650000</v>
      </c>
      <c r="V380" s="71">
        <v>100000</v>
      </c>
      <c r="W380" s="61">
        <f t="shared" si="57"/>
        <v>750000</v>
      </c>
      <c r="X380" s="79">
        <v>0</v>
      </c>
      <c r="Y380" s="71">
        <v>0</v>
      </c>
      <c r="Z380" s="61">
        <f t="shared" si="58"/>
        <v>0</v>
      </c>
      <c r="AA380" s="72"/>
    </row>
    <row r="381" spans="1:27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s="179" customFormat="1" hidden="1" x14ac:dyDescent="0.2">
      <c r="A389" s="170" t="s">
        <v>986</v>
      </c>
      <c r="B389" s="171" t="s">
        <v>987</v>
      </c>
      <c r="C389" s="171" t="s">
        <v>2160</v>
      </c>
      <c r="D389" s="180" t="s">
        <v>1912</v>
      </c>
      <c r="E389" s="181" t="s">
        <v>1913</v>
      </c>
      <c r="F389" s="171" t="s">
        <v>245</v>
      </c>
      <c r="G389" s="173">
        <v>100000</v>
      </c>
      <c r="H389" s="174">
        <v>70228.7</v>
      </c>
      <c r="I389" s="175">
        <v>0</v>
      </c>
      <c r="J389" s="173">
        <v>150000</v>
      </c>
      <c r="K389" s="174">
        <v>0</v>
      </c>
      <c r="L389" s="175">
        <v>0</v>
      </c>
      <c r="M389" s="173">
        <v>150000</v>
      </c>
      <c r="N389" s="174">
        <v>0</v>
      </c>
      <c r="O389" s="175">
        <v>0</v>
      </c>
      <c r="P389" s="176">
        <v>0</v>
      </c>
      <c r="Q389" s="52">
        <f t="shared" si="55"/>
        <v>275000</v>
      </c>
      <c r="R389" s="79">
        <v>200000</v>
      </c>
      <c r="S389" s="79">
        <v>75000</v>
      </c>
      <c r="T389" s="177">
        <f t="shared" si="56"/>
        <v>275000</v>
      </c>
      <c r="U389" s="79">
        <v>200000</v>
      </c>
      <c r="V389" s="79">
        <v>0</v>
      </c>
      <c r="W389" s="177">
        <f t="shared" si="57"/>
        <v>200000</v>
      </c>
      <c r="X389" s="79">
        <v>0</v>
      </c>
      <c r="Y389" s="79">
        <v>0</v>
      </c>
      <c r="Z389" s="177">
        <f t="shared" si="58"/>
        <v>0</v>
      </c>
      <c r="AA389" s="182"/>
    </row>
    <row r="390" spans="1:27" s="179" customFormat="1" hidden="1" x14ac:dyDescent="0.2">
      <c r="A390" s="170" t="s">
        <v>986</v>
      </c>
      <c r="B390" s="171" t="s">
        <v>987</v>
      </c>
      <c r="C390" s="171" t="s">
        <v>2160</v>
      </c>
      <c r="D390" s="180" t="s">
        <v>2028</v>
      </c>
      <c r="E390" s="181" t="s">
        <v>2029</v>
      </c>
      <c r="F390" s="183" t="s">
        <v>245</v>
      </c>
      <c r="G390" s="184">
        <v>100000</v>
      </c>
      <c r="H390" s="185">
        <v>100000</v>
      </c>
      <c r="I390" s="186">
        <v>0</v>
      </c>
      <c r="J390" s="184">
        <v>150000</v>
      </c>
      <c r="K390" s="185">
        <v>64320</v>
      </c>
      <c r="L390" s="186">
        <v>0</v>
      </c>
      <c r="M390" s="184">
        <v>150000</v>
      </c>
      <c r="N390" s="185">
        <v>0</v>
      </c>
      <c r="O390" s="186">
        <v>0</v>
      </c>
      <c r="P390" s="176">
        <v>0</v>
      </c>
      <c r="Q390" s="52">
        <f t="shared" ref="Q390:Q453" si="65">P390+T390</f>
        <v>75000</v>
      </c>
      <c r="R390" s="79">
        <f>J390</f>
        <v>150000</v>
      </c>
      <c r="S390" s="79">
        <v>-75000</v>
      </c>
      <c r="T390" s="177">
        <f t="shared" si="56"/>
        <v>75000</v>
      </c>
      <c r="U390" s="79">
        <v>150000</v>
      </c>
      <c r="V390" s="79">
        <v>0</v>
      </c>
      <c r="W390" s="177">
        <f t="shared" si="57"/>
        <v>150000</v>
      </c>
      <c r="X390" s="79">
        <v>0</v>
      </c>
      <c r="Y390" s="79">
        <v>0</v>
      </c>
      <c r="Z390" s="177">
        <f t="shared" si="58"/>
        <v>0</v>
      </c>
      <c r="AA390" s="182"/>
    </row>
    <row r="391" spans="1:27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3">
        <f>SUBTOTAL(9,U23_ass)</f>
        <v>1387904.5799999998</v>
      </c>
      <c r="H756" s="3">
        <f>SUBTOTAL(9,U23_imp)</f>
        <v>722552.29999999993</v>
      </c>
      <c r="I756" s="3">
        <f>SUBTOTAL(9,U23_pren)</f>
        <v>0</v>
      </c>
      <c r="J756" s="3">
        <f>SUBTOTAL(9,U24_ass)</f>
        <v>985000</v>
      </c>
      <c r="K756" s="3">
        <f>SUBTOTAL(9,U24_imp)</f>
        <v>0</v>
      </c>
      <c r="L756" s="3">
        <f>SUBTOTAL(9,U24_pren)</f>
        <v>0</v>
      </c>
      <c r="M756" s="3">
        <f>SUBTOTAL(9,U25_ass)</f>
        <v>985000</v>
      </c>
      <c r="N756" s="3">
        <f>SUBTOTAL(9,U25_imp)</f>
        <v>0</v>
      </c>
      <c r="O756" s="3">
        <f>SUBTOTAL(9,U25_pren)</f>
        <v>0</v>
      </c>
      <c r="P756" s="3">
        <f>SUBTOTAL(9,U23_res)</f>
        <v>250475.92</v>
      </c>
      <c r="Q756" s="3">
        <f>SUBTOTAL(9,U23_cassa)</f>
        <v>1300475.92</v>
      </c>
      <c r="R756" s="206">
        <f>SUBTOTAL(9,U24_prev)</f>
        <v>950000</v>
      </c>
      <c r="S756" s="206">
        <f>SUBTOTAL(9,U24_var)</f>
        <v>0</v>
      </c>
      <c r="T756" s="206">
        <f>SUBTOTAL(9,U24_def)</f>
        <v>1050000</v>
      </c>
      <c r="U756" s="206">
        <f>SUBTOTAL(9,U25_prev)</f>
        <v>850000</v>
      </c>
      <c r="V756" s="206">
        <f>SUBTOTAL(9,U25_var)</f>
        <v>0</v>
      </c>
      <c r="W756" s="206">
        <f>SUBTOTAL(9,U25_def)</f>
        <v>850000</v>
      </c>
      <c r="X756" s="206">
        <f>SUBTOTAL(9,U26_prev)</f>
        <v>650000</v>
      </c>
      <c r="Y756" s="206">
        <f>SUBTOTAL(9,U26_var)</f>
        <v>0</v>
      </c>
      <c r="Z756" s="206">
        <f>SUBTOTAL(9,U26_def)</f>
        <v>650000</v>
      </c>
    </row>
    <row r="757" spans="1:27" ht="15" x14ac:dyDescent="0.25">
      <c r="R757" s="207"/>
    </row>
    <row r="758" spans="1:27" x14ac:dyDescent="0.2">
      <c r="G758" s="115"/>
      <c r="X758" s="78"/>
      <c r="Z758" s="115"/>
    </row>
    <row r="759" spans="1:27" ht="15" x14ac:dyDescent="0.25">
      <c r="G759" s="115"/>
      <c r="R759" s="207"/>
      <c r="S759" s="115"/>
      <c r="X759" s="78"/>
      <c r="Z759" s="115"/>
    </row>
    <row r="760" spans="1:27" x14ac:dyDescent="0.2">
      <c r="G760" s="115"/>
      <c r="Z760" s="115"/>
    </row>
    <row r="761" spans="1:27" x14ac:dyDescent="0.2">
      <c r="S761" s="115"/>
      <c r="Z761" s="115"/>
    </row>
    <row r="762" spans="1:27" x14ac:dyDescent="0.2">
      <c r="R762" s="78"/>
      <c r="S762" s="115"/>
      <c r="W762" s="78"/>
      <c r="Z762" s="115"/>
    </row>
    <row r="763" spans="1:27" x14ac:dyDescent="0.2">
      <c r="S763" s="115"/>
      <c r="Z763" s="115"/>
    </row>
    <row r="765" spans="1:27" x14ac:dyDescent="0.2">
      <c r="S765" s="115"/>
    </row>
    <row r="766" spans="1:27" x14ac:dyDescent="0.2">
      <c r="S766" s="115"/>
    </row>
  </sheetData>
  <sheetProtection sort="0" autoFilter="0"/>
  <autoFilter ref="A2:AA755">
    <filterColumn colId="5">
      <filters>
        <filter val="Direttore Servizio Affari Generali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zoomScaleNormal="100" workbookViewId="0">
      <pane ySplit="2" topLeftCell="A3" activePane="bottomLeft" state="frozen"/>
      <selection activeCell="C2" sqref="C1:C1048576"/>
      <selection pane="bottomLeft" activeCell="T756" sqref="T756"/>
    </sheetView>
  </sheetViews>
  <sheetFormatPr defaultColWidth="9.140625" defaultRowHeight="12.75" x14ac:dyDescent="0.2"/>
  <cols>
    <col min="1" max="1" width="35.85546875" style="214" hidden="1" customWidth="1"/>
    <col min="2" max="2" width="66.140625" style="214" hidden="1" customWidth="1"/>
    <col min="3" max="3" width="13.42578125" style="214" hidden="1" customWidth="1"/>
    <col min="4" max="4" width="19.140625" style="214" bestFit="1" customWidth="1"/>
    <col min="5" max="5" width="51.140625" style="214" customWidth="1"/>
    <col min="6" max="6" width="48.140625" style="214" customWidth="1"/>
    <col min="7" max="7" width="17.7109375" style="2" hidden="1" customWidth="1"/>
    <col min="8" max="8" width="16.7109375" style="2" hidden="1" customWidth="1"/>
    <col min="9" max="9" width="15.7109375" style="2" hidden="1" customWidth="1"/>
    <col min="10" max="10" width="16.7109375" style="2" hidden="1" customWidth="1"/>
    <col min="11" max="11" width="16.42578125" style="2" hidden="1" customWidth="1"/>
    <col min="12" max="12" width="15.7109375" style="2" hidden="1" customWidth="1"/>
    <col min="13" max="13" width="16.7109375" style="2" hidden="1" customWidth="1"/>
    <col min="14" max="14" width="16.42578125" style="2" hidden="1" customWidth="1"/>
    <col min="15" max="15" width="15.7109375" style="2" hidden="1" customWidth="1"/>
    <col min="16" max="16" width="15.5703125" style="2" hidden="1" customWidth="1"/>
    <col min="17" max="17" width="16.7109375" style="2" hidden="1" customWidth="1"/>
    <col min="18" max="18" width="16.7109375" style="214" hidden="1" customWidth="1"/>
    <col min="19" max="19" width="16" style="214" hidden="1" customWidth="1"/>
    <col min="20" max="20" width="16.7109375" style="214" bestFit="1" customWidth="1"/>
    <col min="21" max="22" width="16.7109375" style="214" hidden="1" customWidth="1"/>
    <col min="23" max="23" width="16.7109375" style="214" bestFit="1" customWidth="1"/>
    <col min="24" max="25" width="16.7109375" style="214" hidden="1" customWidth="1"/>
    <col min="26" max="26" width="16.7109375" style="214" bestFit="1" customWidth="1"/>
    <col min="27" max="27" width="150.140625" style="214" hidden="1" customWidth="1"/>
    <col min="28" max="28" width="10.42578125" style="214" bestFit="1" customWidth="1"/>
    <col min="29" max="16384" width="9.140625" style="214"/>
  </cols>
  <sheetData>
    <row r="1" spans="1:27" ht="18.75" x14ac:dyDescent="0.3">
      <c r="A1" s="208"/>
      <c r="B1" s="209"/>
      <c r="C1" s="209"/>
      <c r="D1" s="209"/>
      <c r="E1" s="209"/>
      <c r="F1" s="209"/>
      <c r="G1" s="259">
        <v>2023</v>
      </c>
      <c r="H1" s="260"/>
      <c r="I1" s="261"/>
      <c r="J1" s="259">
        <v>2024</v>
      </c>
      <c r="K1" s="260"/>
      <c r="L1" s="261"/>
      <c r="M1" s="259">
        <v>2025</v>
      </c>
      <c r="N1" s="260"/>
      <c r="O1" s="261"/>
      <c r="P1" s="167"/>
      <c r="Q1" s="167"/>
      <c r="R1" s="265">
        <v>2024</v>
      </c>
      <c r="S1" s="266"/>
      <c r="T1" s="267"/>
      <c r="U1" s="265">
        <v>2025</v>
      </c>
      <c r="V1" s="266"/>
      <c r="W1" s="267"/>
      <c r="X1" s="265">
        <v>2026</v>
      </c>
      <c r="Y1" s="266"/>
      <c r="Z1" s="267"/>
      <c r="AA1" s="213"/>
    </row>
    <row r="2" spans="1:27" ht="15.75" x14ac:dyDescent="0.25">
      <c r="A2" s="210" t="s">
        <v>2095</v>
      </c>
      <c r="B2" s="211" t="s">
        <v>2096</v>
      </c>
      <c r="C2" s="211" t="s">
        <v>2097</v>
      </c>
      <c r="D2" s="212" t="s">
        <v>2088</v>
      </c>
      <c r="E2" s="212" t="s">
        <v>2089</v>
      </c>
      <c r="F2" s="212" t="s">
        <v>2090</v>
      </c>
      <c r="G2" s="55" t="s">
        <v>2091</v>
      </c>
      <c r="H2" s="1" t="s">
        <v>2092</v>
      </c>
      <c r="I2" s="48" t="s">
        <v>2093</v>
      </c>
      <c r="J2" s="55" t="s">
        <v>2091</v>
      </c>
      <c r="K2" s="1" t="s">
        <v>2092</v>
      </c>
      <c r="L2" s="48" t="s">
        <v>2093</v>
      </c>
      <c r="M2" s="55" t="s">
        <v>2091</v>
      </c>
      <c r="N2" s="1" t="s">
        <v>2092</v>
      </c>
      <c r="O2" s="48" t="s">
        <v>2093</v>
      </c>
      <c r="P2" s="168" t="s">
        <v>2313</v>
      </c>
      <c r="Q2" s="168" t="s">
        <v>2320</v>
      </c>
      <c r="R2" s="215" t="s">
        <v>2109</v>
      </c>
      <c r="S2" s="216" t="s">
        <v>2110</v>
      </c>
      <c r="T2" s="217" t="s">
        <v>2111</v>
      </c>
      <c r="U2" s="218" t="s">
        <v>2109</v>
      </c>
      <c r="V2" s="216" t="s">
        <v>2110</v>
      </c>
      <c r="W2" s="217" t="s">
        <v>2111</v>
      </c>
      <c r="X2" s="218" t="s">
        <v>2109</v>
      </c>
      <c r="Y2" s="216" t="s">
        <v>2110</v>
      </c>
      <c r="Z2" s="217" t="s">
        <v>2111</v>
      </c>
      <c r="AA2" s="219" t="s">
        <v>2094</v>
      </c>
    </row>
    <row r="3" spans="1:27" s="2" customFormat="1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s="2" customFormat="1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s="2" customFormat="1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s="2" customFormat="1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s="2" customFormat="1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s="2" customFormat="1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s="2" customFormat="1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s="2" customFormat="1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s="2" customFormat="1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s="2" customFormat="1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s="2" customFormat="1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s="2" customFormat="1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s="2" customFormat="1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s="2" customFormat="1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s="2" customFormat="1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s="2" customFormat="1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s="2" customFormat="1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s="2" customFormat="1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s="2" customFormat="1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s="2" customFormat="1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s="2" customFormat="1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s="2" customFormat="1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s="2" customFormat="1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s="2" customFormat="1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s="2" customFormat="1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s="2" customFormat="1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s="2" customFormat="1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s="2" customFormat="1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s="2" customFormat="1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s="2" customFormat="1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s="2" customFormat="1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s="2" customFormat="1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s="2" customFormat="1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s="2" customFormat="1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s="2" customFormat="1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s="2" customFormat="1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s="2" customFormat="1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s="2" customFormat="1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s="2" customFormat="1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s="2" customFormat="1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s="2" customFormat="1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s="2" customFormat="1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s="2" customFormat="1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s="2" customFormat="1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s="2" customFormat="1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s="2" customFormat="1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s="2" customFormat="1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s="2" customFormat="1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s="2" customFormat="1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s="2" customFormat="1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s="2" customFormat="1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s="2" customFormat="1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s="2" customFormat="1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s="2" customFormat="1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s="2" customFormat="1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s="2" customFormat="1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s="2" customFormat="1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s="2" customFormat="1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s="2" customFormat="1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s="2" customFormat="1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s="2" customFormat="1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s="2" customFormat="1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s="2" customFormat="1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s="2" customFormat="1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s="2" customFormat="1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s="2" customFormat="1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s="2" customFormat="1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s="2" customFormat="1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s="2" customFormat="1" hidden="1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81">
        <v>0</v>
      </c>
      <c r="Y71" s="60">
        <v>0</v>
      </c>
      <c r="Z71" s="61">
        <f t="shared" si="13"/>
        <v>0</v>
      </c>
      <c r="AA71" s="64"/>
    </row>
    <row r="72" spans="1:27" s="2" customFormat="1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s="2" customFormat="1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s="2" customFormat="1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s="2" customFormat="1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s="2" customFormat="1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s="2" customFormat="1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s="2" customFormat="1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s="2" customFormat="1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s="2" customFormat="1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x14ac:dyDescent="0.2">
      <c r="A81" s="220" t="s">
        <v>727</v>
      </c>
      <c r="B81" s="221" t="s">
        <v>728</v>
      </c>
      <c r="C81" s="221"/>
      <c r="D81" s="221" t="s">
        <v>729</v>
      </c>
      <c r="E81" s="209" t="s">
        <v>730</v>
      </c>
      <c r="F81" s="22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2">
        <v>208000</v>
      </c>
      <c r="S81" s="82">
        <v>0</v>
      </c>
      <c r="T81" s="225">
        <f t="shared" si="11"/>
        <v>208000</v>
      </c>
      <c r="U81" s="82">
        <v>208000</v>
      </c>
      <c r="V81" s="82">
        <v>0</v>
      </c>
      <c r="W81" s="225">
        <f t="shared" si="12"/>
        <v>208000</v>
      </c>
      <c r="X81" s="82">
        <v>208000</v>
      </c>
      <c r="Y81" s="82">
        <v>0</v>
      </c>
      <c r="Z81" s="225">
        <f t="shared" si="13"/>
        <v>208000</v>
      </c>
      <c r="AA81" s="226" t="s">
        <v>2114</v>
      </c>
    </row>
    <row r="82" spans="1:27" x14ac:dyDescent="0.2">
      <c r="A82" s="220" t="s">
        <v>727</v>
      </c>
      <c r="B82" s="221" t="s">
        <v>728</v>
      </c>
      <c r="C82" s="221"/>
      <c r="D82" s="221" t="s">
        <v>725</v>
      </c>
      <c r="E82" s="209" t="s">
        <v>726</v>
      </c>
      <c r="F82" s="22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82">
        <f t="shared" ref="R82:R89" si="16">J82</f>
        <v>50800</v>
      </c>
      <c r="S82" s="82">
        <v>0</v>
      </c>
      <c r="T82" s="225">
        <f t="shared" si="11"/>
        <v>50800</v>
      </c>
      <c r="U82" s="82">
        <f t="shared" ref="U82:U89" si="17">M82</f>
        <v>50800</v>
      </c>
      <c r="V82" s="82">
        <v>0</v>
      </c>
      <c r="W82" s="225">
        <f t="shared" si="12"/>
        <v>50800</v>
      </c>
      <c r="X82" s="82">
        <f>M82</f>
        <v>50800</v>
      </c>
      <c r="Y82" s="82">
        <v>0</v>
      </c>
      <c r="Z82" s="225">
        <f t="shared" si="13"/>
        <v>50800</v>
      </c>
      <c r="AA82" s="226"/>
    </row>
    <row r="83" spans="1:27" x14ac:dyDescent="0.2">
      <c r="A83" s="220" t="s">
        <v>727</v>
      </c>
      <c r="B83" s="221" t="s">
        <v>728</v>
      </c>
      <c r="C83" s="221"/>
      <c r="D83" s="221" t="s">
        <v>1658</v>
      </c>
      <c r="E83" s="209" t="s">
        <v>1659</v>
      </c>
      <c r="F83" s="22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82">
        <f t="shared" si="16"/>
        <v>2000</v>
      </c>
      <c r="S83" s="82">
        <v>0</v>
      </c>
      <c r="T83" s="225">
        <f t="shared" si="11"/>
        <v>2000</v>
      </c>
      <c r="U83" s="82">
        <f t="shared" si="17"/>
        <v>2000</v>
      </c>
      <c r="V83" s="82">
        <v>0</v>
      </c>
      <c r="W83" s="225">
        <f t="shared" si="12"/>
        <v>2000</v>
      </c>
      <c r="X83" s="82">
        <v>0</v>
      </c>
      <c r="Y83" s="82">
        <v>0</v>
      </c>
      <c r="Z83" s="225">
        <f t="shared" si="13"/>
        <v>0</v>
      </c>
      <c r="AA83" s="226"/>
    </row>
    <row r="84" spans="1:27" x14ac:dyDescent="0.2">
      <c r="A84" s="220" t="s">
        <v>727</v>
      </c>
      <c r="B84" s="221" t="s">
        <v>728</v>
      </c>
      <c r="C84" s="221"/>
      <c r="D84" s="221" t="s">
        <v>1660</v>
      </c>
      <c r="E84" s="209" t="s">
        <v>1661</v>
      </c>
      <c r="F84" s="22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82">
        <f t="shared" si="16"/>
        <v>0</v>
      </c>
      <c r="S84" s="82">
        <v>0</v>
      </c>
      <c r="T84" s="225">
        <f t="shared" si="11"/>
        <v>0</v>
      </c>
      <c r="U84" s="82">
        <f t="shared" si="17"/>
        <v>0</v>
      </c>
      <c r="V84" s="82">
        <v>0</v>
      </c>
      <c r="W84" s="225">
        <f t="shared" si="12"/>
        <v>0</v>
      </c>
      <c r="X84" s="82">
        <f>M84</f>
        <v>0</v>
      </c>
      <c r="Y84" s="82">
        <v>0</v>
      </c>
      <c r="Z84" s="225">
        <f t="shared" si="13"/>
        <v>0</v>
      </c>
      <c r="AA84" s="226"/>
    </row>
    <row r="85" spans="1:27" x14ac:dyDescent="0.2">
      <c r="A85" s="220" t="s">
        <v>727</v>
      </c>
      <c r="B85" s="221" t="s">
        <v>766</v>
      </c>
      <c r="C85" s="221"/>
      <c r="D85" s="221" t="s">
        <v>2036</v>
      </c>
      <c r="E85" s="209" t="s">
        <v>804</v>
      </c>
      <c r="F85" s="22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82">
        <f t="shared" si="16"/>
        <v>5000</v>
      </c>
      <c r="S85" s="82">
        <v>0</v>
      </c>
      <c r="T85" s="225">
        <f t="shared" si="11"/>
        <v>5000</v>
      </c>
      <c r="U85" s="82">
        <f t="shared" si="17"/>
        <v>5000</v>
      </c>
      <c r="V85" s="82">
        <v>0</v>
      </c>
      <c r="W85" s="225">
        <f t="shared" si="12"/>
        <v>5000</v>
      </c>
      <c r="X85" s="82">
        <v>0</v>
      </c>
      <c r="Y85" s="82">
        <v>0</v>
      </c>
      <c r="Z85" s="225">
        <f t="shared" si="13"/>
        <v>0</v>
      </c>
      <c r="AA85" s="226"/>
    </row>
    <row r="86" spans="1:27" x14ac:dyDescent="0.2">
      <c r="A86" s="220" t="s">
        <v>727</v>
      </c>
      <c r="B86" s="221" t="s">
        <v>766</v>
      </c>
      <c r="C86" s="221"/>
      <c r="D86" s="221" t="s">
        <v>2037</v>
      </c>
      <c r="E86" s="209" t="s">
        <v>2038</v>
      </c>
      <c r="F86" s="22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82">
        <f t="shared" si="16"/>
        <v>5000</v>
      </c>
      <c r="S86" s="82">
        <v>0</v>
      </c>
      <c r="T86" s="225">
        <f t="shared" si="11"/>
        <v>5000</v>
      </c>
      <c r="U86" s="82">
        <f t="shared" si="17"/>
        <v>5000</v>
      </c>
      <c r="V86" s="82">
        <v>0</v>
      </c>
      <c r="W86" s="225">
        <f t="shared" si="12"/>
        <v>5000</v>
      </c>
      <c r="X86" s="82">
        <v>0</v>
      </c>
      <c r="Y86" s="82">
        <v>0</v>
      </c>
      <c r="Z86" s="225">
        <f t="shared" si="13"/>
        <v>0</v>
      </c>
      <c r="AA86" s="226"/>
    </row>
    <row r="87" spans="1:27" x14ac:dyDescent="0.2">
      <c r="A87" s="220" t="s">
        <v>727</v>
      </c>
      <c r="B87" s="221" t="s">
        <v>766</v>
      </c>
      <c r="C87" s="221"/>
      <c r="D87" s="221" t="s">
        <v>2039</v>
      </c>
      <c r="E87" s="209" t="s">
        <v>2040</v>
      </c>
      <c r="F87" s="22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82">
        <f t="shared" si="16"/>
        <v>5000</v>
      </c>
      <c r="S87" s="82">
        <v>0</v>
      </c>
      <c r="T87" s="225">
        <f t="shared" si="11"/>
        <v>5000</v>
      </c>
      <c r="U87" s="82">
        <f t="shared" si="17"/>
        <v>5000</v>
      </c>
      <c r="V87" s="82">
        <v>0</v>
      </c>
      <c r="W87" s="225">
        <f t="shared" si="12"/>
        <v>5000</v>
      </c>
      <c r="X87" s="82">
        <v>0</v>
      </c>
      <c r="Y87" s="82">
        <v>0</v>
      </c>
      <c r="Z87" s="225">
        <f t="shared" si="13"/>
        <v>0</v>
      </c>
      <c r="AA87" s="226"/>
    </row>
    <row r="88" spans="1:27" x14ac:dyDescent="0.2">
      <c r="A88" s="220" t="s">
        <v>727</v>
      </c>
      <c r="B88" s="221" t="s">
        <v>766</v>
      </c>
      <c r="C88" s="221"/>
      <c r="D88" s="221" t="s">
        <v>2041</v>
      </c>
      <c r="E88" s="209" t="s">
        <v>2042</v>
      </c>
      <c r="F88" s="22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82">
        <f t="shared" si="16"/>
        <v>5000</v>
      </c>
      <c r="S88" s="82">
        <v>0</v>
      </c>
      <c r="T88" s="225">
        <f t="shared" si="11"/>
        <v>5000</v>
      </c>
      <c r="U88" s="82">
        <f t="shared" si="17"/>
        <v>5000</v>
      </c>
      <c r="V88" s="82">
        <v>0</v>
      </c>
      <c r="W88" s="225">
        <f t="shared" si="12"/>
        <v>5000</v>
      </c>
      <c r="X88" s="82">
        <v>0</v>
      </c>
      <c r="Y88" s="82">
        <v>0</v>
      </c>
      <c r="Z88" s="225">
        <f t="shared" si="13"/>
        <v>0</v>
      </c>
      <c r="AA88" s="226"/>
    </row>
    <row r="89" spans="1:27" x14ac:dyDescent="0.2">
      <c r="A89" s="220" t="s">
        <v>727</v>
      </c>
      <c r="B89" s="221" t="s">
        <v>766</v>
      </c>
      <c r="C89" s="221"/>
      <c r="D89" s="221" t="s">
        <v>813</v>
      </c>
      <c r="E89" s="209" t="s">
        <v>814</v>
      </c>
      <c r="F89" s="22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82">
        <f t="shared" si="16"/>
        <v>0</v>
      </c>
      <c r="S89" s="82">
        <v>0</v>
      </c>
      <c r="T89" s="225">
        <f t="shared" si="11"/>
        <v>0</v>
      </c>
      <c r="U89" s="82">
        <f t="shared" si="17"/>
        <v>0</v>
      </c>
      <c r="V89" s="82">
        <v>0</v>
      </c>
      <c r="W89" s="225">
        <f t="shared" si="12"/>
        <v>0</v>
      </c>
      <c r="X89" s="82">
        <f>M89</f>
        <v>0</v>
      </c>
      <c r="Y89" s="82">
        <v>0</v>
      </c>
      <c r="Z89" s="225">
        <f t="shared" si="13"/>
        <v>0</v>
      </c>
      <c r="AA89" s="226"/>
    </row>
    <row r="90" spans="1:27" x14ac:dyDescent="0.2">
      <c r="A90" s="220" t="s">
        <v>727</v>
      </c>
      <c r="B90" s="221" t="s">
        <v>766</v>
      </c>
      <c r="C90" s="221"/>
      <c r="D90" s="221" t="s">
        <v>1749</v>
      </c>
      <c r="E90" s="209" t="s">
        <v>1750</v>
      </c>
      <c r="F90" s="22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2">
        <v>80000</v>
      </c>
      <c r="S90" s="82">
        <v>5000</v>
      </c>
      <c r="T90" s="225">
        <f t="shared" si="11"/>
        <v>85000</v>
      </c>
      <c r="U90" s="82">
        <v>80000</v>
      </c>
      <c r="V90" s="82">
        <v>5000</v>
      </c>
      <c r="W90" s="225">
        <f t="shared" si="12"/>
        <v>85000</v>
      </c>
      <c r="X90" s="82">
        <v>80000</v>
      </c>
      <c r="Y90" s="82">
        <v>0</v>
      </c>
      <c r="Z90" s="225">
        <f t="shared" si="13"/>
        <v>80000</v>
      </c>
      <c r="AA90" s="226"/>
    </row>
    <row r="91" spans="1:27" x14ac:dyDescent="0.2">
      <c r="A91" s="220" t="s">
        <v>727</v>
      </c>
      <c r="B91" s="221" t="s">
        <v>981</v>
      </c>
      <c r="C91" s="221"/>
      <c r="D91" s="221" t="s">
        <v>1747</v>
      </c>
      <c r="E91" s="209" t="s">
        <v>1748</v>
      </c>
      <c r="F91" s="22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82">
        <f>J91</f>
        <v>0</v>
      </c>
      <c r="S91" s="82">
        <v>0</v>
      </c>
      <c r="T91" s="225">
        <f t="shared" si="11"/>
        <v>0</v>
      </c>
      <c r="U91" s="82">
        <f>M91</f>
        <v>0</v>
      </c>
      <c r="V91" s="82">
        <v>0</v>
      </c>
      <c r="W91" s="225">
        <f t="shared" si="12"/>
        <v>0</v>
      </c>
      <c r="X91" s="82">
        <f>M91</f>
        <v>0</v>
      </c>
      <c r="Y91" s="82">
        <v>0</v>
      </c>
      <c r="Z91" s="225">
        <f t="shared" si="13"/>
        <v>0</v>
      </c>
      <c r="AA91" s="226"/>
    </row>
    <row r="92" spans="1:27" x14ac:dyDescent="0.2">
      <c r="A92" s="220" t="s">
        <v>727</v>
      </c>
      <c r="B92" s="221" t="s">
        <v>733</v>
      </c>
      <c r="C92" s="221"/>
      <c r="D92" s="221" t="s">
        <v>1662</v>
      </c>
      <c r="E92" s="209" t="s">
        <v>1663</v>
      </c>
      <c r="F92" s="22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82">
        <f>J92</f>
        <v>0</v>
      </c>
      <c r="S92" s="82">
        <v>0</v>
      </c>
      <c r="T92" s="225">
        <f t="shared" si="11"/>
        <v>0</v>
      </c>
      <c r="U92" s="82">
        <f>M92</f>
        <v>0</v>
      </c>
      <c r="V92" s="82">
        <v>0</v>
      </c>
      <c r="W92" s="225">
        <f t="shared" si="12"/>
        <v>0</v>
      </c>
      <c r="X92" s="82">
        <f>M92</f>
        <v>0</v>
      </c>
      <c r="Y92" s="82">
        <v>0</v>
      </c>
      <c r="Z92" s="225">
        <f t="shared" si="13"/>
        <v>0</v>
      </c>
      <c r="AA92" s="226"/>
    </row>
    <row r="93" spans="1:27" x14ac:dyDescent="0.2">
      <c r="A93" s="220" t="s">
        <v>727</v>
      </c>
      <c r="B93" s="221" t="s">
        <v>766</v>
      </c>
      <c r="C93" s="221"/>
      <c r="D93" s="221" t="s">
        <v>783</v>
      </c>
      <c r="E93" s="209" t="s">
        <v>784</v>
      </c>
      <c r="F93" s="22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82">
        <v>90000</v>
      </c>
      <c r="S93" s="82">
        <v>0</v>
      </c>
      <c r="T93" s="225">
        <f t="shared" si="11"/>
        <v>90000</v>
      </c>
      <c r="U93" s="82">
        <v>90000</v>
      </c>
      <c r="V93" s="82">
        <v>0</v>
      </c>
      <c r="W93" s="225">
        <f t="shared" si="12"/>
        <v>90000</v>
      </c>
      <c r="X93" s="82">
        <v>90000</v>
      </c>
      <c r="Y93" s="82">
        <v>0</v>
      </c>
      <c r="Z93" s="225">
        <f t="shared" si="13"/>
        <v>90000</v>
      </c>
      <c r="AA93" s="226"/>
    </row>
    <row r="94" spans="1:27" x14ac:dyDescent="0.2">
      <c r="A94" s="220" t="s">
        <v>727</v>
      </c>
      <c r="B94" s="221" t="s">
        <v>733</v>
      </c>
      <c r="C94" s="221"/>
      <c r="D94" s="221" t="s">
        <v>742</v>
      </c>
      <c r="E94" s="209" t="s">
        <v>743</v>
      </c>
      <c r="F94" s="22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2">
        <f>5780000-400000</f>
        <v>5380000</v>
      </c>
      <c r="S94" s="82">
        <v>0</v>
      </c>
      <c r="T94" s="225">
        <f t="shared" si="11"/>
        <v>5380000</v>
      </c>
      <c r="U94" s="82">
        <f>5780000-400000</f>
        <v>5380000</v>
      </c>
      <c r="V94" s="82">
        <v>0</v>
      </c>
      <c r="W94" s="225">
        <f t="shared" si="12"/>
        <v>5380000</v>
      </c>
      <c r="X94" s="82">
        <f>5780000-400000</f>
        <v>5380000</v>
      </c>
      <c r="Y94" s="82">
        <v>0</v>
      </c>
      <c r="Z94" s="225">
        <f t="shared" si="13"/>
        <v>5380000</v>
      </c>
      <c r="AA94" s="226" t="s">
        <v>2135</v>
      </c>
    </row>
    <row r="95" spans="1:27" x14ac:dyDescent="0.2">
      <c r="A95" s="220" t="s">
        <v>727</v>
      </c>
      <c r="B95" s="221" t="s">
        <v>733</v>
      </c>
      <c r="C95" s="221"/>
      <c r="D95" s="221" t="s">
        <v>731</v>
      </c>
      <c r="E95" s="209" t="s">
        <v>732</v>
      </c>
      <c r="F95" s="22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82">
        <f>J95</f>
        <v>12000</v>
      </c>
      <c r="S95" s="82">
        <v>0</v>
      </c>
      <c r="T95" s="225">
        <f t="shared" si="11"/>
        <v>12000</v>
      </c>
      <c r="U95" s="82">
        <f>M95</f>
        <v>12000</v>
      </c>
      <c r="V95" s="82">
        <v>0</v>
      </c>
      <c r="W95" s="225">
        <f t="shared" si="12"/>
        <v>12000</v>
      </c>
      <c r="X95" s="82">
        <v>0</v>
      </c>
      <c r="Y95" s="82">
        <v>0</v>
      </c>
      <c r="Z95" s="225">
        <f t="shared" si="13"/>
        <v>0</v>
      </c>
      <c r="AA95" s="226"/>
    </row>
    <row r="96" spans="1:27" x14ac:dyDescent="0.2">
      <c r="A96" s="220" t="s">
        <v>727</v>
      </c>
      <c r="B96" s="221" t="s">
        <v>733</v>
      </c>
      <c r="C96" s="221"/>
      <c r="D96" s="221" t="s">
        <v>734</v>
      </c>
      <c r="E96" s="209" t="s">
        <v>735</v>
      </c>
      <c r="F96" s="22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82">
        <f>J96</f>
        <v>5000</v>
      </c>
      <c r="S96" s="82">
        <v>0</v>
      </c>
      <c r="T96" s="225">
        <f t="shared" si="11"/>
        <v>5000</v>
      </c>
      <c r="U96" s="82">
        <f>M96</f>
        <v>5000</v>
      </c>
      <c r="V96" s="82">
        <v>0</v>
      </c>
      <c r="W96" s="225">
        <f t="shared" si="12"/>
        <v>5000</v>
      </c>
      <c r="X96" s="82">
        <f>M96-1897.26</f>
        <v>3102.74</v>
      </c>
      <c r="Y96" s="82">
        <v>0</v>
      </c>
      <c r="Z96" s="225">
        <f t="shared" si="13"/>
        <v>3102.74</v>
      </c>
      <c r="AA96" s="226"/>
    </row>
    <row r="97" spans="1:27" x14ac:dyDescent="0.2">
      <c r="A97" s="220" t="s">
        <v>727</v>
      </c>
      <c r="B97" s="221" t="s">
        <v>733</v>
      </c>
      <c r="C97" s="221"/>
      <c r="D97" s="221" t="s">
        <v>752</v>
      </c>
      <c r="E97" s="209" t="s">
        <v>753</v>
      </c>
      <c r="F97" s="22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2">
        <v>1815000</v>
      </c>
      <c r="S97" s="82">
        <v>0</v>
      </c>
      <c r="T97" s="225">
        <f t="shared" si="11"/>
        <v>1815000</v>
      </c>
      <c r="U97" s="82">
        <v>1815000</v>
      </c>
      <c r="V97" s="82">
        <v>0</v>
      </c>
      <c r="W97" s="225">
        <f t="shared" si="12"/>
        <v>1815000</v>
      </c>
      <c r="X97" s="82">
        <v>1815000</v>
      </c>
      <c r="Y97" s="82">
        <v>0</v>
      </c>
      <c r="Z97" s="225">
        <f t="shared" si="13"/>
        <v>1815000</v>
      </c>
      <c r="AA97" s="226" t="s">
        <v>2126</v>
      </c>
    </row>
    <row r="98" spans="1:27" x14ac:dyDescent="0.2">
      <c r="A98" s="220" t="s">
        <v>727</v>
      </c>
      <c r="B98" s="221" t="s">
        <v>733</v>
      </c>
      <c r="C98" s="221"/>
      <c r="D98" s="221" t="s">
        <v>750</v>
      </c>
      <c r="E98" s="209" t="s">
        <v>751</v>
      </c>
      <c r="F98" s="22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82">
        <v>15000</v>
      </c>
      <c r="S98" s="82">
        <v>0</v>
      </c>
      <c r="T98" s="225">
        <f t="shared" si="11"/>
        <v>15000</v>
      </c>
      <c r="U98" s="82">
        <v>15000</v>
      </c>
      <c r="V98" s="82">
        <v>0</v>
      </c>
      <c r="W98" s="225">
        <f t="shared" si="12"/>
        <v>15000</v>
      </c>
      <c r="X98" s="82">
        <v>15000</v>
      </c>
      <c r="Y98" s="82">
        <v>0</v>
      </c>
      <c r="Z98" s="225">
        <f t="shared" si="13"/>
        <v>15000</v>
      </c>
      <c r="AA98" s="226"/>
    </row>
    <row r="99" spans="1:27" x14ac:dyDescent="0.2">
      <c r="A99" s="220" t="s">
        <v>727</v>
      </c>
      <c r="B99" s="221" t="s">
        <v>733</v>
      </c>
      <c r="C99" s="221"/>
      <c r="D99" s="221" t="s">
        <v>760</v>
      </c>
      <c r="E99" s="209" t="s">
        <v>761</v>
      </c>
      <c r="F99" s="22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2">
        <v>250000</v>
      </c>
      <c r="S99" s="82">
        <v>0</v>
      </c>
      <c r="T99" s="225">
        <f t="shared" si="11"/>
        <v>250000</v>
      </c>
      <c r="U99" s="82">
        <v>250000</v>
      </c>
      <c r="V99" s="82">
        <v>0</v>
      </c>
      <c r="W99" s="225">
        <f t="shared" si="12"/>
        <v>250000</v>
      </c>
      <c r="X99" s="82">
        <v>250000</v>
      </c>
      <c r="Y99" s="82">
        <v>0</v>
      </c>
      <c r="Z99" s="225">
        <f t="shared" si="13"/>
        <v>250000</v>
      </c>
      <c r="AA99" s="226" t="s">
        <v>2128</v>
      </c>
    </row>
    <row r="100" spans="1:27" x14ac:dyDescent="0.2">
      <c r="A100" s="220"/>
      <c r="B100" s="221" t="s">
        <v>733</v>
      </c>
      <c r="C100" s="221"/>
      <c r="D100" s="221" t="s">
        <v>2295</v>
      </c>
      <c r="E100" s="209" t="s">
        <v>2115</v>
      </c>
      <c r="F100" s="22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2">
        <v>50000</v>
      </c>
      <c r="S100" s="82">
        <v>0</v>
      </c>
      <c r="T100" s="225">
        <f t="shared" si="11"/>
        <v>50000</v>
      </c>
      <c r="U100" s="82">
        <v>50000</v>
      </c>
      <c r="V100" s="82">
        <v>0</v>
      </c>
      <c r="W100" s="225">
        <f t="shared" si="12"/>
        <v>50000</v>
      </c>
      <c r="X100" s="82">
        <v>50000</v>
      </c>
      <c r="Y100" s="82">
        <v>0</v>
      </c>
      <c r="Z100" s="225">
        <f t="shared" si="13"/>
        <v>50000</v>
      </c>
      <c r="AA100" s="226" t="s">
        <v>2116</v>
      </c>
    </row>
    <row r="101" spans="1:27" x14ac:dyDescent="0.2">
      <c r="A101" s="220" t="s">
        <v>727</v>
      </c>
      <c r="B101" s="221" t="s">
        <v>733</v>
      </c>
      <c r="C101" s="221"/>
      <c r="D101" s="221" t="s">
        <v>754</v>
      </c>
      <c r="E101" s="209" t="s">
        <v>755</v>
      </c>
      <c r="F101" s="22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2">
        <v>240000</v>
      </c>
      <c r="S101" s="82">
        <v>0</v>
      </c>
      <c r="T101" s="225">
        <f t="shared" si="11"/>
        <v>240000</v>
      </c>
      <c r="U101" s="82">
        <v>240000</v>
      </c>
      <c r="V101" s="82">
        <v>0</v>
      </c>
      <c r="W101" s="225">
        <f t="shared" si="12"/>
        <v>240000</v>
      </c>
      <c r="X101" s="82">
        <v>240000</v>
      </c>
      <c r="Y101" s="82">
        <v>0</v>
      </c>
      <c r="Z101" s="225">
        <f t="shared" si="13"/>
        <v>240000</v>
      </c>
      <c r="AA101" s="226" t="s">
        <v>2129</v>
      </c>
    </row>
    <row r="102" spans="1:27" x14ac:dyDescent="0.2">
      <c r="A102" s="220"/>
      <c r="B102" s="221" t="s">
        <v>733</v>
      </c>
      <c r="C102" s="221"/>
      <c r="D102" s="221" t="s">
        <v>2296</v>
      </c>
      <c r="E102" s="209" t="s">
        <v>2117</v>
      </c>
      <c r="F102" s="22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2">
        <v>85000</v>
      </c>
      <c r="S102" s="82">
        <v>0</v>
      </c>
      <c r="T102" s="225">
        <f t="shared" si="11"/>
        <v>85000</v>
      </c>
      <c r="U102" s="82">
        <v>85000</v>
      </c>
      <c r="V102" s="82">
        <v>0</v>
      </c>
      <c r="W102" s="225">
        <f t="shared" si="12"/>
        <v>85000</v>
      </c>
      <c r="X102" s="82">
        <v>85000</v>
      </c>
      <c r="Y102" s="82">
        <v>0</v>
      </c>
      <c r="Z102" s="225">
        <f t="shared" si="13"/>
        <v>85000</v>
      </c>
      <c r="AA102" s="226" t="s">
        <v>2118</v>
      </c>
    </row>
    <row r="103" spans="1:27" x14ac:dyDescent="0.2">
      <c r="A103" s="220" t="s">
        <v>727</v>
      </c>
      <c r="B103" s="221" t="s">
        <v>733</v>
      </c>
      <c r="C103" s="221"/>
      <c r="D103" s="221" t="s">
        <v>736</v>
      </c>
      <c r="E103" s="209" t="s">
        <v>737</v>
      </c>
      <c r="F103" s="22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2">
        <v>120000</v>
      </c>
      <c r="S103" s="82">
        <v>0</v>
      </c>
      <c r="T103" s="225">
        <f t="shared" si="11"/>
        <v>120000</v>
      </c>
      <c r="U103" s="82">
        <v>120000</v>
      </c>
      <c r="V103" s="82">
        <v>0</v>
      </c>
      <c r="W103" s="225">
        <f t="shared" si="12"/>
        <v>120000</v>
      </c>
      <c r="X103" s="82">
        <v>120000</v>
      </c>
      <c r="Y103" s="82">
        <v>0</v>
      </c>
      <c r="Z103" s="225">
        <f t="shared" si="13"/>
        <v>120000</v>
      </c>
      <c r="AA103" s="226" t="s">
        <v>2130</v>
      </c>
    </row>
    <row r="104" spans="1:27" x14ac:dyDescent="0.2">
      <c r="A104" s="220" t="s">
        <v>727</v>
      </c>
      <c r="B104" s="221" t="s">
        <v>733</v>
      </c>
      <c r="C104" s="221"/>
      <c r="D104" s="221" t="s">
        <v>738</v>
      </c>
      <c r="E104" s="209" t="s">
        <v>739</v>
      </c>
      <c r="F104" s="22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2">
        <v>415000</v>
      </c>
      <c r="S104" s="82">
        <v>0</v>
      </c>
      <c r="T104" s="225">
        <f t="shared" si="11"/>
        <v>415000</v>
      </c>
      <c r="U104" s="82">
        <v>415000</v>
      </c>
      <c r="V104" s="82">
        <v>0</v>
      </c>
      <c r="W104" s="225">
        <f t="shared" si="12"/>
        <v>415000</v>
      </c>
      <c r="X104" s="82">
        <v>415000</v>
      </c>
      <c r="Y104" s="82">
        <v>0</v>
      </c>
      <c r="Z104" s="225">
        <f t="shared" si="13"/>
        <v>415000</v>
      </c>
      <c r="AA104" s="227" t="s">
        <v>2131</v>
      </c>
    </row>
    <row r="105" spans="1:27" x14ac:dyDescent="0.2">
      <c r="A105" s="220" t="s">
        <v>727</v>
      </c>
      <c r="B105" s="221" t="s">
        <v>733</v>
      </c>
      <c r="C105" s="221"/>
      <c r="D105" s="221" t="s">
        <v>762</v>
      </c>
      <c r="E105" s="209" t="s">
        <v>763</v>
      </c>
      <c r="F105" s="22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82">
        <v>96381.18</v>
      </c>
      <c r="S105" s="82">
        <v>0</v>
      </c>
      <c r="T105" s="225">
        <f t="shared" si="11"/>
        <v>96381.18</v>
      </c>
      <c r="U105" s="82">
        <f>M105</f>
        <v>0</v>
      </c>
      <c r="V105" s="82">
        <v>0</v>
      </c>
      <c r="W105" s="225">
        <f t="shared" si="12"/>
        <v>0</v>
      </c>
      <c r="X105" s="82">
        <f>M105</f>
        <v>0</v>
      </c>
      <c r="Y105" s="82">
        <v>0</v>
      </c>
      <c r="Z105" s="225">
        <f t="shared" si="13"/>
        <v>0</v>
      </c>
      <c r="AA105" s="228" t="s">
        <v>2119</v>
      </c>
    </row>
    <row r="106" spans="1:27" x14ac:dyDescent="0.2">
      <c r="A106" s="220" t="s">
        <v>727</v>
      </c>
      <c r="B106" s="221" t="s">
        <v>733</v>
      </c>
      <c r="C106" s="221"/>
      <c r="D106" s="221" t="s">
        <v>748</v>
      </c>
      <c r="E106" s="209" t="s">
        <v>749</v>
      </c>
      <c r="F106" s="22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2">
        <v>390000</v>
      </c>
      <c r="S106" s="82">
        <v>0</v>
      </c>
      <c r="T106" s="225">
        <f t="shared" si="11"/>
        <v>390000</v>
      </c>
      <c r="U106" s="82">
        <v>390000</v>
      </c>
      <c r="V106" s="82">
        <v>0</v>
      </c>
      <c r="W106" s="225">
        <f t="shared" si="12"/>
        <v>390000</v>
      </c>
      <c r="X106" s="82">
        <v>390000</v>
      </c>
      <c r="Y106" s="82">
        <v>0</v>
      </c>
      <c r="Z106" s="225">
        <f t="shared" si="13"/>
        <v>390000</v>
      </c>
      <c r="AA106" s="226" t="s">
        <v>2133</v>
      </c>
    </row>
    <row r="107" spans="1:27" x14ac:dyDescent="0.2">
      <c r="A107" s="220" t="s">
        <v>727</v>
      </c>
      <c r="B107" s="221" t="s">
        <v>733</v>
      </c>
      <c r="C107" s="221"/>
      <c r="D107" s="221" t="s">
        <v>746</v>
      </c>
      <c r="E107" s="209" t="s">
        <v>747</v>
      </c>
      <c r="F107" s="22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2">
        <v>209223.85</v>
      </c>
      <c r="S107" s="82">
        <v>0</v>
      </c>
      <c r="T107" s="225">
        <f t="shared" si="11"/>
        <v>209223.85</v>
      </c>
      <c r="U107" s="82">
        <v>209223.85</v>
      </c>
      <c r="V107" s="82">
        <v>0</v>
      </c>
      <c r="W107" s="225">
        <f t="shared" si="12"/>
        <v>209223.85</v>
      </c>
      <c r="X107" s="82">
        <v>209223.85</v>
      </c>
      <c r="Y107" s="82">
        <v>0</v>
      </c>
      <c r="Z107" s="225">
        <f t="shared" si="13"/>
        <v>209223.85</v>
      </c>
      <c r="AA107" s="226" t="s">
        <v>2122</v>
      </c>
    </row>
    <row r="108" spans="1:27" x14ac:dyDescent="0.2">
      <c r="A108" s="220" t="s">
        <v>727</v>
      </c>
      <c r="B108" s="221" t="s">
        <v>733</v>
      </c>
      <c r="C108" s="221"/>
      <c r="D108" s="221" t="s">
        <v>756</v>
      </c>
      <c r="E108" s="209" t="s">
        <v>757</v>
      </c>
      <c r="F108" s="22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2">
        <v>426045.46</v>
      </c>
      <c r="S108" s="82">
        <v>0</v>
      </c>
      <c r="T108" s="225">
        <f t="shared" si="11"/>
        <v>426045.46</v>
      </c>
      <c r="U108" s="82">
        <v>426045.46</v>
      </c>
      <c r="V108" s="82">
        <v>0</v>
      </c>
      <c r="W108" s="225">
        <f t="shared" si="12"/>
        <v>426045.46</v>
      </c>
      <c r="X108" s="82">
        <v>426045.46</v>
      </c>
      <c r="Y108" s="82">
        <v>0</v>
      </c>
      <c r="Z108" s="225">
        <f t="shared" si="13"/>
        <v>426045.46</v>
      </c>
      <c r="AA108" s="226" t="s">
        <v>2123</v>
      </c>
    </row>
    <row r="109" spans="1:27" x14ac:dyDescent="0.2">
      <c r="A109" s="220"/>
      <c r="B109" s="221"/>
      <c r="C109" s="221"/>
      <c r="D109" s="221" t="s">
        <v>2120</v>
      </c>
      <c r="E109" s="209" t="s">
        <v>2121</v>
      </c>
      <c r="F109" s="22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2">
        <v>20000</v>
      </c>
      <c r="S109" s="82">
        <v>0</v>
      </c>
      <c r="T109" s="225">
        <f t="shared" si="11"/>
        <v>20000</v>
      </c>
      <c r="U109" s="82">
        <v>20000</v>
      </c>
      <c r="V109" s="82">
        <v>0</v>
      </c>
      <c r="W109" s="225">
        <f t="shared" si="12"/>
        <v>20000</v>
      </c>
      <c r="X109" s="82">
        <v>20000</v>
      </c>
      <c r="Y109" s="82">
        <v>0</v>
      </c>
      <c r="Z109" s="225">
        <f t="shared" si="13"/>
        <v>20000</v>
      </c>
      <c r="AA109" s="226"/>
    </row>
    <row r="110" spans="1:27" x14ac:dyDescent="0.2">
      <c r="A110" s="220" t="s">
        <v>727</v>
      </c>
      <c r="B110" s="221" t="s">
        <v>733</v>
      </c>
      <c r="C110" s="221"/>
      <c r="D110" s="221" t="s">
        <v>1541</v>
      </c>
      <c r="E110" s="209" t="s">
        <v>1542</v>
      </c>
      <c r="F110" s="22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82">
        <f>J110</f>
        <v>5000</v>
      </c>
      <c r="S110" s="82">
        <v>0</v>
      </c>
      <c r="T110" s="225">
        <f t="shared" si="11"/>
        <v>5000</v>
      </c>
      <c r="U110" s="82">
        <f>M110</f>
        <v>5000</v>
      </c>
      <c r="V110" s="82">
        <v>0</v>
      </c>
      <c r="W110" s="225">
        <f t="shared" si="12"/>
        <v>5000</v>
      </c>
      <c r="X110" s="82">
        <v>0</v>
      </c>
      <c r="Y110" s="82">
        <v>0</v>
      </c>
      <c r="Z110" s="225">
        <f t="shared" si="13"/>
        <v>0</v>
      </c>
      <c r="AA110" s="226"/>
    </row>
    <row r="111" spans="1:27" x14ac:dyDescent="0.2">
      <c r="A111" s="220" t="s">
        <v>727</v>
      </c>
      <c r="B111" s="221" t="s">
        <v>733</v>
      </c>
      <c r="C111" s="221"/>
      <c r="D111" s="221" t="s">
        <v>1707</v>
      </c>
      <c r="E111" s="209" t="s">
        <v>1708</v>
      </c>
      <c r="F111" s="22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82">
        <f>J111</f>
        <v>0</v>
      </c>
      <c r="S111" s="82">
        <v>0</v>
      </c>
      <c r="T111" s="225">
        <f t="shared" si="11"/>
        <v>0</v>
      </c>
      <c r="U111" s="82">
        <f>M111</f>
        <v>0</v>
      </c>
      <c r="V111" s="82">
        <v>0</v>
      </c>
      <c r="W111" s="225">
        <f t="shared" si="12"/>
        <v>0</v>
      </c>
      <c r="X111" s="82">
        <f>M111</f>
        <v>0</v>
      </c>
      <c r="Y111" s="82">
        <v>0</v>
      </c>
      <c r="Z111" s="225">
        <f t="shared" si="13"/>
        <v>0</v>
      </c>
      <c r="AA111" s="226"/>
    </row>
    <row r="112" spans="1:27" x14ac:dyDescent="0.2">
      <c r="A112" s="220" t="s">
        <v>727</v>
      </c>
      <c r="B112" s="221" t="s">
        <v>733</v>
      </c>
      <c r="C112" s="221"/>
      <c r="D112" s="221" t="s">
        <v>1767</v>
      </c>
      <c r="E112" s="209" t="s">
        <v>1768</v>
      </c>
      <c r="F112" s="22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82">
        <f>J112</f>
        <v>27900</v>
      </c>
      <c r="S112" s="82">
        <v>0</v>
      </c>
      <c r="T112" s="225">
        <f t="shared" si="11"/>
        <v>27900</v>
      </c>
      <c r="U112" s="82">
        <f>M112</f>
        <v>27900</v>
      </c>
      <c r="V112" s="82">
        <v>0</v>
      </c>
      <c r="W112" s="225">
        <f t="shared" si="12"/>
        <v>27900</v>
      </c>
      <c r="X112" s="82">
        <f>M112</f>
        <v>27900</v>
      </c>
      <c r="Y112" s="82">
        <v>0</v>
      </c>
      <c r="Z112" s="225">
        <f t="shared" si="13"/>
        <v>27900</v>
      </c>
      <c r="AA112" s="226"/>
    </row>
    <row r="113" spans="1:27" x14ac:dyDescent="0.2">
      <c r="A113" s="220" t="s">
        <v>727</v>
      </c>
      <c r="B113" s="221" t="s">
        <v>733</v>
      </c>
      <c r="C113" s="221"/>
      <c r="D113" s="221" t="s">
        <v>1769</v>
      </c>
      <c r="E113" s="209" t="s">
        <v>1770</v>
      </c>
      <c r="F113" s="22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2">
        <v>800000</v>
      </c>
      <c r="S113" s="82">
        <v>0</v>
      </c>
      <c r="T113" s="225">
        <f t="shared" si="11"/>
        <v>800000</v>
      </c>
      <c r="U113" s="82">
        <v>800000</v>
      </c>
      <c r="V113" s="82">
        <v>0</v>
      </c>
      <c r="W113" s="225">
        <f t="shared" si="12"/>
        <v>800000</v>
      </c>
      <c r="X113" s="82">
        <v>800000</v>
      </c>
      <c r="Y113" s="82">
        <v>0</v>
      </c>
      <c r="Z113" s="225">
        <f t="shared" si="13"/>
        <v>800000</v>
      </c>
      <c r="AA113" s="226" t="s">
        <v>2134</v>
      </c>
    </row>
    <row r="114" spans="1:27" ht="15" x14ac:dyDescent="0.25">
      <c r="A114" s="220" t="s">
        <v>727</v>
      </c>
      <c r="B114" s="221" t="s">
        <v>733</v>
      </c>
      <c r="C114" s="221"/>
      <c r="D114" s="221" t="s">
        <v>1771</v>
      </c>
      <c r="E114" s="209" t="s">
        <v>1772</v>
      </c>
      <c r="F114" s="22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229">
        <v>425000</v>
      </c>
      <c r="S114" s="82">
        <v>0</v>
      </c>
      <c r="T114" s="225">
        <f t="shared" si="11"/>
        <v>425000</v>
      </c>
      <c r="U114" s="82">
        <f>M114</f>
        <v>0</v>
      </c>
      <c r="V114" s="82">
        <v>0</v>
      </c>
      <c r="W114" s="225">
        <f t="shared" si="12"/>
        <v>0</v>
      </c>
      <c r="X114" s="82">
        <f>M114</f>
        <v>0</v>
      </c>
      <c r="Y114" s="82">
        <v>0</v>
      </c>
      <c r="Z114" s="225">
        <f t="shared" si="13"/>
        <v>0</v>
      </c>
      <c r="AA114" s="226"/>
    </row>
    <row r="115" spans="1:27" x14ac:dyDescent="0.2">
      <c r="A115" s="220" t="s">
        <v>727</v>
      </c>
      <c r="B115" s="221" t="s">
        <v>733</v>
      </c>
      <c r="C115" s="221"/>
      <c r="D115" s="221" t="s">
        <v>1846</v>
      </c>
      <c r="E115" s="209" t="s">
        <v>1847</v>
      </c>
      <c r="F115" s="22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82">
        <f>J115</f>
        <v>0</v>
      </c>
      <c r="S115" s="82">
        <v>0</v>
      </c>
      <c r="T115" s="225">
        <f t="shared" si="11"/>
        <v>0</v>
      </c>
      <c r="U115" s="82">
        <f>M115</f>
        <v>0</v>
      </c>
      <c r="V115" s="82">
        <v>0</v>
      </c>
      <c r="W115" s="225">
        <f t="shared" si="12"/>
        <v>0</v>
      </c>
      <c r="X115" s="82">
        <f>M115</f>
        <v>0</v>
      </c>
      <c r="Y115" s="82">
        <v>0</v>
      </c>
      <c r="Z115" s="225">
        <f t="shared" si="13"/>
        <v>0</v>
      </c>
      <c r="AA115" s="226"/>
    </row>
    <row r="116" spans="1:27" x14ac:dyDescent="0.2">
      <c r="A116" s="220" t="s">
        <v>727</v>
      </c>
      <c r="B116" s="221" t="s">
        <v>733</v>
      </c>
      <c r="C116" s="221"/>
      <c r="D116" s="221" t="s">
        <v>1848</v>
      </c>
      <c r="E116" s="209" t="s">
        <v>1849</v>
      </c>
      <c r="F116" s="22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82">
        <f>J116</f>
        <v>0</v>
      </c>
      <c r="S116" s="82">
        <v>0</v>
      </c>
      <c r="T116" s="225">
        <f t="shared" si="11"/>
        <v>0</v>
      </c>
      <c r="U116" s="82">
        <f>M116</f>
        <v>0</v>
      </c>
      <c r="V116" s="82">
        <v>0</v>
      </c>
      <c r="W116" s="225">
        <f t="shared" si="12"/>
        <v>0</v>
      </c>
      <c r="X116" s="82">
        <f>M116</f>
        <v>0</v>
      </c>
      <c r="Y116" s="82">
        <v>0</v>
      </c>
      <c r="Z116" s="225">
        <f t="shared" si="13"/>
        <v>0</v>
      </c>
      <c r="AA116" s="226"/>
    </row>
    <row r="117" spans="1:27" x14ac:dyDescent="0.2">
      <c r="A117" s="220" t="s">
        <v>727</v>
      </c>
      <c r="B117" s="221" t="s">
        <v>733</v>
      </c>
      <c r="C117" s="221"/>
      <c r="D117" s="221" t="s">
        <v>1872</v>
      </c>
      <c r="E117" s="209" t="s">
        <v>1873</v>
      </c>
      <c r="F117" s="22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1508402.55</v>
      </c>
      <c r="R117" s="82">
        <f>1370000+300000-115000</f>
        <v>1555000</v>
      </c>
      <c r="S117" s="82">
        <v>53402.55</v>
      </c>
      <c r="T117" s="225">
        <f>+R117+S117-100000</f>
        <v>1508402.55</v>
      </c>
      <c r="U117" s="82">
        <v>1755787.2399999998</v>
      </c>
      <c r="V117" s="82">
        <v>0</v>
      </c>
      <c r="W117" s="225">
        <f t="shared" si="12"/>
        <v>1755787.2399999998</v>
      </c>
      <c r="X117" s="82">
        <v>0</v>
      </c>
      <c r="Y117" s="82">
        <v>0</v>
      </c>
      <c r="Z117" s="225">
        <f t="shared" si="13"/>
        <v>0</v>
      </c>
      <c r="AA117" s="226" t="s">
        <v>2132</v>
      </c>
    </row>
    <row r="118" spans="1:27" x14ac:dyDescent="0.2">
      <c r="A118" s="220" t="s">
        <v>727</v>
      </c>
      <c r="B118" s="221" t="s">
        <v>733</v>
      </c>
      <c r="C118" s="221"/>
      <c r="D118" s="221" t="s">
        <v>1924</v>
      </c>
      <c r="E118" s="209" t="s">
        <v>1925</v>
      </c>
      <c r="F118" s="22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2">
        <v>575000</v>
      </c>
      <c r="S118" s="82">
        <v>0</v>
      </c>
      <c r="T118" s="225">
        <f t="shared" si="11"/>
        <v>575000</v>
      </c>
      <c r="U118" s="82">
        <v>575000</v>
      </c>
      <c r="V118" s="82">
        <v>0</v>
      </c>
      <c r="W118" s="225">
        <f t="shared" si="12"/>
        <v>575000</v>
      </c>
      <c r="X118" s="82">
        <v>575000</v>
      </c>
      <c r="Y118" s="82">
        <v>0</v>
      </c>
      <c r="Z118" s="225">
        <f t="shared" si="13"/>
        <v>575000</v>
      </c>
      <c r="AA118" s="226" t="s">
        <v>2127</v>
      </c>
    </row>
    <row r="119" spans="1:27" x14ac:dyDescent="0.2">
      <c r="A119" s="220" t="s">
        <v>727</v>
      </c>
      <c r="B119" s="221" t="s">
        <v>733</v>
      </c>
      <c r="C119" s="221"/>
      <c r="D119" s="221" t="s">
        <v>1926</v>
      </c>
      <c r="E119" s="209" t="s">
        <v>1927</v>
      </c>
      <c r="F119" s="22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2">
        <v>200000</v>
      </c>
      <c r="S119" s="82">
        <v>0</v>
      </c>
      <c r="T119" s="225">
        <f t="shared" si="11"/>
        <v>200000</v>
      </c>
      <c r="U119" s="82">
        <v>200000</v>
      </c>
      <c r="V119" s="82">
        <v>0</v>
      </c>
      <c r="W119" s="225">
        <f t="shared" si="12"/>
        <v>200000</v>
      </c>
      <c r="X119" s="82">
        <v>200000</v>
      </c>
      <c r="Y119" s="82">
        <v>0</v>
      </c>
      <c r="Z119" s="225">
        <f t="shared" si="13"/>
        <v>200000</v>
      </c>
      <c r="AA119" s="226"/>
    </row>
    <row r="120" spans="1:27" x14ac:dyDescent="0.2">
      <c r="A120" s="220" t="s">
        <v>986</v>
      </c>
      <c r="B120" s="221" t="s">
        <v>1472</v>
      </c>
      <c r="C120" s="221"/>
      <c r="D120" s="221" t="s">
        <v>1470</v>
      </c>
      <c r="E120" s="209" t="s">
        <v>1471</v>
      </c>
      <c r="F120" s="22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2">
        <v>400000</v>
      </c>
      <c r="S120" s="82">
        <v>0</v>
      </c>
      <c r="T120" s="225">
        <f t="shared" si="11"/>
        <v>400000</v>
      </c>
      <c r="U120" s="82">
        <v>400000</v>
      </c>
      <c r="V120" s="82">
        <v>0</v>
      </c>
      <c r="W120" s="225">
        <f t="shared" si="12"/>
        <v>400000</v>
      </c>
      <c r="X120" s="82">
        <v>400000</v>
      </c>
      <c r="Y120" s="82">
        <v>0</v>
      </c>
      <c r="Z120" s="225">
        <f t="shared" si="13"/>
        <v>400000</v>
      </c>
      <c r="AA120" s="226" t="s">
        <v>2124</v>
      </c>
    </row>
    <row r="121" spans="1:27" x14ac:dyDescent="0.2">
      <c r="A121" s="220" t="s">
        <v>986</v>
      </c>
      <c r="B121" s="221" t="s">
        <v>1472</v>
      </c>
      <c r="C121" s="221"/>
      <c r="D121" s="221" t="s">
        <v>2020</v>
      </c>
      <c r="E121" s="209" t="s">
        <v>2021</v>
      </c>
      <c r="F121" s="22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2">
        <f>200000-50000</f>
        <v>150000</v>
      </c>
      <c r="S121" s="82">
        <v>0</v>
      </c>
      <c r="T121" s="225">
        <f t="shared" si="11"/>
        <v>150000</v>
      </c>
      <c r="U121" s="82">
        <v>0</v>
      </c>
      <c r="V121" s="82">
        <v>0</v>
      </c>
      <c r="W121" s="225">
        <f t="shared" si="12"/>
        <v>0</v>
      </c>
      <c r="X121" s="82">
        <v>0</v>
      </c>
      <c r="Y121" s="82">
        <v>0</v>
      </c>
      <c r="Z121" s="225">
        <f t="shared" si="13"/>
        <v>0</v>
      </c>
      <c r="AA121" s="228" t="s">
        <v>2119</v>
      </c>
    </row>
    <row r="122" spans="1:27" x14ac:dyDescent="0.2">
      <c r="A122" s="220" t="s">
        <v>727</v>
      </c>
      <c r="B122" s="221" t="s">
        <v>951</v>
      </c>
      <c r="C122" s="221"/>
      <c r="D122" s="221" t="s">
        <v>954</v>
      </c>
      <c r="E122" s="209" t="s">
        <v>955</v>
      </c>
      <c r="F122" s="22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82">
        <v>2600000</v>
      </c>
      <c r="S122" s="82">
        <f>2205230+6000</f>
        <v>2211230</v>
      </c>
      <c r="T122" s="225">
        <f t="shared" si="11"/>
        <v>4811230</v>
      </c>
      <c r="U122" s="82">
        <f>2800000+49212.76+18825.71</f>
        <v>2868038.4699999997</v>
      </c>
      <c r="V122" s="82">
        <v>0</v>
      </c>
      <c r="W122" s="225">
        <f t="shared" si="12"/>
        <v>2868038.4699999997</v>
      </c>
      <c r="X122" s="82">
        <f>2800000+121989.4</f>
        <v>2921989.4</v>
      </c>
      <c r="Y122" s="82">
        <v>0</v>
      </c>
      <c r="Z122" s="225">
        <f t="shared" si="13"/>
        <v>2921989.4</v>
      </c>
      <c r="AA122" s="226" t="s">
        <v>2136</v>
      </c>
    </row>
    <row r="123" spans="1:27" x14ac:dyDescent="0.2">
      <c r="A123" s="220" t="s">
        <v>727</v>
      </c>
      <c r="B123" s="221" t="s">
        <v>951</v>
      </c>
      <c r="C123" s="221"/>
      <c r="D123" s="221" t="s">
        <v>1638</v>
      </c>
      <c r="E123" s="209" t="s">
        <v>1639</v>
      </c>
      <c r="F123" s="22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82">
        <v>165000</v>
      </c>
      <c r="S123" s="82">
        <v>0</v>
      </c>
      <c r="T123" s="225">
        <f t="shared" si="11"/>
        <v>165000</v>
      </c>
      <c r="U123" s="82">
        <v>165000</v>
      </c>
      <c r="V123" s="82">
        <v>0</v>
      </c>
      <c r="W123" s="225">
        <f t="shared" si="12"/>
        <v>165000</v>
      </c>
      <c r="X123" s="82">
        <v>165000</v>
      </c>
      <c r="Y123" s="82">
        <v>0</v>
      </c>
      <c r="Z123" s="225">
        <f t="shared" si="13"/>
        <v>165000</v>
      </c>
      <c r="AA123" s="226"/>
    </row>
    <row r="124" spans="1:27" x14ac:dyDescent="0.2">
      <c r="A124" s="220" t="s">
        <v>727</v>
      </c>
      <c r="B124" s="221" t="s">
        <v>951</v>
      </c>
      <c r="C124" s="221"/>
      <c r="D124" s="221" t="s">
        <v>1664</v>
      </c>
      <c r="E124" s="209" t="s">
        <v>1665</v>
      </c>
      <c r="F124" s="22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82">
        <v>500000</v>
      </c>
      <c r="S124" s="82">
        <v>277835</v>
      </c>
      <c r="T124" s="225">
        <f t="shared" si="11"/>
        <v>777835</v>
      </c>
      <c r="U124" s="82">
        <v>500000</v>
      </c>
      <c r="V124" s="82">
        <v>0</v>
      </c>
      <c r="W124" s="225">
        <f t="shared" si="12"/>
        <v>500000</v>
      </c>
      <c r="X124" s="82">
        <v>500000</v>
      </c>
      <c r="Y124" s="82">
        <v>0</v>
      </c>
      <c r="Z124" s="225">
        <f t="shared" si="13"/>
        <v>500000</v>
      </c>
      <c r="AA124" s="226"/>
    </row>
    <row r="125" spans="1:27" x14ac:dyDescent="0.2">
      <c r="A125" s="220" t="s">
        <v>727</v>
      </c>
      <c r="B125" s="221" t="s">
        <v>951</v>
      </c>
      <c r="C125" s="221"/>
      <c r="D125" s="221" t="s">
        <v>956</v>
      </c>
      <c r="E125" s="209" t="s">
        <v>957</v>
      </c>
      <c r="F125" s="22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82">
        <f>J125</f>
        <v>60000</v>
      </c>
      <c r="S125" s="82">
        <v>0</v>
      </c>
      <c r="T125" s="225">
        <f t="shared" si="11"/>
        <v>60000</v>
      </c>
      <c r="U125" s="82">
        <f>M125</f>
        <v>60000</v>
      </c>
      <c r="V125" s="82">
        <v>0</v>
      </c>
      <c r="W125" s="225">
        <f t="shared" si="12"/>
        <v>60000</v>
      </c>
      <c r="X125" s="82">
        <f>M125</f>
        <v>60000</v>
      </c>
      <c r="Y125" s="82">
        <v>0</v>
      </c>
      <c r="Z125" s="225">
        <f t="shared" si="13"/>
        <v>60000</v>
      </c>
      <c r="AA125" s="226"/>
    </row>
    <row r="126" spans="1:27" x14ac:dyDescent="0.2">
      <c r="A126" s="220" t="s">
        <v>727</v>
      </c>
      <c r="B126" s="221" t="s">
        <v>951</v>
      </c>
      <c r="C126" s="221"/>
      <c r="D126" s="221" t="s">
        <v>1573</v>
      </c>
      <c r="E126" s="209" t="s">
        <v>1574</v>
      </c>
      <c r="F126" s="22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82">
        <f>J126</f>
        <v>800000</v>
      </c>
      <c r="S126" s="82">
        <v>0</v>
      </c>
      <c r="T126" s="225">
        <f t="shared" si="11"/>
        <v>800000</v>
      </c>
      <c r="U126" s="82">
        <f>M126</f>
        <v>800000</v>
      </c>
      <c r="V126" s="82">
        <v>0</v>
      </c>
      <c r="W126" s="225">
        <f t="shared" si="12"/>
        <v>800000</v>
      </c>
      <c r="X126" s="82">
        <v>800000</v>
      </c>
      <c r="Y126" s="82">
        <v>0</v>
      </c>
      <c r="Z126" s="225">
        <f t="shared" si="13"/>
        <v>800000</v>
      </c>
      <c r="AA126" s="226"/>
    </row>
    <row r="127" spans="1:27" x14ac:dyDescent="0.2">
      <c r="A127" s="220" t="s">
        <v>727</v>
      </c>
      <c r="B127" s="221" t="s">
        <v>951</v>
      </c>
      <c r="C127" s="221"/>
      <c r="D127" s="221" t="s">
        <v>1755</v>
      </c>
      <c r="E127" s="209" t="s">
        <v>1756</v>
      </c>
      <c r="F127" s="22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82">
        <f>J127</f>
        <v>0</v>
      </c>
      <c r="S127" s="82">
        <v>0</v>
      </c>
      <c r="T127" s="225">
        <f t="shared" si="11"/>
        <v>0</v>
      </c>
      <c r="U127" s="82">
        <f>M127</f>
        <v>0</v>
      </c>
      <c r="V127" s="82">
        <v>0</v>
      </c>
      <c r="W127" s="225">
        <f t="shared" si="12"/>
        <v>0</v>
      </c>
      <c r="X127" s="82">
        <f>M127</f>
        <v>0</v>
      </c>
      <c r="Y127" s="82">
        <v>0</v>
      </c>
      <c r="Z127" s="225">
        <f t="shared" si="13"/>
        <v>0</v>
      </c>
      <c r="AA127" s="226"/>
    </row>
    <row r="128" spans="1:27" s="230" customFormat="1" x14ac:dyDescent="0.2">
      <c r="A128" s="220" t="s">
        <v>727</v>
      </c>
      <c r="B128" s="221" t="s">
        <v>951</v>
      </c>
      <c r="C128" s="221"/>
      <c r="D128" s="221" t="s">
        <v>2022</v>
      </c>
      <c r="E128" s="209" t="s">
        <v>2023</v>
      </c>
      <c r="F128" s="22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82">
        <v>3000000</v>
      </c>
      <c r="S128" s="82">
        <v>0</v>
      </c>
      <c r="T128" s="225">
        <f t="shared" si="11"/>
        <v>3000000</v>
      </c>
      <c r="U128" s="82">
        <f>M128</f>
        <v>0</v>
      </c>
      <c r="V128" s="82">
        <v>0</v>
      </c>
      <c r="W128" s="225">
        <f t="shared" si="12"/>
        <v>0</v>
      </c>
      <c r="X128" s="82">
        <f>M128</f>
        <v>0</v>
      </c>
      <c r="Y128" s="82">
        <v>0</v>
      </c>
      <c r="Z128" s="225">
        <f t="shared" si="13"/>
        <v>0</v>
      </c>
      <c r="AA128" s="228" t="s">
        <v>2119</v>
      </c>
    </row>
    <row r="129" spans="1:28" x14ac:dyDescent="0.2">
      <c r="A129" s="220" t="s">
        <v>727</v>
      </c>
      <c r="B129" s="221" t="s">
        <v>951</v>
      </c>
      <c r="C129" s="221"/>
      <c r="D129" s="221" t="s">
        <v>2043</v>
      </c>
      <c r="E129" s="209" t="s">
        <v>2044</v>
      </c>
      <c r="F129" s="22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82">
        <v>200000</v>
      </c>
      <c r="S129" s="82">
        <v>0</v>
      </c>
      <c r="T129" s="225">
        <f t="shared" si="11"/>
        <v>200000</v>
      </c>
      <c r="U129" s="82">
        <v>200000</v>
      </c>
      <c r="V129" s="82">
        <v>0</v>
      </c>
      <c r="W129" s="225">
        <f t="shared" si="12"/>
        <v>200000</v>
      </c>
      <c r="X129" s="82">
        <v>200000</v>
      </c>
      <c r="Y129" s="82">
        <v>0</v>
      </c>
      <c r="Z129" s="225">
        <f t="shared" si="13"/>
        <v>200000</v>
      </c>
      <c r="AA129" s="226"/>
    </row>
    <row r="130" spans="1:28" x14ac:dyDescent="0.2">
      <c r="A130" s="220" t="s">
        <v>727</v>
      </c>
      <c r="B130" s="221" t="s">
        <v>951</v>
      </c>
      <c r="C130" s="221"/>
      <c r="D130" s="221" t="s">
        <v>952</v>
      </c>
      <c r="E130" s="209" t="s">
        <v>953</v>
      </c>
      <c r="F130" s="22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82">
        <f t="shared" ref="R130:R141" si="18">J130</f>
        <v>2000</v>
      </c>
      <c r="S130" s="82">
        <v>0</v>
      </c>
      <c r="T130" s="225">
        <f t="shared" si="11"/>
        <v>2000</v>
      </c>
      <c r="U130" s="82">
        <f t="shared" ref="U130:U141" si="19">M130</f>
        <v>2000</v>
      </c>
      <c r="V130" s="82">
        <v>0</v>
      </c>
      <c r="W130" s="225">
        <f t="shared" si="12"/>
        <v>2000</v>
      </c>
      <c r="X130" s="82">
        <f>M130</f>
        <v>2000</v>
      </c>
      <c r="Y130" s="82">
        <v>0</v>
      </c>
      <c r="Z130" s="225">
        <f t="shared" si="13"/>
        <v>2000</v>
      </c>
      <c r="AA130" s="226"/>
    </row>
    <row r="131" spans="1:28" x14ac:dyDescent="0.2">
      <c r="A131" s="220" t="s">
        <v>727</v>
      </c>
      <c r="B131" s="221" t="s">
        <v>733</v>
      </c>
      <c r="C131" s="221"/>
      <c r="D131" s="221" t="s">
        <v>744</v>
      </c>
      <c r="E131" s="209" t="s">
        <v>745</v>
      </c>
      <c r="F131" s="22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82">
        <f t="shared" si="18"/>
        <v>10000</v>
      </c>
      <c r="S131" s="82">
        <v>0</v>
      </c>
      <c r="T131" s="225">
        <f t="shared" si="11"/>
        <v>10000</v>
      </c>
      <c r="U131" s="82">
        <f t="shared" si="19"/>
        <v>10000</v>
      </c>
      <c r="V131" s="82">
        <v>0</v>
      </c>
      <c r="W131" s="225">
        <f t="shared" si="12"/>
        <v>10000</v>
      </c>
      <c r="X131" s="82">
        <v>1000</v>
      </c>
      <c r="Y131" s="82">
        <v>0</v>
      </c>
      <c r="Z131" s="225">
        <f t="shared" si="13"/>
        <v>1000</v>
      </c>
      <c r="AA131" s="226"/>
    </row>
    <row r="132" spans="1:28" x14ac:dyDescent="0.2">
      <c r="A132" s="220" t="s">
        <v>727</v>
      </c>
      <c r="B132" s="221" t="s">
        <v>733</v>
      </c>
      <c r="C132" s="221"/>
      <c r="D132" s="221" t="s">
        <v>740</v>
      </c>
      <c r="E132" s="209" t="s">
        <v>741</v>
      </c>
      <c r="F132" s="22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82">
        <f t="shared" si="18"/>
        <v>50000</v>
      </c>
      <c r="S132" s="82">
        <v>0</v>
      </c>
      <c r="T132" s="225">
        <f t="shared" si="11"/>
        <v>50000</v>
      </c>
      <c r="U132" s="82">
        <f t="shared" si="19"/>
        <v>50000</v>
      </c>
      <c r="V132" s="82">
        <v>0</v>
      </c>
      <c r="W132" s="225">
        <f t="shared" si="12"/>
        <v>50000</v>
      </c>
      <c r="X132" s="82">
        <v>10000</v>
      </c>
      <c r="Y132" s="82">
        <v>0</v>
      </c>
      <c r="Z132" s="225">
        <f t="shared" si="13"/>
        <v>10000</v>
      </c>
      <c r="AA132" s="226"/>
    </row>
    <row r="133" spans="1:28" x14ac:dyDescent="0.2">
      <c r="A133" s="220" t="s">
        <v>727</v>
      </c>
      <c r="B133" s="221" t="s">
        <v>733</v>
      </c>
      <c r="C133" s="221"/>
      <c r="D133" s="221" t="s">
        <v>758</v>
      </c>
      <c r="E133" s="209" t="s">
        <v>759</v>
      </c>
      <c r="F133" s="22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82">
        <v>0</v>
      </c>
      <c r="T133" s="225">
        <f t="shared" si="11"/>
        <v>400000</v>
      </c>
      <c r="U133" s="82">
        <v>400000</v>
      </c>
      <c r="V133" s="82">
        <v>0</v>
      </c>
      <c r="W133" s="225">
        <f t="shared" si="12"/>
        <v>400000</v>
      </c>
      <c r="X133" s="82">
        <v>400000</v>
      </c>
      <c r="Y133" s="82">
        <v>0</v>
      </c>
      <c r="Z133" s="225">
        <f t="shared" si="13"/>
        <v>400000</v>
      </c>
      <c r="AA133" s="226" t="s">
        <v>2150</v>
      </c>
    </row>
    <row r="134" spans="1:28" x14ac:dyDescent="0.2">
      <c r="A134" s="220" t="s">
        <v>727</v>
      </c>
      <c r="B134" s="221" t="s">
        <v>733</v>
      </c>
      <c r="C134" s="221"/>
      <c r="D134" s="221" t="s">
        <v>1751</v>
      </c>
      <c r="E134" s="209" t="s">
        <v>1752</v>
      </c>
      <c r="F134" s="22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82">
        <f t="shared" si="18"/>
        <v>346000</v>
      </c>
      <c r="S134" s="82">
        <v>0</v>
      </c>
      <c r="T134" s="225">
        <f t="shared" ref="T134:T198" si="21">+R134+S134</f>
        <v>346000</v>
      </c>
      <c r="U134" s="82">
        <f t="shared" si="19"/>
        <v>346000</v>
      </c>
      <c r="V134" s="82">
        <v>0</v>
      </c>
      <c r="W134" s="225">
        <f t="shared" ref="W134:W198" si="22">+U134+V134</f>
        <v>346000</v>
      </c>
      <c r="X134" s="82">
        <f>M134</f>
        <v>346000</v>
      </c>
      <c r="Y134" s="82">
        <v>0</v>
      </c>
      <c r="Z134" s="225">
        <f t="shared" ref="Z134:Z198" si="23">+X134+Y134</f>
        <v>346000</v>
      </c>
      <c r="AA134" s="226"/>
    </row>
    <row r="135" spans="1:28" x14ac:dyDescent="0.2">
      <c r="A135" s="220" t="s">
        <v>727</v>
      </c>
      <c r="B135" s="221" t="s">
        <v>733</v>
      </c>
      <c r="C135" s="221"/>
      <c r="D135" s="221" t="s">
        <v>1753</v>
      </c>
      <c r="E135" s="209" t="s">
        <v>1754</v>
      </c>
      <c r="F135" s="22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82">
        <f t="shared" si="18"/>
        <v>350000</v>
      </c>
      <c r="S135" s="82">
        <v>0</v>
      </c>
      <c r="T135" s="225">
        <f t="shared" si="21"/>
        <v>350000</v>
      </c>
      <c r="U135" s="82">
        <f t="shared" si="19"/>
        <v>350000</v>
      </c>
      <c r="V135" s="82">
        <v>0</v>
      </c>
      <c r="W135" s="225">
        <f t="shared" si="22"/>
        <v>350000</v>
      </c>
      <c r="X135" s="82">
        <f>M135</f>
        <v>350000</v>
      </c>
      <c r="Y135" s="82">
        <v>0</v>
      </c>
      <c r="Z135" s="225">
        <f t="shared" si="23"/>
        <v>350000</v>
      </c>
      <c r="AA135" s="226"/>
    </row>
    <row r="136" spans="1:28" x14ac:dyDescent="0.2">
      <c r="A136" s="220" t="s">
        <v>727</v>
      </c>
      <c r="B136" s="221" t="s">
        <v>938</v>
      </c>
      <c r="C136" s="221"/>
      <c r="D136" s="221" t="s">
        <v>1729</v>
      </c>
      <c r="E136" s="209" t="s">
        <v>1730</v>
      </c>
      <c r="F136" s="22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82">
        <f t="shared" si="18"/>
        <v>5000</v>
      </c>
      <c r="S136" s="82">
        <v>0</v>
      </c>
      <c r="T136" s="225">
        <f t="shared" si="21"/>
        <v>5000</v>
      </c>
      <c r="U136" s="82">
        <f t="shared" si="19"/>
        <v>5000</v>
      </c>
      <c r="V136" s="82">
        <v>0</v>
      </c>
      <c r="W136" s="225">
        <f t="shared" si="22"/>
        <v>5000</v>
      </c>
      <c r="X136" s="82">
        <v>0</v>
      </c>
      <c r="Y136" s="82">
        <v>0</v>
      </c>
      <c r="Z136" s="225">
        <f t="shared" si="23"/>
        <v>0</v>
      </c>
      <c r="AA136" s="226"/>
    </row>
    <row r="137" spans="1:28" x14ac:dyDescent="0.2">
      <c r="A137" s="220" t="s">
        <v>727</v>
      </c>
      <c r="B137" s="221" t="s">
        <v>938</v>
      </c>
      <c r="C137" s="221"/>
      <c r="D137" s="221" t="s">
        <v>2293</v>
      </c>
      <c r="E137" s="209" t="s">
        <v>2294</v>
      </c>
      <c r="F137" s="22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82">
        <v>900000</v>
      </c>
      <c r="S137" s="82">
        <v>0</v>
      </c>
      <c r="T137" s="225">
        <f t="shared" si="21"/>
        <v>900000</v>
      </c>
      <c r="U137" s="82">
        <f t="shared" si="19"/>
        <v>0</v>
      </c>
      <c r="V137" s="82">
        <v>0</v>
      </c>
      <c r="W137" s="225">
        <f t="shared" si="22"/>
        <v>0</v>
      </c>
      <c r="X137" s="82">
        <v>0</v>
      </c>
      <c r="Y137" s="82">
        <v>0</v>
      </c>
      <c r="Z137" s="225">
        <f t="shared" si="23"/>
        <v>0</v>
      </c>
      <c r="AA137" s="226"/>
    </row>
    <row r="138" spans="1:28" x14ac:dyDescent="0.2">
      <c r="A138" s="220" t="s">
        <v>727</v>
      </c>
      <c r="B138" s="221" t="s">
        <v>951</v>
      </c>
      <c r="C138" s="221"/>
      <c r="D138" s="221" t="s">
        <v>949</v>
      </c>
      <c r="E138" s="209" t="s">
        <v>950</v>
      </c>
      <c r="F138" s="22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82">
        <f t="shared" si="18"/>
        <v>550000</v>
      </c>
      <c r="S138" s="82">
        <v>0</v>
      </c>
      <c r="T138" s="225">
        <f t="shared" si="21"/>
        <v>550000</v>
      </c>
      <c r="U138" s="82">
        <f t="shared" si="19"/>
        <v>550000</v>
      </c>
      <c r="V138" s="82">
        <v>0</v>
      </c>
      <c r="W138" s="225">
        <f t="shared" si="22"/>
        <v>550000</v>
      </c>
      <c r="X138" s="82">
        <f>M138</f>
        <v>550000</v>
      </c>
      <c r="Y138" s="82">
        <v>0</v>
      </c>
      <c r="Z138" s="225">
        <f t="shared" si="23"/>
        <v>550000</v>
      </c>
      <c r="AA138" s="226"/>
    </row>
    <row r="139" spans="1:28" x14ac:dyDescent="0.2">
      <c r="A139" s="220" t="s">
        <v>727</v>
      </c>
      <c r="B139" s="221" t="s">
        <v>951</v>
      </c>
      <c r="C139" s="221"/>
      <c r="D139" s="221" t="s">
        <v>1850</v>
      </c>
      <c r="E139" s="209" t="s">
        <v>1851</v>
      </c>
      <c r="F139" s="22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82">
        <f t="shared" si="18"/>
        <v>2000000</v>
      </c>
      <c r="S139" s="82">
        <v>0</v>
      </c>
      <c r="T139" s="225">
        <f t="shared" si="21"/>
        <v>2000000</v>
      </c>
      <c r="U139" s="82">
        <f t="shared" si="19"/>
        <v>2000000</v>
      </c>
      <c r="V139" s="82">
        <v>0</v>
      </c>
      <c r="W139" s="225">
        <f t="shared" si="22"/>
        <v>2000000</v>
      </c>
      <c r="X139" s="82">
        <f>M139</f>
        <v>2000000</v>
      </c>
      <c r="Y139" s="82">
        <v>0</v>
      </c>
      <c r="Z139" s="225">
        <f t="shared" si="23"/>
        <v>2000000</v>
      </c>
      <c r="AA139" s="226"/>
    </row>
    <row r="140" spans="1:28" x14ac:dyDescent="0.2">
      <c r="A140" s="220" t="s">
        <v>727</v>
      </c>
      <c r="B140" s="221" t="s">
        <v>960</v>
      </c>
      <c r="C140" s="221" t="s">
        <v>2163</v>
      </c>
      <c r="D140" s="221" t="s">
        <v>958</v>
      </c>
      <c r="E140" s="209" t="s">
        <v>959</v>
      </c>
      <c r="F140" s="22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82">
        <f t="shared" si="18"/>
        <v>0</v>
      </c>
      <c r="S140" s="82">
        <v>0</v>
      </c>
      <c r="T140" s="225">
        <f t="shared" si="21"/>
        <v>0</v>
      </c>
      <c r="U140" s="82">
        <f t="shared" si="19"/>
        <v>0</v>
      </c>
      <c r="V140" s="82">
        <v>0</v>
      </c>
      <c r="W140" s="225">
        <f t="shared" si="22"/>
        <v>0</v>
      </c>
      <c r="X140" s="82">
        <f>M140</f>
        <v>0</v>
      </c>
      <c r="Y140" s="82">
        <v>0</v>
      </c>
      <c r="Z140" s="225">
        <f t="shared" si="23"/>
        <v>0</v>
      </c>
      <c r="AA140" s="226"/>
    </row>
    <row r="141" spans="1:28" x14ac:dyDescent="0.2">
      <c r="A141" s="220" t="s">
        <v>1475</v>
      </c>
      <c r="B141" s="221" t="s">
        <v>1479</v>
      </c>
      <c r="C141" s="221"/>
      <c r="D141" s="221" t="s">
        <v>2024</v>
      </c>
      <c r="E141" s="209" t="s">
        <v>2025</v>
      </c>
      <c r="F141" s="22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82">
        <f t="shared" si="18"/>
        <v>0</v>
      </c>
      <c r="S141" s="82">
        <v>0</v>
      </c>
      <c r="T141" s="225">
        <f t="shared" si="21"/>
        <v>0</v>
      </c>
      <c r="U141" s="82">
        <f t="shared" si="19"/>
        <v>0</v>
      </c>
      <c r="V141" s="82">
        <v>0</v>
      </c>
      <c r="W141" s="225">
        <f t="shared" si="22"/>
        <v>0</v>
      </c>
      <c r="X141" s="82">
        <f>M141</f>
        <v>0</v>
      </c>
      <c r="Y141" s="82">
        <v>0</v>
      </c>
      <c r="Z141" s="225">
        <f t="shared" si="23"/>
        <v>0</v>
      </c>
      <c r="AA141" s="226"/>
    </row>
    <row r="142" spans="1:28" x14ac:dyDescent="0.2">
      <c r="A142" s="220" t="s">
        <v>727</v>
      </c>
      <c r="B142" s="221" t="s">
        <v>981</v>
      </c>
      <c r="C142" s="221" t="s">
        <v>2163</v>
      </c>
      <c r="D142" s="221" t="s">
        <v>979</v>
      </c>
      <c r="E142" s="209" t="s">
        <v>980</v>
      </c>
      <c r="F142" s="22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82">
        <v>300000</v>
      </c>
      <c r="S142" s="82">
        <v>0</v>
      </c>
      <c r="T142" s="225">
        <f t="shared" si="21"/>
        <v>300000</v>
      </c>
      <c r="U142" s="82">
        <v>300000</v>
      </c>
      <c r="V142" s="82">
        <v>0</v>
      </c>
      <c r="W142" s="225">
        <f t="shared" si="22"/>
        <v>300000</v>
      </c>
      <c r="X142" s="82">
        <v>300000</v>
      </c>
      <c r="Y142" s="82">
        <v>0</v>
      </c>
      <c r="Z142" s="225">
        <f t="shared" si="23"/>
        <v>300000</v>
      </c>
      <c r="AA142" s="226"/>
    </row>
    <row r="143" spans="1:28" x14ac:dyDescent="0.2">
      <c r="A143" s="220" t="s">
        <v>727</v>
      </c>
      <c r="B143" s="221" t="s">
        <v>981</v>
      </c>
      <c r="C143" s="221" t="s">
        <v>2163</v>
      </c>
      <c r="D143" s="221" t="s">
        <v>982</v>
      </c>
      <c r="E143" s="209" t="s">
        <v>983</v>
      </c>
      <c r="F143" s="22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82">
        <v>400000</v>
      </c>
      <c r="S143" s="82">
        <v>0</v>
      </c>
      <c r="T143" s="225">
        <f t="shared" si="21"/>
        <v>400000</v>
      </c>
      <c r="U143" s="82">
        <v>400000</v>
      </c>
      <c r="V143" s="82">
        <v>0</v>
      </c>
      <c r="W143" s="225">
        <f t="shared" si="22"/>
        <v>400000</v>
      </c>
      <c r="X143" s="82">
        <f>M143</f>
        <v>300000</v>
      </c>
      <c r="Y143" s="82">
        <v>0</v>
      </c>
      <c r="Z143" s="225">
        <f t="shared" si="23"/>
        <v>300000</v>
      </c>
      <c r="AA143" s="226"/>
    </row>
    <row r="144" spans="1:28" x14ac:dyDescent="0.2">
      <c r="A144" s="222" t="s">
        <v>727</v>
      </c>
      <c r="B144" s="223" t="s">
        <v>981</v>
      </c>
      <c r="C144" s="223" t="s">
        <v>2163</v>
      </c>
      <c r="D144" s="223" t="s">
        <v>1745</v>
      </c>
      <c r="E144" s="224" t="s">
        <v>1746</v>
      </c>
      <c r="F144" s="223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80">
        <v>6701659.4000000004</v>
      </c>
      <c r="S144" s="80">
        <v>0</v>
      </c>
      <c r="T144" s="225">
        <f t="shared" si="21"/>
        <v>6701659.4000000004</v>
      </c>
      <c r="U144" s="80">
        <v>6703023.8200000003</v>
      </c>
      <c r="V144" s="80">
        <v>0</v>
      </c>
      <c r="W144" s="225">
        <f t="shared" si="22"/>
        <v>6703023.8200000003</v>
      </c>
      <c r="X144" s="80">
        <v>6703023.8200000003</v>
      </c>
      <c r="Y144" s="80">
        <v>0</v>
      </c>
      <c r="Z144" s="225">
        <f t="shared" si="23"/>
        <v>6703023.8200000003</v>
      </c>
      <c r="AA144" s="231"/>
      <c r="AB144" s="232">
        <f>R144-U144</f>
        <v>-1364.4199999999255</v>
      </c>
    </row>
    <row r="145" spans="1:27" x14ac:dyDescent="0.2">
      <c r="A145" s="220" t="s">
        <v>727</v>
      </c>
      <c r="B145" s="221" t="s">
        <v>981</v>
      </c>
      <c r="C145" s="221" t="s">
        <v>2163</v>
      </c>
      <c r="D145" s="221" t="s">
        <v>2016</v>
      </c>
      <c r="E145" s="209" t="s">
        <v>2017</v>
      </c>
      <c r="F145" s="22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2">
        <v>370219.8</v>
      </c>
      <c r="S145" s="82">
        <v>0</v>
      </c>
      <c r="T145" s="225">
        <f t="shared" si="21"/>
        <v>370219.8</v>
      </c>
      <c r="U145" s="82">
        <v>740439.6</v>
      </c>
      <c r="V145" s="82">
        <v>0</v>
      </c>
      <c r="W145" s="225">
        <f t="shared" si="22"/>
        <v>740439.6</v>
      </c>
      <c r="X145" s="82">
        <v>1110659.3999999999</v>
      </c>
      <c r="Y145" s="82">
        <v>0</v>
      </c>
      <c r="Z145" s="225">
        <f t="shared" si="23"/>
        <v>1110659.3999999999</v>
      </c>
      <c r="AA145" s="226" t="s">
        <v>2297</v>
      </c>
    </row>
    <row r="146" spans="1:27" x14ac:dyDescent="0.2">
      <c r="A146" s="220" t="s">
        <v>727</v>
      </c>
      <c r="B146" s="221" t="s">
        <v>981</v>
      </c>
      <c r="C146" s="221" t="s">
        <v>2163</v>
      </c>
      <c r="D146" s="221" t="s">
        <v>2018</v>
      </c>
      <c r="E146" s="209" t="s">
        <v>2019</v>
      </c>
      <c r="F146" s="22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2">
        <v>250439.28</v>
      </c>
      <c r="S146" s="82">
        <v>0</v>
      </c>
      <c r="T146" s="225">
        <f t="shared" si="21"/>
        <v>250439.28</v>
      </c>
      <c r="U146" s="82">
        <f>R146+250439.28</f>
        <v>500878.56</v>
      </c>
      <c r="V146" s="82">
        <v>0</v>
      </c>
      <c r="W146" s="225">
        <f t="shared" si="22"/>
        <v>500878.56</v>
      </c>
      <c r="X146" s="82">
        <v>751317.84</v>
      </c>
      <c r="Y146" s="82">
        <v>0</v>
      </c>
      <c r="Z146" s="225">
        <f t="shared" si="23"/>
        <v>751317.84</v>
      </c>
      <c r="AA146" s="226" t="s">
        <v>2298</v>
      </c>
    </row>
    <row r="147" spans="1:27" s="2" customFormat="1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s="2" customFormat="1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s="2" customFormat="1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s="2" customFormat="1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s="2" customFormat="1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s="2" customFormat="1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s="2" customFormat="1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s="2" customFormat="1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s="2" customFormat="1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s="2" customFormat="1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s="2" customFormat="1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s="2" customFormat="1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s="2" customFormat="1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s="2" customFormat="1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s="2" customFormat="1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s="2" customFormat="1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s="2" customFormat="1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s="2" customFormat="1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s="2" customFormat="1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s="2" customFormat="1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s="2" customFormat="1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s="2" customFormat="1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s="2" customFormat="1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s="2" customFormat="1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s="2" customFormat="1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s="2" customFormat="1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s="2" customFormat="1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s="2" customFormat="1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s="2" customFormat="1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s="2" customFormat="1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s="2" customFormat="1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s="2" customFormat="1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s="2" customFormat="1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s="2" customFormat="1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s="2" customFormat="1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s="2" customFormat="1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s="2" customFormat="1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s="2" customFormat="1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s="2" customFormat="1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s="2" customFormat="1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s="2" customFormat="1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s="2" customFormat="1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s="2" customFormat="1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s="2" customFormat="1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s="2" customFormat="1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s="2" customFormat="1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s="2" customFormat="1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s="2" customFormat="1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s="2" customFormat="1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s="2" customFormat="1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s="2" customFormat="1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s="2" customFormat="1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s="2" customFormat="1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s="2" customFormat="1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s="2" customFormat="1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s="2" customFormat="1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s="2" customFormat="1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s="2" customFormat="1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s="2" customFormat="1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s="2" customFormat="1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s="2" customFormat="1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s="2" customFormat="1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s="2" customFormat="1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s="2" customFormat="1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s="2" customFormat="1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s="2" customFormat="1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s="2" customFormat="1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s="2" customFormat="1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s="2" customFormat="1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s="2" customFormat="1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s="2" customFormat="1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s="2" customFormat="1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s="2" customFormat="1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s="2" customFormat="1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s="2" customFormat="1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s="2" customFormat="1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s="2" customFormat="1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s="2" customFormat="1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s="2" customFormat="1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s="2" customFormat="1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s="2" customFormat="1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s="2" customFormat="1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s="2" customFormat="1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s="2" customFormat="1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s="2" customFormat="1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s="2" customFormat="1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s="2" customFormat="1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s="2" customFormat="1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s="2" customFormat="1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s="2" customFormat="1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s="2" customFormat="1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s="2" customFormat="1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s="2" customFormat="1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s="2" customFormat="1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s="2" customFormat="1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s="2" customFormat="1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s="2" customFormat="1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s="2" customFormat="1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s="2" customFormat="1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s="2" customFormat="1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s="2" customFormat="1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s="2" customFormat="1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s="2" customFormat="1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s="2" customFormat="1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s="2" customFormat="1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s="2" customFormat="1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s="2" customFormat="1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s="2" customFormat="1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s="2" customFormat="1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s="2" customFormat="1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s="2" customFormat="1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s="2" customFormat="1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s="2" customFormat="1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s="2" customFormat="1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s="2" customFormat="1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s="2" customFormat="1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s="2" customFormat="1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s="2" customFormat="1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s="2" customFormat="1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s="2" customFormat="1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s="2" customFormat="1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s="2" customFormat="1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s="2" customFormat="1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s="2" customFormat="1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s="2" customFormat="1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s="2" customFormat="1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s="2" customFormat="1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s="2" customFormat="1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s="2" customFormat="1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s="2" customFormat="1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s="2" customFormat="1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s="2" customFormat="1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s="2" customFormat="1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s="2" customFormat="1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s="2" customFormat="1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s="2" customFormat="1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s="2" customFormat="1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s="2" customFormat="1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s="2" customFormat="1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s="2" customFormat="1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s="2" customFormat="1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s="2" customFormat="1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s="2" customFormat="1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s="2" customFormat="1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s="2" customFormat="1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s="2" customFormat="1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s="2" customFormat="1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s="2" customFormat="1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s="2" customFormat="1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s="2" customFormat="1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s="2" customFormat="1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s="2" customFormat="1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s="2" customFormat="1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s="2" customFormat="1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s="2" customFormat="1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s="2" customFormat="1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s="2" customFormat="1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s="2" customFormat="1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s="2" customFormat="1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s="2" customFormat="1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s="2" customFormat="1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s="2" customFormat="1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s="2" customFormat="1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s="2" customFormat="1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s="2" customFormat="1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s="2" customFormat="1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s="2" customFormat="1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s="2" customFormat="1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s="2" customFormat="1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s="2" customFormat="1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s="2" customFormat="1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s="2" customFormat="1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s="2" customFormat="1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s="2" customFormat="1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s="2" customFormat="1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s="2" customFormat="1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s="2" customFormat="1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s="2" customFormat="1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s="2" customFormat="1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s="2" customFormat="1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s="2" customFormat="1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s="2" customFormat="1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s="2" customFormat="1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s="2" customFormat="1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s="2" customFormat="1" hidden="1" x14ac:dyDescent="0.2">
      <c r="A353" s="46" t="s">
        <v>727</v>
      </c>
      <c r="B353" s="51" t="s">
        <v>766</v>
      </c>
      <c r="C353" s="51" t="s">
        <v>2292</v>
      </c>
      <c r="D353" s="51" t="s">
        <v>1549</v>
      </c>
      <c r="E353" s="49" t="s">
        <v>1550</v>
      </c>
      <c r="F353" s="51" t="s">
        <v>245</v>
      </c>
      <c r="G353" s="56">
        <v>76652.149999999994</v>
      </c>
      <c r="H353" s="52">
        <v>75952.149999999994</v>
      </c>
      <c r="I353" s="53">
        <v>0</v>
      </c>
      <c r="J353" s="56">
        <v>60000</v>
      </c>
      <c r="K353" s="52">
        <v>0</v>
      </c>
      <c r="L353" s="53">
        <v>0</v>
      </c>
      <c r="M353" s="56">
        <v>60000</v>
      </c>
      <c r="N353" s="52">
        <v>0</v>
      </c>
      <c r="O353" s="53">
        <v>0</v>
      </c>
      <c r="P353" s="169">
        <v>0</v>
      </c>
      <c r="Q353" s="52">
        <f t="shared" si="55"/>
        <v>60000</v>
      </c>
      <c r="R353" s="60">
        <v>60000</v>
      </c>
      <c r="S353" s="60">
        <v>0</v>
      </c>
      <c r="T353" s="61">
        <f t="shared" si="56"/>
        <v>60000</v>
      </c>
      <c r="U353" s="60">
        <v>60000</v>
      </c>
      <c r="V353" s="60">
        <v>0</v>
      </c>
      <c r="W353" s="61">
        <f t="shared" si="57"/>
        <v>60000</v>
      </c>
      <c r="X353" s="81">
        <v>0</v>
      </c>
      <c r="Y353" s="60">
        <v>0</v>
      </c>
      <c r="Z353" s="61">
        <f t="shared" si="58"/>
        <v>0</v>
      </c>
      <c r="AA353" s="64"/>
    </row>
    <row r="354" spans="1:27" s="179" customFormat="1" hidden="1" x14ac:dyDescent="0.2">
      <c r="A354" s="170" t="s">
        <v>727</v>
      </c>
      <c r="B354" s="171" t="s">
        <v>830</v>
      </c>
      <c r="C354" s="171" t="s">
        <v>2292</v>
      </c>
      <c r="D354" s="171" t="s">
        <v>833</v>
      </c>
      <c r="E354" s="172" t="s">
        <v>834</v>
      </c>
      <c r="F354" s="171" t="s">
        <v>245</v>
      </c>
      <c r="G354" s="173">
        <v>109542.21</v>
      </c>
      <c r="H354" s="174">
        <v>109538.51</v>
      </c>
      <c r="I354" s="175">
        <v>0</v>
      </c>
      <c r="J354" s="173">
        <v>50000</v>
      </c>
      <c r="K354" s="174">
        <v>0</v>
      </c>
      <c r="L354" s="175">
        <v>0</v>
      </c>
      <c r="M354" s="173">
        <v>50000</v>
      </c>
      <c r="N354" s="174">
        <v>0</v>
      </c>
      <c r="O354" s="175">
        <v>0</v>
      </c>
      <c r="P354" s="176">
        <v>0</v>
      </c>
      <c r="Q354" s="52">
        <f t="shared" si="55"/>
        <v>50000</v>
      </c>
      <c r="R354" s="81">
        <v>30000</v>
      </c>
      <c r="S354" s="81">
        <v>20000</v>
      </c>
      <c r="T354" s="177">
        <f t="shared" si="56"/>
        <v>50000</v>
      </c>
      <c r="U354" s="81">
        <v>30000</v>
      </c>
      <c r="V354" s="81">
        <v>0</v>
      </c>
      <c r="W354" s="177">
        <f t="shared" si="57"/>
        <v>30000</v>
      </c>
      <c r="X354" s="81">
        <v>0</v>
      </c>
      <c r="Y354" s="81">
        <v>0</v>
      </c>
      <c r="Z354" s="177">
        <f t="shared" si="58"/>
        <v>0</v>
      </c>
      <c r="AA354" s="178"/>
    </row>
    <row r="355" spans="1:27" s="2" customFormat="1" hidden="1" x14ac:dyDescent="0.2">
      <c r="A355" s="46" t="s">
        <v>727</v>
      </c>
      <c r="B355" s="51" t="s">
        <v>830</v>
      </c>
      <c r="C355" s="51" t="s">
        <v>2292</v>
      </c>
      <c r="D355" s="51" t="s">
        <v>1852</v>
      </c>
      <c r="E355" s="49" t="s">
        <v>1853</v>
      </c>
      <c r="F355" s="51" t="s">
        <v>245</v>
      </c>
      <c r="G355" s="56">
        <v>2000</v>
      </c>
      <c r="H355" s="52">
        <v>0</v>
      </c>
      <c r="I355" s="53">
        <v>0</v>
      </c>
      <c r="J355" s="56">
        <v>2000</v>
      </c>
      <c r="K355" s="52">
        <v>0</v>
      </c>
      <c r="L355" s="53">
        <v>0</v>
      </c>
      <c r="M355" s="56">
        <v>2000</v>
      </c>
      <c r="N355" s="52">
        <v>0</v>
      </c>
      <c r="O355" s="53">
        <v>0</v>
      </c>
      <c r="P355" s="169">
        <v>0</v>
      </c>
      <c r="Q355" s="52">
        <f t="shared" si="55"/>
        <v>2000</v>
      </c>
      <c r="R355" s="60">
        <f>J355</f>
        <v>2000</v>
      </c>
      <c r="S355" s="60">
        <v>0</v>
      </c>
      <c r="T355" s="61">
        <f t="shared" si="56"/>
        <v>2000</v>
      </c>
      <c r="U355" s="60">
        <f>M355</f>
        <v>2000</v>
      </c>
      <c r="V355" s="60">
        <v>0</v>
      </c>
      <c r="W355" s="61">
        <f t="shared" si="57"/>
        <v>2000</v>
      </c>
      <c r="X355" s="81">
        <v>0</v>
      </c>
      <c r="Y355" s="60">
        <v>0</v>
      </c>
      <c r="Z355" s="61">
        <f t="shared" si="58"/>
        <v>0</v>
      </c>
      <c r="AA355" s="64"/>
    </row>
    <row r="356" spans="1:27" s="2" customFormat="1" hidden="1" x14ac:dyDescent="0.2">
      <c r="A356" s="46" t="s">
        <v>727</v>
      </c>
      <c r="B356" s="51" t="s">
        <v>830</v>
      </c>
      <c r="C356" s="51" t="s">
        <v>2316</v>
      </c>
      <c r="D356" s="116" t="s">
        <v>913</v>
      </c>
      <c r="E356" s="70" t="s">
        <v>914</v>
      </c>
      <c r="F356" s="69" t="s">
        <v>245</v>
      </c>
      <c r="G356" s="75">
        <v>505679.93</v>
      </c>
      <c r="H356" s="76">
        <v>490337.47</v>
      </c>
      <c r="I356" s="77">
        <v>0</v>
      </c>
      <c r="J356" s="75">
        <v>120000</v>
      </c>
      <c r="K356" s="76">
        <v>0</v>
      </c>
      <c r="L356" s="77">
        <v>0</v>
      </c>
      <c r="M356" s="75">
        <v>140000</v>
      </c>
      <c r="N356" s="76">
        <v>0</v>
      </c>
      <c r="O356" s="77">
        <v>0</v>
      </c>
      <c r="P356" s="169">
        <v>11326.14</v>
      </c>
      <c r="Q356" s="52">
        <f t="shared" si="55"/>
        <v>191326.14</v>
      </c>
      <c r="R356" s="71">
        <v>50000</v>
      </c>
      <c r="S356" s="71">
        <v>130000</v>
      </c>
      <c r="T356" s="61">
        <f t="shared" si="56"/>
        <v>180000</v>
      </c>
      <c r="U356" s="71">
        <v>50000</v>
      </c>
      <c r="V356" s="71">
        <v>100000</v>
      </c>
      <c r="W356" s="61">
        <f t="shared" si="57"/>
        <v>150000</v>
      </c>
      <c r="X356" s="79">
        <v>0</v>
      </c>
      <c r="Y356" s="71">
        <v>0</v>
      </c>
      <c r="Z356" s="61">
        <f t="shared" si="58"/>
        <v>0</v>
      </c>
      <c r="AA356" s="72"/>
    </row>
    <row r="357" spans="1:27" s="2" customFormat="1" hidden="1" x14ac:dyDescent="0.2">
      <c r="A357" s="46" t="s">
        <v>727</v>
      </c>
      <c r="B357" s="51" t="s">
        <v>830</v>
      </c>
      <c r="C357" s="51" t="s">
        <v>2316</v>
      </c>
      <c r="D357" s="116" t="s">
        <v>893</v>
      </c>
      <c r="E357" s="70" t="s">
        <v>894</v>
      </c>
      <c r="F357" s="69" t="s">
        <v>245</v>
      </c>
      <c r="G357" s="75">
        <v>205825.2</v>
      </c>
      <c r="H357" s="76">
        <v>184458.7</v>
      </c>
      <c r="I357" s="77">
        <v>0</v>
      </c>
      <c r="J357" s="75">
        <v>100000</v>
      </c>
      <c r="K357" s="76">
        <v>0</v>
      </c>
      <c r="L357" s="77">
        <v>0</v>
      </c>
      <c r="M357" s="75">
        <v>100000</v>
      </c>
      <c r="N357" s="76">
        <v>0</v>
      </c>
      <c r="O357" s="77">
        <v>0</v>
      </c>
      <c r="P357" s="169">
        <v>39641.17</v>
      </c>
      <c r="Q357" s="52">
        <f t="shared" si="55"/>
        <v>139641.16999999998</v>
      </c>
      <c r="R357" s="71">
        <v>50000</v>
      </c>
      <c r="S357" s="71">
        <v>50000</v>
      </c>
      <c r="T357" s="61">
        <f t="shared" si="56"/>
        <v>100000</v>
      </c>
      <c r="U357" s="71">
        <v>50000</v>
      </c>
      <c r="V357" s="71">
        <v>30000</v>
      </c>
      <c r="W357" s="61">
        <f t="shared" si="57"/>
        <v>80000</v>
      </c>
      <c r="X357" s="79">
        <v>0</v>
      </c>
      <c r="Y357" s="71">
        <v>0</v>
      </c>
      <c r="Z357" s="61">
        <f t="shared" si="58"/>
        <v>0</v>
      </c>
      <c r="AA357" s="72"/>
    </row>
    <row r="358" spans="1:27" s="2" customFormat="1" hidden="1" x14ac:dyDescent="0.2">
      <c r="A358" s="46" t="s">
        <v>727</v>
      </c>
      <c r="B358" s="51" t="s">
        <v>830</v>
      </c>
      <c r="C358" s="51" t="s">
        <v>2316</v>
      </c>
      <c r="D358" s="116" t="s">
        <v>1614</v>
      </c>
      <c r="E358" s="70" t="s">
        <v>1615</v>
      </c>
      <c r="F358" s="69" t="s">
        <v>245</v>
      </c>
      <c r="G358" s="75">
        <v>192657.63</v>
      </c>
      <c r="H358" s="76">
        <v>154807.63</v>
      </c>
      <c r="I358" s="77">
        <v>37667.730000000003</v>
      </c>
      <c r="J358" s="75">
        <v>0</v>
      </c>
      <c r="K358" s="76">
        <v>0</v>
      </c>
      <c r="L358" s="77">
        <v>0</v>
      </c>
      <c r="M358" s="75">
        <v>0</v>
      </c>
      <c r="N358" s="76">
        <v>0</v>
      </c>
      <c r="O358" s="77">
        <v>0</v>
      </c>
      <c r="P358" s="169">
        <v>30306.85</v>
      </c>
      <c r="Q358" s="52">
        <f t="shared" si="55"/>
        <v>30306.85</v>
      </c>
      <c r="R358" s="71">
        <f>J358</f>
        <v>0</v>
      </c>
      <c r="S358" s="71">
        <v>0</v>
      </c>
      <c r="T358" s="61">
        <f t="shared" si="56"/>
        <v>0</v>
      </c>
      <c r="U358" s="71">
        <f>M358</f>
        <v>0</v>
      </c>
      <c r="V358" s="71">
        <v>0</v>
      </c>
      <c r="W358" s="61">
        <f t="shared" si="57"/>
        <v>0</v>
      </c>
      <c r="X358" s="80">
        <f>M358</f>
        <v>0</v>
      </c>
      <c r="Y358" s="71">
        <v>0</v>
      </c>
      <c r="Z358" s="61">
        <f t="shared" si="58"/>
        <v>0</v>
      </c>
      <c r="AA358" s="72"/>
    </row>
    <row r="359" spans="1:27" s="2" customFormat="1" hidden="1" x14ac:dyDescent="0.2">
      <c r="A359" s="46" t="s">
        <v>727</v>
      </c>
      <c r="B359" s="51" t="s">
        <v>830</v>
      </c>
      <c r="C359" s="51" t="s">
        <v>2316</v>
      </c>
      <c r="D359" s="116" t="s">
        <v>1616</v>
      </c>
      <c r="E359" s="70" t="s">
        <v>1617</v>
      </c>
      <c r="F359" s="69" t="s">
        <v>245</v>
      </c>
      <c r="G359" s="75">
        <v>107089.97</v>
      </c>
      <c r="H359" s="76">
        <v>100738.09</v>
      </c>
      <c r="I359" s="77">
        <v>0</v>
      </c>
      <c r="J359" s="75">
        <v>100000</v>
      </c>
      <c r="K359" s="76">
        <v>0</v>
      </c>
      <c r="L359" s="77">
        <v>0</v>
      </c>
      <c r="M359" s="75">
        <v>100000</v>
      </c>
      <c r="N359" s="76">
        <v>0</v>
      </c>
      <c r="O359" s="77">
        <v>0</v>
      </c>
      <c r="P359" s="169">
        <v>0</v>
      </c>
      <c r="Q359" s="52">
        <f t="shared" si="55"/>
        <v>0</v>
      </c>
      <c r="R359" s="71">
        <v>0</v>
      </c>
      <c r="S359" s="71">
        <v>0</v>
      </c>
      <c r="T359" s="61">
        <f t="shared" si="56"/>
        <v>0</v>
      </c>
      <c r="U359" s="71">
        <v>0</v>
      </c>
      <c r="V359" s="71">
        <v>0</v>
      </c>
      <c r="W359" s="61">
        <f t="shared" si="57"/>
        <v>0</v>
      </c>
      <c r="X359" s="79">
        <v>0</v>
      </c>
      <c r="Y359" s="71">
        <v>0</v>
      </c>
      <c r="Z359" s="61">
        <f t="shared" si="58"/>
        <v>0</v>
      </c>
      <c r="AA359" s="72"/>
    </row>
    <row r="360" spans="1:27" s="2" customFormat="1" hidden="1" x14ac:dyDescent="0.2">
      <c r="A360" s="46" t="s">
        <v>727</v>
      </c>
      <c r="B360" s="51" t="s">
        <v>830</v>
      </c>
      <c r="C360" s="51" t="s">
        <v>2316</v>
      </c>
      <c r="D360" s="116" t="s">
        <v>1713</v>
      </c>
      <c r="E360" s="70" t="s">
        <v>1714</v>
      </c>
      <c r="F360" s="69" t="s">
        <v>245</v>
      </c>
      <c r="G360" s="75">
        <v>2000</v>
      </c>
      <c r="H360" s="76">
        <v>719.8</v>
      </c>
      <c r="I360" s="77">
        <v>0</v>
      </c>
      <c r="J360" s="75">
        <v>15000</v>
      </c>
      <c r="K360" s="76">
        <v>585.6</v>
      </c>
      <c r="L360" s="77">
        <v>0</v>
      </c>
      <c r="M360" s="75">
        <v>15000</v>
      </c>
      <c r="N360" s="76">
        <v>0</v>
      </c>
      <c r="O360" s="77">
        <v>0</v>
      </c>
      <c r="P360" s="169">
        <v>0</v>
      </c>
      <c r="Q360" s="52">
        <f t="shared" si="55"/>
        <v>15000</v>
      </c>
      <c r="R360" s="71">
        <f>J360</f>
        <v>15000</v>
      </c>
      <c r="S360" s="71">
        <v>0</v>
      </c>
      <c r="T360" s="61">
        <f t="shared" si="56"/>
        <v>15000</v>
      </c>
      <c r="U360" s="71">
        <f>M360</f>
        <v>15000</v>
      </c>
      <c r="V360" s="71">
        <v>0</v>
      </c>
      <c r="W360" s="61">
        <f t="shared" si="57"/>
        <v>15000</v>
      </c>
      <c r="X360" s="79">
        <v>0</v>
      </c>
      <c r="Y360" s="71">
        <v>0</v>
      </c>
      <c r="Z360" s="61">
        <f t="shared" si="58"/>
        <v>0</v>
      </c>
      <c r="AA360" s="72"/>
    </row>
    <row r="361" spans="1:27" s="2" customFormat="1" hidden="1" x14ac:dyDescent="0.2">
      <c r="A361" s="46" t="s">
        <v>727</v>
      </c>
      <c r="B361" s="51" t="s">
        <v>830</v>
      </c>
      <c r="C361" s="51" t="s">
        <v>2292</v>
      </c>
      <c r="D361" s="51" t="s">
        <v>1775</v>
      </c>
      <c r="E361" s="49" t="s">
        <v>1776</v>
      </c>
      <c r="F361" s="51" t="s">
        <v>245</v>
      </c>
      <c r="G361" s="56">
        <v>5000</v>
      </c>
      <c r="H361" s="52">
        <v>3625.91</v>
      </c>
      <c r="I361" s="53">
        <v>0</v>
      </c>
      <c r="J361" s="56">
        <v>30000</v>
      </c>
      <c r="K361" s="52">
        <v>833.83</v>
      </c>
      <c r="L361" s="53">
        <v>0</v>
      </c>
      <c r="M361" s="56">
        <v>30000</v>
      </c>
      <c r="N361" s="52">
        <v>0</v>
      </c>
      <c r="O361" s="53">
        <v>0</v>
      </c>
      <c r="P361" s="169">
        <v>0</v>
      </c>
      <c r="Q361" s="52">
        <f t="shared" si="55"/>
        <v>30000</v>
      </c>
      <c r="R361" s="60">
        <f>J361</f>
        <v>30000</v>
      </c>
      <c r="S361" s="60">
        <v>0</v>
      </c>
      <c r="T361" s="61">
        <f t="shared" si="56"/>
        <v>30000</v>
      </c>
      <c r="U361" s="60">
        <f>M361</f>
        <v>30000</v>
      </c>
      <c r="V361" s="60">
        <v>0</v>
      </c>
      <c r="W361" s="61">
        <f t="shared" si="57"/>
        <v>30000</v>
      </c>
      <c r="X361" s="81">
        <v>0</v>
      </c>
      <c r="Y361" s="60">
        <v>0</v>
      </c>
      <c r="Z361" s="61">
        <f t="shared" si="58"/>
        <v>0</v>
      </c>
      <c r="AA361" s="64"/>
    </row>
    <row r="362" spans="1:27" s="2" customFormat="1" hidden="1" x14ac:dyDescent="0.2">
      <c r="A362" s="46" t="s">
        <v>727</v>
      </c>
      <c r="B362" s="51" t="s">
        <v>830</v>
      </c>
      <c r="C362" s="51" t="s">
        <v>2292</v>
      </c>
      <c r="D362" s="51" t="s">
        <v>1569</v>
      </c>
      <c r="E362" s="49" t="s">
        <v>1570</v>
      </c>
      <c r="F362" s="51" t="s">
        <v>245</v>
      </c>
      <c r="G362" s="56">
        <v>29990.51</v>
      </c>
      <c r="H362" s="52">
        <v>24699</v>
      </c>
      <c r="I362" s="53">
        <v>0</v>
      </c>
      <c r="J362" s="56">
        <v>60000</v>
      </c>
      <c r="K362" s="52">
        <v>0</v>
      </c>
      <c r="L362" s="53">
        <v>0</v>
      </c>
      <c r="M362" s="56">
        <v>60000</v>
      </c>
      <c r="N362" s="52">
        <v>0</v>
      </c>
      <c r="O362" s="53">
        <v>0</v>
      </c>
      <c r="P362" s="169">
        <v>0</v>
      </c>
      <c r="Q362" s="52">
        <f t="shared" si="55"/>
        <v>50000</v>
      </c>
      <c r="R362" s="60">
        <v>50000</v>
      </c>
      <c r="S362" s="60">
        <v>0</v>
      </c>
      <c r="T362" s="61">
        <f t="shared" si="56"/>
        <v>50000</v>
      </c>
      <c r="U362" s="60">
        <v>50000</v>
      </c>
      <c r="V362" s="60">
        <v>0</v>
      </c>
      <c r="W362" s="61">
        <f t="shared" si="57"/>
        <v>50000</v>
      </c>
      <c r="X362" s="81">
        <v>0</v>
      </c>
      <c r="Y362" s="60">
        <v>0</v>
      </c>
      <c r="Z362" s="61">
        <f t="shared" si="58"/>
        <v>0</v>
      </c>
      <c r="AA362" s="64"/>
    </row>
    <row r="363" spans="1:27" s="179" customFormat="1" hidden="1" x14ac:dyDescent="0.2">
      <c r="A363" s="170" t="s">
        <v>727</v>
      </c>
      <c r="B363" s="171" t="s">
        <v>830</v>
      </c>
      <c r="C363" s="171" t="s">
        <v>2292</v>
      </c>
      <c r="D363" s="171" t="s">
        <v>1571</v>
      </c>
      <c r="E363" s="172" t="s">
        <v>1572</v>
      </c>
      <c r="F363" s="171" t="s">
        <v>245</v>
      </c>
      <c r="G363" s="173">
        <v>65470</v>
      </c>
      <c r="H363" s="174">
        <v>49660</v>
      </c>
      <c r="I363" s="175">
        <v>0</v>
      </c>
      <c r="J363" s="173">
        <v>40000</v>
      </c>
      <c r="K363" s="174">
        <v>0</v>
      </c>
      <c r="L363" s="175">
        <v>0</v>
      </c>
      <c r="M363" s="173">
        <v>40000</v>
      </c>
      <c r="N363" s="174">
        <v>0</v>
      </c>
      <c r="O363" s="175">
        <v>0</v>
      </c>
      <c r="P363" s="176">
        <v>0</v>
      </c>
      <c r="Q363" s="52">
        <f t="shared" si="55"/>
        <v>20000</v>
      </c>
      <c r="R363" s="81">
        <f t="shared" ref="R363:R379" si="60">J363</f>
        <v>40000</v>
      </c>
      <c r="S363" s="81">
        <v>-20000</v>
      </c>
      <c r="T363" s="177">
        <f t="shared" si="56"/>
        <v>20000</v>
      </c>
      <c r="U363" s="81">
        <f t="shared" ref="U363:U379" si="61">M363</f>
        <v>40000</v>
      </c>
      <c r="V363" s="81">
        <v>0</v>
      </c>
      <c r="W363" s="177">
        <f t="shared" si="57"/>
        <v>40000</v>
      </c>
      <c r="X363" s="81">
        <v>0</v>
      </c>
      <c r="Y363" s="81">
        <v>0</v>
      </c>
      <c r="Z363" s="177">
        <f t="shared" si="58"/>
        <v>0</v>
      </c>
      <c r="AA363" s="178"/>
    </row>
    <row r="364" spans="1:27" s="2" customFormat="1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s="2" customFormat="1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s="2" customFormat="1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s="2" customFormat="1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s="2" customFormat="1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s="2" customFormat="1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s="2" customFormat="1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s="2" customFormat="1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s="2" customFormat="1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s="2" customFormat="1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s="2" customFormat="1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s="2" customFormat="1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s="2" customFormat="1" hidden="1" x14ac:dyDescent="0.2">
      <c r="A376" s="46" t="s">
        <v>727</v>
      </c>
      <c r="B376" s="51" t="s">
        <v>938</v>
      </c>
      <c r="C376" s="51" t="s">
        <v>2292</v>
      </c>
      <c r="D376" s="51" t="s">
        <v>1731</v>
      </c>
      <c r="E376" s="49" t="s">
        <v>1732</v>
      </c>
      <c r="F376" s="51" t="s">
        <v>245</v>
      </c>
      <c r="G376" s="56">
        <v>0</v>
      </c>
      <c r="H376" s="52">
        <v>0</v>
      </c>
      <c r="I376" s="53">
        <v>0</v>
      </c>
      <c r="J376" s="56">
        <v>0</v>
      </c>
      <c r="K376" s="52">
        <v>0</v>
      </c>
      <c r="L376" s="53">
        <v>0</v>
      </c>
      <c r="M376" s="56">
        <v>0</v>
      </c>
      <c r="N376" s="52">
        <v>0</v>
      </c>
      <c r="O376" s="53">
        <v>0</v>
      </c>
      <c r="P376" s="169">
        <v>0</v>
      </c>
      <c r="Q376" s="52">
        <f t="shared" si="55"/>
        <v>0</v>
      </c>
      <c r="R376" s="60">
        <f t="shared" si="60"/>
        <v>0</v>
      </c>
      <c r="S376" s="60">
        <v>0</v>
      </c>
      <c r="T376" s="61">
        <f t="shared" si="56"/>
        <v>0</v>
      </c>
      <c r="U376" s="60">
        <f t="shared" si="61"/>
        <v>0</v>
      </c>
      <c r="V376" s="60">
        <v>0</v>
      </c>
      <c r="W376" s="61">
        <f t="shared" si="57"/>
        <v>0</v>
      </c>
      <c r="X376" s="60">
        <f t="shared" si="62"/>
        <v>0</v>
      </c>
      <c r="Y376" s="60">
        <v>0</v>
      </c>
      <c r="Z376" s="61">
        <f t="shared" si="58"/>
        <v>0</v>
      </c>
      <c r="AA376" s="64"/>
    </row>
    <row r="377" spans="1:27" s="2" customFormat="1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s="2" customFormat="1" hidden="1" x14ac:dyDescent="0.2">
      <c r="A378" s="46" t="s">
        <v>727</v>
      </c>
      <c r="B378" s="51" t="s">
        <v>938</v>
      </c>
      <c r="C378" s="51" t="s">
        <v>2292</v>
      </c>
      <c r="D378" s="51" t="s">
        <v>1989</v>
      </c>
      <c r="E378" s="49" t="s">
        <v>1990</v>
      </c>
      <c r="F378" s="51" t="s">
        <v>245</v>
      </c>
      <c r="G378" s="56">
        <v>2000</v>
      </c>
      <c r="H378" s="52">
        <v>0</v>
      </c>
      <c r="I378" s="53">
        <v>0</v>
      </c>
      <c r="J378" s="56">
        <v>2000</v>
      </c>
      <c r="K378" s="52">
        <v>0</v>
      </c>
      <c r="L378" s="53">
        <v>0</v>
      </c>
      <c r="M378" s="56">
        <v>2000</v>
      </c>
      <c r="N378" s="52">
        <v>0</v>
      </c>
      <c r="O378" s="53">
        <v>0</v>
      </c>
      <c r="P378" s="169">
        <v>0</v>
      </c>
      <c r="Q378" s="52">
        <f t="shared" si="55"/>
        <v>2000</v>
      </c>
      <c r="R378" s="60">
        <f t="shared" si="60"/>
        <v>2000</v>
      </c>
      <c r="S378" s="60">
        <v>0</v>
      </c>
      <c r="T378" s="61">
        <f t="shared" si="56"/>
        <v>2000</v>
      </c>
      <c r="U378" s="60">
        <f t="shared" si="61"/>
        <v>2000</v>
      </c>
      <c r="V378" s="60">
        <v>0</v>
      </c>
      <c r="W378" s="61">
        <f t="shared" si="57"/>
        <v>2000</v>
      </c>
      <c r="X378" s="81">
        <v>0</v>
      </c>
      <c r="Y378" s="60">
        <v>0</v>
      </c>
      <c r="Z378" s="61">
        <f t="shared" si="58"/>
        <v>0</v>
      </c>
      <c r="AA378" s="64"/>
    </row>
    <row r="379" spans="1:27" s="2" customFormat="1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s="2" customFormat="1" hidden="1" x14ac:dyDescent="0.2">
      <c r="A380" s="46" t="s">
        <v>986</v>
      </c>
      <c r="B380" s="51" t="s">
        <v>987</v>
      </c>
      <c r="C380" s="51" t="s">
        <v>2160</v>
      </c>
      <c r="D380" s="117" t="s">
        <v>1807</v>
      </c>
      <c r="E380" s="70" t="s">
        <v>1808</v>
      </c>
      <c r="F380" s="51" t="s">
        <v>245</v>
      </c>
      <c r="G380" s="56">
        <v>865224.08</v>
      </c>
      <c r="H380" s="52">
        <v>742414.36</v>
      </c>
      <c r="I380" s="53">
        <v>122678.65</v>
      </c>
      <c r="J380" s="56">
        <v>550000</v>
      </c>
      <c r="K380" s="52">
        <v>366666.66</v>
      </c>
      <c r="L380" s="53">
        <v>183333.33</v>
      </c>
      <c r="M380" s="56">
        <v>550000</v>
      </c>
      <c r="N380" s="52">
        <v>14969.27</v>
      </c>
      <c r="O380" s="53">
        <v>535030.72</v>
      </c>
      <c r="P380" s="169">
        <v>92720.27</v>
      </c>
      <c r="Q380" s="52">
        <f t="shared" si="55"/>
        <v>942720.27</v>
      </c>
      <c r="R380" s="71">
        <v>650000</v>
      </c>
      <c r="S380" s="71">
        <v>200000</v>
      </c>
      <c r="T380" s="61">
        <f t="shared" si="56"/>
        <v>850000</v>
      </c>
      <c r="U380" s="71">
        <v>650000</v>
      </c>
      <c r="V380" s="71">
        <v>100000</v>
      </c>
      <c r="W380" s="61">
        <f t="shared" si="57"/>
        <v>750000</v>
      </c>
      <c r="X380" s="79">
        <v>0</v>
      </c>
      <c r="Y380" s="71">
        <v>0</v>
      </c>
      <c r="Z380" s="61">
        <f t="shared" si="58"/>
        <v>0</v>
      </c>
      <c r="AA380" s="72"/>
    </row>
    <row r="381" spans="1:27" s="2" customFormat="1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s="2" customFormat="1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s="2" customFormat="1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s="2" customFormat="1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s="2" customFormat="1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s="2" customFormat="1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s="2" customFormat="1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s="2" customFormat="1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s="179" customFormat="1" hidden="1" x14ac:dyDescent="0.2">
      <c r="A389" s="170" t="s">
        <v>986</v>
      </c>
      <c r="B389" s="171" t="s">
        <v>987</v>
      </c>
      <c r="C389" s="171" t="s">
        <v>2160</v>
      </c>
      <c r="D389" s="180" t="s">
        <v>1912</v>
      </c>
      <c r="E389" s="181" t="s">
        <v>1913</v>
      </c>
      <c r="F389" s="171" t="s">
        <v>245</v>
      </c>
      <c r="G389" s="173">
        <v>100000</v>
      </c>
      <c r="H389" s="174">
        <v>70228.7</v>
      </c>
      <c r="I389" s="175">
        <v>0</v>
      </c>
      <c r="J389" s="173">
        <v>150000</v>
      </c>
      <c r="K389" s="174">
        <v>0</v>
      </c>
      <c r="L389" s="175">
        <v>0</v>
      </c>
      <c r="M389" s="173">
        <v>150000</v>
      </c>
      <c r="N389" s="174">
        <v>0</v>
      </c>
      <c r="O389" s="175">
        <v>0</v>
      </c>
      <c r="P389" s="176">
        <v>0</v>
      </c>
      <c r="Q389" s="52">
        <f t="shared" si="55"/>
        <v>275000</v>
      </c>
      <c r="R389" s="79">
        <v>200000</v>
      </c>
      <c r="S389" s="79">
        <v>75000</v>
      </c>
      <c r="T389" s="177">
        <f t="shared" si="56"/>
        <v>275000</v>
      </c>
      <c r="U389" s="79">
        <v>200000</v>
      </c>
      <c r="V389" s="79">
        <v>0</v>
      </c>
      <c r="W389" s="177">
        <f t="shared" si="57"/>
        <v>200000</v>
      </c>
      <c r="X389" s="79">
        <v>0</v>
      </c>
      <c r="Y389" s="79">
        <v>0</v>
      </c>
      <c r="Z389" s="177">
        <f t="shared" si="58"/>
        <v>0</v>
      </c>
      <c r="AA389" s="182"/>
    </row>
    <row r="390" spans="1:27" s="179" customFormat="1" hidden="1" x14ac:dyDescent="0.2">
      <c r="A390" s="170" t="s">
        <v>986</v>
      </c>
      <c r="B390" s="171" t="s">
        <v>987</v>
      </c>
      <c r="C390" s="171" t="s">
        <v>2160</v>
      </c>
      <c r="D390" s="180" t="s">
        <v>2028</v>
      </c>
      <c r="E390" s="181" t="s">
        <v>2029</v>
      </c>
      <c r="F390" s="183" t="s">
        <v>245</v>
      </c>
      <c r="G390" s="184">
        <v>100000</v>
      </c>
      <c r="H390" s="185">
        <v>100000</v>
      </c>
      <c r="I390" s="186">
        <v>0</v>
      </c>
      <c r="J390" s="184">
        <v>150000</v>
      </c>
      <c r="K390" s="185">
        <v>64320</v>
      </c>
      <c r="L390" s="186">
        <v>0</v>
      </c>
      <c r="M390" s="184">
        <v>150000</v>
      </c>
      <c r="N390" s="185">
        <v>0</v>
      </c>
      <c r="O390" s="186">
        <v>0</v>
      </c>
      <c r="P390" s="176">
        <v>0</v>
      </c>
      <c r="Q390" s="52">
        <f t="shared" ref="Q390:Q453" si="65">P390+T390</f>
        <v>75000</v>
      </c>
      <c r="R390" s="79">
        <f>J390</f>
        <v>150000</v>
      </c>
      <c r="S390" s="79">
        <v>-75000</v>
      </c>
      <c r="T390" s="177">
        <f t="shared" si="56"/>
        <v>75000</v>
      </c>
      <c r="U390" s="79">
        <v>150000</v>
      </c>
      <c r="V390" s="79">
        <v>0</v>
      </c>
      <c r="W390" s="177">
        <f t="shared" si="57"/>
        <v>150000</v>
      </c>
      <c r="X390" s="79">
        <v>0</v>
      </c>
      <c r="Y390" s="79">
        <v>0</v>
      </c>
      <c r="Z390" s="177">
        <f t="shared" si="58"/>
        <v>0</v>
      </c>
      <c r="AA390" s="182"/>
    </row>
    <row r="391" spans="1:27" s="2" customFormat="1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s="2" customFormat="1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s="2" customFormat="1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s="2" customFormat="1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s="2" customFormat="1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s="2" customFormat="1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s="2" customFormat="1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s="2" customFormat="1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s="2" customFormat="1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s="2" customFormat="1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s="2" customFormat="1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s="2" customFormat="1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s="2" customFormat="1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s="2" customFormat="1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s="2" customFormat="1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s="2" customFormat="1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s="2" customFormat="1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s="2" customFormat="1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s="2" customFormat="1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s="2" customFormat="1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s="2" customFormat="1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s="2" customFormat="1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s="2" customFormat="1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s="2" customFormat="1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s="2" customFormat="1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s="2" customFormat="1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s="2" customFormat="1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s="2" customFormat="1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s="2" customFormat="1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s="2" customFormat="1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s="2" customFormat="1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s="2" customFormat="1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s="2" customFormat="1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s="2" customFormat="1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s="2" customFormat="1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s="2" customFormat="1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s="2" customFormat="1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s="2" customFormat="1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s="2" customFormat="1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s="2" customFormat="1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s="2" customFormat="1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s="2" customFormat="1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s="2" customFormat="1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s="2" customFormat="1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s="2" customFormat="1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s="2" customFormat="1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s="2" customFormat="1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s="2" customFormat="1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s="2" customFormat="1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s="2" customFormat="1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s="2" customFormat="1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s="2" customFormat="1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s="2" customFormat="1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s="2" customFormat="1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s="2" customFormat="1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s="2" customFormat="1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s="2" customFormat="1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s="2" customFormat="1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s="2" customFormat="1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s="2" customFormat="1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s="2" customFormat="1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s="2" customFormat="1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s="2" customFormat="1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s="2" customFormat="1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s="2" customFormat="1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s="2" customFormat="1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s="2" customFormat="1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s="2" customFormat="1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s="2" customFormat="1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s="2" customFormat="1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s="2" customFormat="1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s="2" customFormat="1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s="2" customFormat="1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s="2" customFormat="1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s="2" customFormat="1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s="2" customFormat="1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s="2" customFormat="1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s="2" customFormat="1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s="2" customFormat="1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s="2" customFormat="1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s="2" customFormat="1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s="2" customFormat="1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s="2" customFormat="1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s="2" customFormat="1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s="2" customFormat="1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s="2" customFormat="1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s="2" customFormat="1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s="2" customFormat="1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s="2" customFormat="1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s="2" customFormat="1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s="2" customFormat="1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s="2" customFormat="1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s="2" customFormat="1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s="2" customFormat="1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s="2" customFormat="1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s="2" customFormat="1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s="2" customFormat="1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s="2" customFormat="1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s="2" customFormat="1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s="2" customFormat="1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s="2" customFormat="1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s="2" customFormat="1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s="2" customFormat="1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s="2" customFormat="1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s="2" customFormat="1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s="2" customFormat="1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s="2" customFormat="1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s="2" customFormat="1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s="2" customFormat="1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s="2" customFormat="1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s="2" customFormat="1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s="2" customFormat="1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s="2" customFormat="1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s="2" customFormat="1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s="2" customFormat="1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s="2" customFormat="1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s="2" customFormat="1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s="2" customFormat="1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s="2" customFormat="1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s="2" customFormat="1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s="2" customFormat="1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s="2" customFormat="1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s="2" customFormat="1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s="2" customFormat="1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s="2" customFormat="1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s="2" customFormat="1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s="2" customFormat="1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s="2" customFormat="1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s="2" customFormat="1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s="2" customFormat="1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s="2" customFormat="1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s="2" customFormat="1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s="2" customFormat="1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s="2" customFormat="1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s="2" customFormat="1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s="2" customFormat="1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s="2" customFormat="1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s="2" customFormat="1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s="2" customFormat="1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s="2" customFormat="1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s="2" customFormat="1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s="2" customFormat="1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s="2" customFormat="1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s="2" customFormat="1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s="2" customFormat="1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s="2" customFormat="1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s="2" customFormat="1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s="2" customFormat="1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s="2" customFormat="1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s="2" customFormat="1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s="2" customFormat="1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s="2" customFormat="1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s="2" customFormat="1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s="2" customFormat="1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s="2" customFormat="1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s="2" customFormat="1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s="2" customFormat="1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s="2" customFormat="1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s="2" customFormat="1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s="2" customFormat="1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s="2" customFormat="1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s="2" customFormat="1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s="2" customFormat="1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s="2" customFormat="1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s="2" customFormat="1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s="2" customFormat="1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s="2" customFormat="1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s="2" customFormat="1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s="2" customFormat="1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s="2" customFormat="1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s="2" customFormat="1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s="2" customFormat="1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s="2" customFormat="1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s="2" customFormat="1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s="2" customFormat="1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s="2" customFormat="1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s="2" customFormat="1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s="2" customFormat="1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s="2" customFormat="1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s="2" customFormat="1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s="2" customFormat="1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s="2" customFormat="1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s="2" customFormat="1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s="2" customFormat="1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s="2" customFormat="1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s="2" customFormat="1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s="2" customFormat="1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s="2" customFormat="1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s="2" customFormat="1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s="2" customFormat="1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s="2" customFormat="1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s="2" customFormat="1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s="2" customFormat="1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s="2" customFormat="1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s="2" customFormat="1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s="2" customFormat="1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s="2" customFormat="1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s="2" customFormat="1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s="2" customFormat="1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s="2" customFormat="1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s="2" customFormat="1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s="2" customFormat="1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s="2" customFormat="1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s="2" customFormat="1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s="2" customFormat="1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s="2" customFormat="1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s="2" customFormat="1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s="2" customFormat="1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s="2" customFormat="1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s="2" customFormat="1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s="2" customFormat="1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s="2" customFormat="1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s="2" customFormat="1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s="2" customFormat="1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s="2" customFormat="1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s="2" customFormat="1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s="2" customFormat="1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s="2" customFormat="1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s="2" customFormat="1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s="2" customFormat="1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s="2" customFormat="1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s="2" customFormat="1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s="2" customFormat="1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s="2" customFormat="1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s="2" customFormat="1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s="2" customFormat="1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s="2" customFormat="1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s="2" customFormat="1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s="2" customFormat="1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s="2" customFormat="1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s="2" customFormat="1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s="2" customFormat="1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s="2" customFormat="1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s="2" customFormat="1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s="2" customFormat="1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s="2" customFormat="1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s="2" customFormat="1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s="2" customFormat="1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s="2" customFormat="1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s="2" customFormat="1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s="2" customFormat="1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s="2" customFormat="1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s="2" customFormat="1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s="2" customFormat="1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s="2" customFormat="1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s="2" customFormat="1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s="2" customFormat="1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s="2" customFormat="1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s="2" customFormat="1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s="2" customFormat="1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s="2" customFormat="1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s="2" customFormat="1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s="2" customFormat="1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s="2" customFormat="1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s="2" customFormat="1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s="2" customFormat="1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s="2" customFormat="1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s="2" customFormat="1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s="2" customFormat="1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s="2" customFormat="1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s="2" customFormat="1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s="2" customFormat="1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s="2" customFormat="1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s="2" customFormat="1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s="2" customFormat="1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s="2" customFormat="1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s="2" customFormat="1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s="2" customFormat="1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s="2" customFormat="1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s="2" customFormat="1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s="2" customFormat="1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s="2" customFormat="1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s="2" customFormat="1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s="2" customFormat="1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s="2" customFormat="1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s="2" customFormat="1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s="2" customFormat="1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s="2" customFormat="1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s="2" customFormat="1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s="2" customFormat="1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s="2" customFormat="1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s="2" customFormat="1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s="2" customFormat="1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s="2" customFormat="1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s="2" customFormat="1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s="2" customFormat="1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s="2" customFormat="1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s="2" customFormat="1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s="2" customFormat="1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s="2" customFormat="1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s="2" customFormat="1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s="2" customFormat="1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s="2" customFormat="1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s="2" customFormat="1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s="2" customFormat="1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s="2" customFormat="1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s="2" customFormat="1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s="2" customFormat="1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s="2" customFormat="1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s="2" customFormat="1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s="2" customFormat="1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s="2" customFormat="1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s="2" customFormat="1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s="2" customFormat="1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s="2" customFormat="1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s="2" customFormat="1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s="2" customFormat="1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s="2" customFormat="1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s="2" customFormat="1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s="2" customFormat="1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s="2" customFormat="1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s="2" customFormat="1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s="2" customFormat="1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s="2" customFormat="1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s="2" customFormat="1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s="2" customFormat="1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s="2" customFormat="1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s="2" customFormat="1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s="2" customFormat="1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s="2" customFormat="1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s="2" customFormat="1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s="2" customFormat="1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s="2" customFormat="1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s="2" customFormat="1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s="2" customFormat="1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s="2" customFormat="1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s="2" customFormat="1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s="2" customFormat="1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s="2" customFormat="1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s="2" customFormat="1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s="2" customFormat="1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s="2" customFormat="1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s="2" customFormat="1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s="2" customFormat="1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s="2" customFormat="1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s="2" customFormat="1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s="2" customFormat="1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s="2" customFormat="1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s="2" customFormat="1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s="2" customFormat="1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s="2" customFormat="1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s="2" customFormat="1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s="2" customFormat="1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s="2" customFormat="1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s="2" customFormat="1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s="2" customFormat="1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s="2" customFormat="1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s="2" customFormat="1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3">
        <f>SUBTOTAL(9,U23_ass)</f>
        <v>44304163.449999988</v>
      </c>
      <c r="H756" s="3">
        <f>SUBTOTAL(9,U23_imp)</f>
        <v>28772382.770000003</v>
      </c>
      <c r="I756" s="3">
        <f>SUBTOTAL(9,U23_pren)</f>
        <v>0</v>
      </c>
      <c r="J756" s="3">
        <f>SUBTOTAL(9,U24_ass)</f>
        <v>29132942.68</v>
      </c>
      <c r="K756" s="3">
        <f>SUBTOTAL(9,U24_imp)</f>
        <v>27547.52</v>
      </c>
      <c r="L756" s="3">
        <f>SUBTOTAL(9,U24_pren)</f>
        <v>0</v>
      </c>
      <c r="M756" s="3">
        <f>SUBTOTAL(9,U25_ass)</f>
        <v>30083767.490000002</v>
      </c>
      <c r="N756" s="3">
        <f>SUBTOTAL(9,U25_imp)</f>
        <v>0</v>
      </c>
      <c r="O756" s="3">
        <f>SUBTOTAL(9,U25_pren)</f>
        <v>0</v>
      </c>
      <c r="P756" s="3">
        <f>SUBTOTAL(9,U23_res)</f>
        <v>291323.99</v>
      </c>
      <c r="Q756" s="3">
        <f>SUBTOTAL(9,U23_cassa)</f>
        <v>28718801.110000003</v>
      </c>
      <c r="R756" s="233">
        <f>SUBTOTAL(9,U24_prev)</f>
        <v>34077668.969999999</v>
      </c>
      <c r="S756" s="233">
        <f>SUBTOTAL(9,U24_var)</f>
        <v>2547467.5499999998</v>
      </c>
      <c r="T756" s="233">
        <f>SUBTOTAL(9,U24_def)</f>
        <v>36525136.519999996</v>
      </c>
      <c r="U756" s="233">
        <f>SUBTOTAL(9,U25_prev)</f>
        <v>30597137</v>
      </c>
      <c r="V756" s="233">
        <f>SUBTOTAL(9,U25_var)</f>
        <v>5000</v>
      </c>
      <c r="W756" s="233">
        <f>SUBTOTAL(9,U25_def)</f>
        <v>30602137</v>
      </c>
      <c r="X756" s="233">
        <f>SUBTOTAL(9,U26_prev)</f>
        <v>29321062.510000002</v>
      </c>
      <c r="Y756" s="233">
        <f>SUBTOTAL(9,U26_var)</f>
        <v>0</v>
      </c>
      <c r="Z756" s="233">
        <f>SUBTOTAL(9,U26_def)</f>
        <v>29321062.510000002</v>
      </c>
    </row>
    <row r="757" spans="1:27" ht="15" x14ac:dyDescent="0.25">
      <c r="R757" s="234"/>
    </row>
    <row r="758" spans="1:27" x14ac:dyDescent="0.2">
      <c r="G758" s="115"/>
      <c r="X758" s="232"/>
      <c r="Z758" s="235"/>
    </row>
    <row r="759" spans="1:27" ht="15" x14ac:dyDescent="0.25">
      <c r="G759" s="115"/>
      <c r="R759" s="234"/>
      <c r="S759" s="235"/>
      <c r="X759" s="232"/>
      <c r="Z759" s="235"/>
    </row>
    <row r="760" spans="1:27" x14ac:dyDescent="0.2">
      <c r="G760" s="115"/>
      <c r="Z760" s="235"/>
    </row>
    <row r="761" spans="1:27" x14ac:dyDescent="0.2">
      <c r="S761" s="235"/>
      <c r="Z761" s="235"/>
    </row>
    <row r="762" spans="1:27" x14ac:dyDescent="0.2">
      <c r="R762" s="232"/>
      <c r="S762" s="235"/>
      <c r="W762" s="232"/>
      <c r="Z762" s="235"/>
    </row>
    <row r="763" spans="1:27" x14ac:dyDescent="0.2">
      <c r="S763" s="235"/>
      <c r="Z763" s="235"/>
    </row>
    <row r="765" spans="1:27" x14ac:dyDescent="0.2">
      <c r="S765" s="235"/>
    </row>
    <row r="766" spans="1:27" x14ac:dyDescent="0.2">
      <c r="S766" s="235"/>
    </row>
  </sheetData>
  <sheetProtection sort="0" autoFilter="0"/>
  <autoFilter ref="A2:AA755">
    <filterColumn colId="2">
      <filters blank="1">
        <filter val="FONDO"/>
      </filters>
    </filterColumn>
    <filterColumn colId="5">
      <filters>
        <filter val="Direttore Servizio Contabilità, Bilancio e Risorse Umane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topLeftCell="D1" zoomScaleNormal="100" workbookViewId="0">
      <pane ySplit="2" topLeftCell="A353" activePane="bottomLeft" state="frozen"/>
      <selection activeCell="C2" sqref="C1:C1048576"/>
      <selection pane="bottomLeft" activeCell="Z764" sqref="Z764"/>
    </sheetView>
  </sheetViews>
  <sheetFormatPr defaultColWidth="9.140625" defaultRowHeight="12.75" x14ac:dyDescent="0.2"/>
  <cols>
    <col min="1" max="1" width="35.85546875" style="214" hidden="1" customWidth="1"/>
    <col min="2" max="2" width="60.42578125" style="214" hidden="1" customWidth="1"/>
    <col min="3" max="3" width="13" style="214" hidden="1" customWidth="1"/>
    <col min="4" max="4" width="19.140625" style="214" bestFit="1" customWidth="1"/>
    <col min="5" max="5" width="51.140625" style="214" customWidth="1"/>
    <col min="6" max="6" width="48.140625" style="214" customWidth="1"/>
    <col min="7" max="7" width="17.7109375" style="214" hidden="1" customWidth="1"/>
    <col min="8" max="8" width="16.7109375" style="214" hidden="1" customWidth="1"/>
    <col min="9" max="9" width="15.7109375" style="214" hidden="1" customWidth="1"/>
    <col min="10" max="10" width="16.7109375" style="214" hidden="1" customWidth="1"/>
    <col min="11" max="11" width="16.42578125" style="214" hidden="1" customWidth="1"/>
    <col min="12" max="12" width="15.7109375" style="214" hidden="1" customWidth="1"/>
    <col min="13" max="13" width="16.7109375" style="214" hidden="1" customWidth="1"/>
    <col min="14" max="14" width="16.42578125" style="214" hidden="1" customWidth="1"/>
    <col min="15" max="15" width="15.7109375" style="214" hidden="1" customWidth="1"/>
    <col min="16" max="16" width="15.5703125" style="214" hidden="1" customWidth="1"/>
    <col min="17" max="18" width="16.7109375" style="214" hidden="1" customWidth="1"/>
    <col min="19" max="19" width="16" style="214" hidden="1" customWidth="1"/>
    <col min="20" max="20" width="16.7109375" style="214" bestFit="1" customWidth="1"/>
    <col min="21" max="22" width="16.7109375" style="214" hidden="1" customWidth="1"/>
    <col min="23" max="23" width="16.7109375" style="214" bestFit="1" customWidth="1"/>
    <col min="24" max="25" width="16.7109375" style="214" hidden="1" customWidth="1"/>
    <col min="26" max="26" width="16.7109375" style="214" bestFit="1" customWidth="1"/>
    <col min="27" max="27" width="150.140625" style="214" bestFit="1" customWidth="1"/>
    <col min="28" max="28" width="10.42578125" style="214" bestFit="1" customWidth="1"/>
    <col min="29" max="16384" width="9.140625" style="214"/>
  </cols>
  <sheetData>
    <row r="1" spans="1:27" ht="18.75" x14ac:dyDescent="0.3">
      <c r="A1" s="208"/>
      <c r="B1" s="209"/>
      <c r="C1" s="209"/>
      <c r="D1" s="209"/>
      <c r="E1" s="209"/>
      <c r="F1" s="209"/>
      <c r="G1" s="268">
        <v>2023</v>
      </c>
      <c r="H1" s="269"/>
      <c r="I1" s="270"/>
      <c r="J1" s="268">
        <v>2024</v>
      </c>
      <c r="K1" s="269"/>
      <c r="L1" s="270"/>
      <c r="M1" s="268">
        <v>2025</v>
      </c>
      <c r="N1" s="269"/>
      <c r="O1" s="270"/>
      <c r="P1" s="236"/>
      <c r="Q1" s="236"/>
      <c r="R1" s="265">
        <v>2024</v>
      </c>
      <c r="S1" s="266"/>
      <c r="T1" s="267"/>
      <c r="U1" s="265">
        <v>2025</v>
      </c>
      <c r="V1" s="266"/>
      <c r="W1" s="267"/>
      <c r="X1" s="265">
        <v>2026</v>
      </c>
      <c r="Y1" s="266"/>
      <c r="Z1" s="267"/>
      <c r="AA1" s="213"/>
    </row>
    <row r="2" spans="1:27" ht="15.75" x14ac:dyDescent="0.25">
      <c r="A2" s="210" t="s">
        <v>2095</v>
      </c>
      <c r="B2" s="211" t="s">
        <v>2096</v>
      </c>
      <c r="C2" s="211" t="s">
        <v>2097</v>
      </c>
      <c r="D2" s="212" t="s">
        <v>2088</v>
      </c>
      <c r="E2" s="212" t="s">
        <v>2089</v>
      </c>
      <c r="F2" s="212" t="s">
        <v>2090</v>
      </c>
      <c r="G2" s="237" t="s">
        <v>2091</v>
      </c>
      <c r="H2" s="238" t="s">
        <v>2092</v>
      </c>
      <c r="I2" s="210" t="s">
        <v>2093</v>
      </c>
      <c r="J2" s="237" t="s">
        <v>2091</v>
      </c>
      <c r="K2" s="238" t="s">
        <v>2092</v>
      </c>
      <c r="L2" s="210" t="s">
        <v>2093</v>
      </c>
      <c r="M2" s="237" t="s">
        <v>2091</v>
      </c>
      <c r="N2" s="238" t="s">
        <v>2092</v>
      </c>
      <c r="O2" s="210" t="s">
        <v>2093</v>
      </c>
      <c r="P2" s="239" t="s">
        <v>2313</v>
      </c>
      <c r="Q2" s="239" t="s">
        <v>2320</v>
      </c>
      <c r="R2" s="215" t="s">
        <v>2109</v>
      </c>
      <c r="S2" s="216" t="s">
        <v>2110</v>
      </c>
      <c r="T2" s="217" t="s">
        <v>2111</v>
      </c>
      <c r="U2" s="218" t="s">
        <v>2109</v>
      </c>
      <c r="V2" s="216" t="s">
        <v>2110</v>
      </c>
      <c r="W2" s="217" t="s">
        <v>2111</v>
      </c>
      <c r="X2" s="218" t="s">
        <v>2109</v>
      </c>
      <c r="Y2" s="216" t="s">
        <v>2110</v>
      </c>
      <c r="Z2" s="217" t="s">
        <v>2111</v>
      </c>
      <c r="AA2" s="219" t="s">
        <v>2094</v>
      </c>
    </row>
    <row r="3" spans="1:27" s="2" customFormat="1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s="2" customFormat="1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s="2" customFormat="1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s="2" customFormat="1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s="2" customFormat="1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s="2" customFormat="1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s="2" customFormat="1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s="2" customFormat="1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s="2" customFormat="1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s="2" customFormat="1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s="2" customFormat="1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s="2" customFormat="1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s="2" customFormat="1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s="2" customFormat="1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s="2" customFormat="1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s="2" customFormat="1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s="2" customFormat="1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s="2" customFormat="1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s="2" customFormat="1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s="2" customFormat="1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s="2" customFormat="1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s="2" customFormat="1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s="2" customFormat="1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s="2" customFormat="1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s="2" customFormat="1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s="2" customFormat="1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s="2" customFormat="1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s="2" customFormat="1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s="2" customFormat="1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s="2" customFormat="1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s="2" customFormat="1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s="2" customFormat="1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s="2" customFormat="1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s="2" customFormat="1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s="2" customFormat="1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s="2" customFormat="1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s="2" customFormat="1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s="2" customFormat="1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s="2" customFormat="1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s="2" customFormat="1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s="2" customFormat="1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s="2" customFormat="1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s="2" customFormat="1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s="2" customFormat="1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s="2" customFormat="1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s="2" customFormat="1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s="2" customFormat="1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s="2" customFormat="1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s="2" customFormat="1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s="2" customFormat="1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s="2" customFormat="1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s="2" customFormat="1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s="2" customFormat="1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s="2" customFormat="1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s="2" customFormat="1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s="2" customFormat="1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s="2" customFormat="1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s="2" customFormat="1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s="2" customFormat="1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s="2" customFormat="1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s="2" customFormat="1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s="2" customFormat="1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s="2" customFormat="1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s="2" customFormat="1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s="2" customFormat="1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s="2" customFormat="1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s="2" customFormat="1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s="2" customFormat="1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s="2" customFormat="1" hidden="1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81">
        <v>0</v>
      </c>
      <c r="Y71" s="60">
        <v>0</v>
      </c>
      <c r="Z71" s="61">
        <f t="shared" si="13"/>
        <v>0</v>
      </c>
      <c r="AA71" s="64"/>
    </row>
    <row r="72" spans="1:27" s="2" customFormat="1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s="2" customFormat="1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s="2" customFormat="1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s="2" customFormat="1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s="2" customFormat="1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s="2" customFormat="1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s="2" customFormat="1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s="2" customFormat="1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s="2" customFormat="1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220" t="s">
        <v>727</v>
      </c>
      <c r="B81" s="221" t="s">
        <v>728</v>
      </c>
      <c r="C81" s="221"/>
      <c r="D81" s="221" t="s">
        <v>729</v>
      </c>
      <c r="E81" s="209" t="s">
        <v>730</v>
      </c>
      <c r="F81" s="22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2">
        <v>208000</v>
      </c>
      <c r="S81" s="82">
        <v>0</v>
      </c>
      <c r="T81" s="225">
        <f t="shared" si="11"/>
        <v>208000</v>
      </c>
      <c r="U81" s="82">
        <v>208000</v>
      </c>
      <c r="V81" s="82">
        <v>0</v>
      </c>
      <c r="W81" s="225">
        <f t="shared" si="12"/>
        <v>208000</v>
      </c>
      <c r="X81" s="82">
        <v>208000</v>
      </c>
      <c r="Y81" s="82">
        <v>0</v>
      </c>
      <c r="Z81" s="225">
        <f t="shared" si="13"/>
        <v>208000</v>
      </c>
      <c r="AA81" s="226" t="s">
        <v>2114</v>
      </c>
    </row>
    <row r="82" spans="1:27" hidden="1" x14ac:dyDescent="0.2">
      <c r="A82" s="220" t="s">
        <v>727</v>
      </c>
      <c r="B82" s="221" t="s">
        <v>728</v>
      </c>
      <c r="C82" s="221"/>
      <c r="D82" s="221" t="s">
        <v>725</v>
      </c>
      <c r="E82" s="209" t="s">
        <v>726</v>
      </c>
      <c r="F82" s="22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82">
        <f t="shared" ref="R82:R89" si="16">J82</f>
        <v>50800</v>
      </c>
      <c r="S82" s="82">
        <v>0</v>
      </c>
      <c r="T82" s="225">
        <f t="shared" si="11"/>
        <v>50800</v>
      </c>
      <c r="U82" s="82">
        <f t="shared" ref="U82:U89" si="17">M82</f>
        <v>50800</v>
      </c>
      <c r="V82" s="82">
        <v>0</v>
      </c>
      <c r="W82" s="225">
        <f t="shared" si="12"/>
        <v>50800</v>
      </c>
      <c r="X82" s="82">
        <f>M82</f>
        <v>50800</v>
      </c>
      <c r="Y82" s="82">
        <v>0</v>
      </c>
      <c r="Z82" s="225">
        <f t="shared" si="13"/>
        <v>50800</v>
      </c>
      <c r="AA82" s="226"/>
    </row>
    <row r="83" spans="1:27" hidden="1" x14ac:dyDescent="0.2">
      <c r="A83" s="220" t="s">
        <v>727</v>
      </c>
      <c r="B83" s="221" t="s">
        <v>728</v>
      </c>
      <c r="C83" s="221"/>
      <c r="D83" s="221" t="s">
        <v>1658</v>
      </c>
      <c r="E83" s="209" t="s">
        <v>1659</v>
      </c>
      <c r="F83" s="22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82">
        <f t="shared" si="16"/>
        <v>2000</v>
      </c>
      <c r="S83" s="82">
        <v>0</v>
      </c>
      <c r="T83" s="225">
        <f t="shared" si="11"/>
        <v>2000</v>
      </c>
      <c r="U83" s="82">
        <f t="shared" si="17"/>
        <v>2000</v>
      </c>
      <c r="V83" s="82">
        <v>0</v>
      </c>
      <c r="W83" s="225">
        <f t="shared" si="12"/>
        <v>2000</v>
      </c>
      <c r="X83" s="82">
        <v>0</v>
      </c>
      <c r="Y83" s="82">
        <v>0</v>
      </c>
      <c r="Z83" s="225">
        <f t="shared" si="13"/>
        <v>0</v>
      </c>
      <c r="AA83" s="226"/>
    </row>
    <row r="84" spans="1:27" hidden="1" x14ac:dyDescent="0.2">
      <c r="A84" s="220" t="s">
        <v>727</v>
      </c>
      <c r="B84" s="221" t="s">
        <v>728</v>
      </c>
      <c r="C84" s="221"/>
      <c r="D84" s="221" t="s">
        <v>1660</v>
      </c>
      <c r="E84" s="209" t="s">
        <v>1661</v>
      </c>
      <c r="F84" s="22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82">
        <f t="shared" si="16"/>
        <v>0</v>
      </c>
      <c r="S84" s="82">
        <v>0</v>
      </c>
      <c r="T84" s="225">
        <f t="shared" si="11"/>
        <v>0</v>
      </c>
      <c r="U84" s="82">
        <f t="shared" si="17"/>
        <v>0</v>
      </c>
      <c r="V84" s="82">
        <v>0</v>
      </c>
      <c r="W84" s="225">
        <f t="shared" si="12"/>
        <v>0</v>
      </c>
      <c r="X84" s="82">
        <f>M84</f>
        <v>0</v>
      </c>
      <c r="Y84" s="82">
        <v>0</v>
      </c>
      <c r="Z84" s="225">
        <f t="shared" si="13"/>
        <v>0</v>
      </c>
      <c r="AA84" s="226"/>
    </row>
    <row r="85" spans="1:27" hidden="1" x14ac:dyDescent="0.2">
      <c r="A85" s="220" t="s">
        <v>727</v>
      </c>
      <c r="B85" s="221" t="s">
        <v>766</v>
      </c>
      <c r="C85" s="221"/>
      <c r="D85" s="221" t="s">
        <v>2036</v>
      </c>
      <c r="E85" s="209" t="s">
        <v>804</v>
      </c>
      <c r="F85" s="22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82">
        <f t="shared" si="16"/>
        <v>5000</v>
      </c>
      <c r="S85" s="82">
        <v>0</v>
      </c>
      <c r="T85" s="225">
        <f t="shared" si="11"/>
        <v>5000</v>
      </c>
      <c r="U85" s="82">
        <f t="shared" si="17"/>
        <v>5000</v>
      </c>
      <c r="V85" s="82">
        <v>0</v>
      </c>
      <c r="W85" s="225">
        <f t="shared" si="12"/>
        <v>5000</v>
      </c>
      <c r="X85" s="82">
        <v>0</v>
      </c>
      <c r="Y85" s="82">
        <v>0</v>
      </c>
      <c r="Z85" s="225">
        <f t="shared" si="13"/>
        <v>0</v>
      </c>
      <c r="AA85" s="226"/>
    </row>
    <row r="86" spans="1:27" hidden="1" x14ac:dyDescent="0.2">
      <c r="A86" s="220" t="s">
        <v>727</v>
      </c>
      <c r="B86" s="221" t="s">
        <v>766</v>
      </c>
      <c r="C86" s="221"/>
      <c r="D86" s="221" t="s">
        <v>2037</v>
      </c>
      <c r="E86" s="209" t="s">
        <v>2038</v>
      </c>
      <c r="F86" s="22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82">
        <f t="shared" si="16"/>
        <v>5000</v>
      </c>
      <c r="S86" s="82">
        <v>0</v>
      </c>
      <c r="T86" s="225">
        <f t="shared" si="11"/>
        <v>5000</v>
      </c>
      <c r="U86" s="82">
        <f t="shared" si="17"/>
        <v>5000</v>
      </c>
      <c r="V86" s="82">
        <v>0</v>
      </c>
      <c r="W86" s="225">
        <f t="shared" si="12"/>
        <v>5000</v>
      </c>
      <c r="X86" s="82">
        <v>0</v>
      </c>
      <c r="Y86" s="82">
        <v>0</v>
      </c>
      <c r="Z86" s="225">
        <f t="shared" si="13"/>
        <v>0</v>
      </c>
      <c r="AA86" s="226"/>
    </row>
    <row r="87" spans="1:27" hidden="1" x14ac:dyDescent="0.2">
      <c r="A87" s="220" t="s">
        <v>727</v>
      </c>
      <c r="B87" s="221" t="s">
        <v>766</v>
      </c>
      <c r="C87" s="221"/>
      <c r="D87" s="221" t="s">
        <v>2039</v>
      </c>
      <c r="E87" s="209" t="s">
        <v>2040</v>
      </c>
      <c r="F87" s="22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82">
        <f t="shared" si="16"/>
        <v>5000</v>
      </c>
      <c r="S87" s="82">
        <v>0</v>
      </c>
      <c r="T87" s="225">
        <f t="shared" si="11"/>
        <v>5000</v>
      </c>
      <c r="U87" s="82">
        <f t="shared" si="17"/>
        <v>5000</v>
      </c>
      <c r="V87" s="82">
        <v>0</v>
      </c>
      <c r="W87" s="225">
        <f t="shared" si="12"/>
        <v>5000</v>
      </c>
      <c r="X87" s="82">
        <v>0</v>
      </c>
      <c r="Y87" s="82">
        <v>0</v>
      </c>
      <c r="Z87" s="225">
        <f t="shared" si="13"/>
        <v>0</v>
      </c>
      <c r="AA87" s="226"/>
    </row>
    <row r="88" spans="1:27" hidden="1" x14ac:dyDescent="0.2">
      <c r="A88" s="220" t="s">
        <v>727</v>
      </c>
      <c r="B88" s="221" t="s">
        <v>766</v>
      </c>
      <c r="C88" s="221"/>
      <c r="D88" s="221" t="s">
        <v>2041</v>
      </c>
      <c r="E88" s="209" t="s">
        <v>2042</v>
      </c>
      <c r="F88" s="22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82">
        <f t="shared" si="16"/>
        <v>5000</v>
      </c>
      <c r="S88" s="82">
        <v>0</v>
      </c>
      <c r="T88" s="225">
        <f t="shared" si="11"/>
        <v>5000</v>
      </c>
      <c r="U88" s="82">
        <f t="shared" si="17"/>
        <v>5000</v>
      </c>
      <c r="V88" s="82">
        <v>0</v>
      </c>
      <c r="W88" s="225">
        <f t="shared" si="12"/>
        <v>5000</v>
      </c>
      <c r="X88" s="82">
        <v>0</v>
      </c>
      <c r="Y88" s="82">
        <v>0</v>
      </c>
      <c r="Z88" s="225">
        <f t="shared" si="13"/>
        <v>0</v>
      </c>
      <c r="AA88" s="226"/>
    </row>
    <row r="89" spans="1:27" hidden="1" x14ac:dyDescent="0.2">
      <c r="A89" s="220" t="s">
        <v>727</v>
      </c>
      <c r="B89" s="221" t="s">
        <v>766</v>
      </c>
      <c r="C89" s="221"/>
      <c r="D89" s="221" t="s">
        <v>813</v>
      </c>
      <c r="E89" s="209" t="s">
        <v>814</v>
      </c>
      <c r="F89" s="22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82">
        <f t="shared" si="16"/>
        <v>0</v>
      </c>
      <c r="S89" s="82">
        <v>0</v>
      </c>
      <c r="T89" s="225">
        <f t="shared" si="11"/>
        <v>0</v>
      </c>
      <c r="U89" s="82">
        <f t="shared" si="17"/>
        <v>0</v>
      </c>
      <c r="V89" s="82">
        <v>0</v>
      </c>
      <c r="W89" s="225">
        <f t="shared" si="12"/>
        <v>0</v>
      </c>
      <c r="X89" s="82">
        <f>M89</f>
        <v>0</v>
      </c>
      <c r="Y89" s="82">
        <v>0</v>
      </c>
      <c r="Z89" s="225">
        <f t="shared" si="13"/>
        <v>0</v>
      </c>
      <c r="AA89" s="226"/>
    </row>
    <row r="90" spans="1:27" hidden="1" x14ac:dyDescent="0.2">
      <c r="A90" s="220" t="s">
        <v>727</v>
      </c>
      <c r="B90" s="221" t="s">
        <v>766</v>
      </c>
      <c r="C90" s="221"/>
      <c r="D90" s="221" t="s">
        <v>1749</v>
      </c>
      <c r="E90" s="209" t="s">
        <v>1750</v>
      </c>
      <c r="F90" s="22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2">
        <v>80000</v>
      </c>
      <c r="S90" s="82">
        <v>5000</v>
      </c>
      <c r="T90" s="225">
        <f t="shared" si="11"/>
        <v>85000</v>
      </c>
      <c r="U90" s="82">
        <v>80000</v>
      </c>
      <c r="V90" s="82">
        <v>5000</v>
      </c>
      <c r="W90" s="225">
        <f t="shared" si="12"/>
        <v>85000</v>
      </c>
      <c r="X90" s="82">
        <v>80000</v>
      </c>
      <c r="Y90" s="82">
        <v>0</v>
      </c>
      <c r="Z90" s="225">
        <f t="shared" si="13"/>
        <v>80000</v>
      </c>
      <c r="AA90" s="226"/>
    </row>
    <row r="91" spans="1:27" hidden="1" x14ac:dyDescent="0.2">
      <c r="A91" s="220" t="s">
        <v>727</v>
      </c>
      <c r="B91" s="221" t="s">
        <v>981</v>
      </c>
      <c r="C91" s="221"/>
      <c r="D91" s="221" t="s">
        <v>1747</v>
      </c>
      <c r="E91" s="209" t="s">
        <v>1748</v>
      </c>
      <c r="F91" s="22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82">
        <f>J91</f>
        <v>0</v>
      </c>
      <c r="S91" s="82">
        <v>0</v>
      </c>
      <c r="T91" s="225">
        <f t="shared" si="11"/>
        <v>0</v>
      </c>
      <c r="U91" s="82">
        <f>M91</f>
        <v>0</v>
      </c>
      <c r="V91" s="82">
        <v>0</v>
      </c>
      <c r="W91" s="225">
        <f t="shared" si="12"/>
        <v>0</v>
      </c>
      <c r="X91" s="82">
        <f>M91</f>
        <v>0</v>
      </c>
      <c r="Y91" s="82">
        <v>0</v>
      </c>
      <c r="Z91" s="225">
        <f t="shared" si="13"/>
        <v>0</v>
      </c>
      <c r="AA91" s="226"/>
    </row>
    <row r="92" spans="1:27" hidden="1" x14ac:dyDescent="0.2">
      <c r="A92" s="220" t="s">
        <v>727</v>
      </c>
      <c r="B92" s="221" t="s">
        <v>733</v>
      </c>
      <c r="C92" s="221"/>
      <c r="D92" s="221" t="s">
        <v>1662</v>
      </c>
      <c r="E92" s="209" t="s">
        <v>1663</v>
      </c>
      <c r="F92" s="22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82">
        <f>J92</f>
        <v>0</v>
      </c>
      <c r="S92" s="82">
        <v>0</v>
      </c>
      <c r="T92" s="225">
        <f t="shared" si="11"/>
        <v>0</v>
      </c>
      <c r="U92" s="82">
        <f>M92</f>
        <v>0</v>
      </c>
      <c r="V92" s="82">
        <v>0</v>
      </c>
      <c r="W92" s="225">
        <f t="shared" si="12"/>
        <v>0</v>
      </c>
      <c r="X92" s="82">
        <f>M92</f>
        <v>0</v>
      </c>
      <c r="Y92" s="82">
        <v>0</v>
      </c>
      <c r="Z92" s="225">
        <f t="shared" si="13"/>
        <v>0</v>
      </c>
      <c r="AA92" s="226"/>
    </row>
    <row r="93" spans="1:27" hidden="1" x14ac:dyDescent="0.2">
      <c r="A93" s="220" t="s">
        <v>727</v>
      </c>
      <c r="B93" s="221" t="s">
        <v>766</v>
      </c>
      <c r="C93" s="221"/>
      <c r="D93" s="221" t="s">
        <v>783</v>
      </c>
      <c r="E93" s="209" t="s">
        <v>784</v>
      </c>
      <c r="F93" s="22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82">
        <v>90000</v>
      </c>
      <c r="S93" s="82">
        <v>0</v>
      </c>
      <c r="T93" s="225">
        <f t="shared" si="11"/>
        <v>90000</v>
      </c>
      <c r="U93" s="82">
        <v>90000</v>
      </c>
      <c r="V93" s="82">
        <v>0</v>
      </c>
      <c r="W93" s="225">
        <f t="shared" si="12"/>
        <v>90000</v>
      </c>
      <c r="X93" s="82">
        <v>90000</v>
      </c>
      <c r="Y93" s="82">
        <v>0</v>
      </c>
      <c r="Z93" s="225">
        <f t="shared" si="13"/>
        <v>90000</v>
      </c>
      <c r="AA93" s="226"/>
    </row>
    <row r="94" spans="1:27" hidden="1" x14ac:dyDescent="0.2">
      <c r="A94" s="220" t="s">
        <v>727</v>
      </c>
      <c r="B94" s="221" t="s">
        <v>733</v>
      </c>
      <c r="C94" s="221"/>
      <c r="D94" s="221" t="s">
        <v>742</v>
      </c>
      <c r="E94" s="209" t="s">
        <v>743</v>
      </c>
      <c r="F94" s="22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2">
        <f>5780000-400000</f>
        <v>5380000</v>
      </c>
      <c r="S94" s="82">
        <v>0</v>
      </c>
      <c r="T94" s="225">
        <f t="shared" si="11"/>
        <v>5380000</v>
      </c>
      <c r="U94" s="82">
        <f>5780000-400000</f>
        <v>5380000</v>
      </c>
      <c r="V94" s="82">
        <v>0</v>
      </c>
      <c r="W94" s="225">
        <f t="shared" si="12"/>
        <v>5380000</v>
      </c>
      <c r="X94" s="82">
        <f>5780000-400000</f>
        <v>5380000</v>
      </c>
      <c r="Y94" s="82">
        <v>0</v>
      </c>
      <c r="Z94" s="225">
        <f t="shared" si="13"/>
        <v>5380000</v>
      </c>
      <c r="AA94" s="226" t="s">
        <v>2135</v>
      </c>
    </row>
    <row r="95" spans="1:27" hidden="1" x14ac:dyDescent="0.2">
      <c r="A95" s="220" t="s">
        <v>727</v>
      </c>
      <c r="B95" s="221" t="s">
        <v>733</v>
      </c>
      <c r="C95" s="221"/>
      <c r="D95" s="221" t="s">
        <v>731</v>
      </c>
      <c r="E95" s="209" t="s">
        <v>732</v>
      </c>
      <c r="F95" s="22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82">
        <f>J95</f>
        <v>12000</v>
      </c>
      <c r="S95" s="82">
        <v>0</v>
      </c>
      <c r="T95" s="225">
        <f t="shared" si="11"/>
        <v>12000</v>
      </c>
      <c r="U95" s="82">
        <f>M95</f>
        <v>12000</v>
      </c>
      <c r="V95" s="82">
        <v>0</v>
      </c>
      <c r="W95" s="225">
        <f t="shared" si="12"/>
        <v>12000</v>
      </c>
      <c r="X95" s="82">
        <v>0</v>
      </c>
      <c r="Y95" s="82">
        <v>0</v>
      </c>
      <c r="Z95" s="225">
        <f t="shared" si="13"/>
        <v>0</v>
      </c>
      <c r="AA95" s="226"/>
    </row>
    <row r="96" spans="1:27" hidden="1" x14ac:dyDescent="0.2">
      <c r="A96" s="220" t="s">
        <v>727</v>
      </c>
      <c r="B96" s="221" t="s">
        <v>733</v>
      </c>
      <c r="C96" s="221"/>
      <c r="D96" s="221" t="s">
        <v>734</v>
      </c>
      <c r="E96" s="209" t="s">
        <v>735</v>
      </c>
      <c r="F96" s="22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82">
        <f>J96</f>
        <v>5000</v>
      </c>
      <c r="S96" s="82">
        <v>0</v>
      </c>
      <c r="T96" s="225">
        <f t="shared" si="11"/>
        <v>5000</v>
      </c>
      <c r="U96" s="82">
        <f>M96</f>
        <v>5000</v>
      </c>
      <c r="V96" s="82">
        <v>0</v>
      </c>
      <c r="W96" s="225">
        <f t="shared" si="12"/>
        <v>5000</v>
      </c>
      <c r="X96" s="82">
        <f>M96-1897.26</f>
        <v>3102.74</v>
      </c>
      <c r="Y96" s="82">
        <v>0</v>
      </c>
      <c r="Z96" s="225">
        <f t="shared" si="13"/>
        <v>3102.74</v>
      </c>
      <c r="AA96" s="226"/>
    </row>
    <row r="97" spans="1:27" hidden="1" x14ac:dyDescent="0.2">
      <c r="A97" s="220" t="s">
        <v>727</v>
      </c>
      <c r="B97" s="221" t="s">
        <v>733</v>
      </c>
      <c r="C97" s="221"/>
      <c r="D97" s="221" t="s">
        <v>752</v>
      </c>
      <c r="E97" s="209" t="s">
        <v>753</v>
      </c>
      <c r="F97" s="22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2">
        <v>1815000</v>
      </c>
      <c r="S97" s="82">
        <v>0</v>
      </c>
      <c r="T97" s="225">
        <f t="shared" si="11"/>
        <v>1815000</v>
      </c>
      <c r="U97" s="82">
        <v>1815000</v>
      </c>
      <c r="V97" s="82">
        <v>0</v>
      </c>
      <c r="W97" s="225">
        <f t="shared" si="12"/>
        <v>1815000</v>
      </c>
      <c r="X97" s="82">
        <v>1815000</v>
      </c>
      <c r="Y97" s="82">
        <v>0</v>
      </c>
      <c r="Z97" s="225">
        <f t="shared" si="13"/>
        <v>1815000</v>
      </c>
      <c r="AA97" s="226" t="s">
        <v>2126</v>
      </c>
    </row>
    <row r="98" spans="1:27" hidden="1" x14ac:dyDescent="0.2">
      <c r="A98" s="220" t="s">
        <v>727</v>
      </c>
      <c r="B98" s="221" t="s">
        <v>733</v>
      </c>
      <c r="C98" s="221"/>
      <c r="D98" s="221" t="s">
        <v>750</v>
      </c>
      <c r="E98" s="209" t="s">
        <v>751</v>
      </c>
      <c r="F98" s="22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82">
        <v>15000</v>
      </c>
      <c r="S98" s="82">
        <v>0</v>
      </c>
      <c r="T98" s="225">
        <f t="shared" si="11"/>
        <v>15000</v>
      </c>
      <c r="U98" s="82">
        <v>15000</v>
      </c>
      <c r="V98" s="82">
        <v>0</v>
      </c>
      <c r="W98" s="225">
        <f t="shared" si="12"/>
        <v>15000</v>
      </c>
      <c r="X98" s="82">
        <v>15000</v>
      </c>
      <c r="Y98" s="82">
        <v>0</v>
      </c>
      <c r="Z98" s="225">
        <f t="shared" si="13"/>
        <v>15000</v>
      </c>
      <c r="AA98" s="226"/>
    </row>
    <row r="99" spans="1:27" hidden="1" x14ac:dyDescent="0.2">
      <c r="A99" s="220" t="s">
        <v>727</v>
      </c>
      <c r="B99" s="221" t="s">
        <v>733</v>
      </c>
      <c r="C99" s="221"/>
      <c r="D99" s="221" t="s">
        <v>760</v>
      </c>
      <c r="E99" s="209" t="s">
        <v>761</v>
      </c>
      <c r="F99" s="22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2">
        <v>250000</v>
      </c>
      <c r="S99" s="82">
        <v>0</v>
      </c>
      <c r="T99" s="225">
        <f t="shared" si="11"/>
        <v>250000</v>
      </c>
      <c r="U99" s="82">
        <v>250000</v>
      </c>
      <c r="V99" s="82">
        <v>0</v>
      </c>
      <c r="W99" s="225">
        <f t="shared" si="12"/>
        <v>250000</v>
      </c>
      <c r="X99" s="82">
        <v>250000</v>
      </c>
      <c r="Y99" s="82">
        <v>0</v>
      </c>
      <c r="Z99" s="225">
        <f t="shared" si="13"/>
        <v>250000</v>
      </c>
      <c r="AA99" s="226" t="s">
        <v>2128</v>
      </c>
    </row>
    <row r="100" spans="1:27" hidden="1" x14ac:dyDescent="0.2">
      <c r="A100" s="220"/>
      <c r="B100" s="221" t="s">
        <v>733</v>
      </c>
      <c r="C100" s="221"/>
      <c r="D100" s="221" t="s">
        <v>2295</v>
      </c>
      <c r="E100" s="209" t="s">
        <v>2115</v>
      </c>
      <c r="F100" s="22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2">
        <v>50000</v>
      </c>
      <c r="S100" s="82">
        <v>0</v>
      </c>
      <c r="T100" s="225">
        <f t="shared" si="11"/>
        <v>50000</v>
      </c>
      <c r="U100" s="82">
        <v>50000</v>
      </c>
      <c r="V100" s="82">
        <v>0</v>
      </c>
      <c r="W100" s="225">
        <f t="shared" si="12"/>
        <v>50000</v>
      </c>
      <c r="X100" s="82">
        <v>50000</v>
      </c>
      <c r="Y100" s="82">
        <v>0</v>
      </c>
      <c r="Z100" s="225">
        <f t="shared" si="13"/>
        <v>50000</v>
      </c>
      <c r="AA100" s="226" t="s">
        <v>2116</v>
      </c>
    </row>
    <row r="101" spans="1:27" hidden="1" x14ac:dyDescent="0.2">
      <c r="A101" s="220" t="s">
        <v>727</v>
      </c>
      <c r="B101" s="221" t="s">
        <v>733</v>
      </c>
      <c r="C101" s="221"/>
      <c r="D101" s="221" t="s">
        <v>754</v>
      </c>
      <c r="E101" s="209" t="s">
        <v>755</v>
      </c>
      <c r="F101" s="22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2">
        <v>240000</v>
      </c>
      <c r="S101" s="82">
        <v>0</v>
      </c>
      <c r="T101" s="225">
        <f t="shared" si="11"/>
        <v>240000</v>
      </c>
      <c r="U101" s="82">
        <v>240000</v>
      </c>
      <c r="V101" s="82">
        <v>0</v>
      </c>
      <c r="W101" s="225">
        <f t="shared" si="12"/>
        <v>240000</v>
      </c>
      <c r="X101" s="82">
        <v>240000</v>
      </c>
      <c r="Y101" s="82">
        <v>0</v>
      </c>
      <c r="Z101" s="225">
        <f t="shared" si="13"/>
        <v>240000</v>
      </c>
      <c r="AA101" s="226" t="s">
        <v>2129</v>
      </c>
    </row>
    <row r="102" spans="1:27" hidden="1" x14ac:dyDescent="0.2">
      <c r="A102" s="220"/>
      <c r="B102" s="221" t="s">
        <v>733</v>
      </c>
      <c r="C102" s="221"/>
      <c r="D102" s="221" t="s">
        <v>2296</v>
      </c>
      <c r="E102" s="209" t="s">
        <v>2117</v>
      </c>
      <c r="F102" s="22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2">
        <v>85000</v>
      </c>
      <c r="S102" s="82">
        <v>0</v>
      </c>
      <c r="T102" s="225">
        <f t="shared" si="11"/>
        <v>85000</v>
      </c>
      <c r="U102" s="82">
        <v>85000</v>
      </c>
      <c r="V102" s="82">
        <v>0</v>
      </c>
      <c r="W102" s="225">
        <f t="shared" si="12"/>
        <v>85000</v>
      </c>
      <c r="X102" s="82">
        <v>85000</v>
      </c>
      <c r="Y102" s="82">
        <v>0</v>
      </c>
      <c r="Z102" s="225">
        <f t="shared" si="13"/>
        <v>85000</v>
      </c>
      <c r="AA102" s="226" t="s">
        <v>2118</v>
      </c>
    </row>
    <row r="103" spans="1:27" hidden="1" x14ac:dyDescent="0.2">
      <c r="A103" s="220" t="s">
        <v>727</v>
      </c>
      <c r="B103" s="221" t="s">
        <v>733</v>
      </c>
      <c r="C103" s="221"/>
      <c r="D103" s="221" t="s">
        <v>736</v>
      </c>
      <c r="E103" s="209" t="s">
        <v>737</v>
      </c>
      <c r="F103" s="22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2">
        <v>120000</v>
      </c>
      <c r="S103" s="82">
        <v>0</v>
      </c>
      <c r="T103" s="225">
        <f t="shared" si="11"/>
        <v>120000</v>
      </c>
      <c r="U103" s="82">
        <v>120000</v>
      </c>
      <c r="V103" s="82">
        <v>0</v>
      </c>
      <c r="W103" s="225">
        <f t="shared" si="12"/>
        <v>120000</v>
      </c>
      <c r="X103" s="82">
        <v>120000</v>
      </c>
      <c r="Y103" s="82">
        <v>0</v>
      </c>
      <c r="Z103" s="225">
        <f t="shared" si="13"/>
        <v>120000</v>
      </c>
      <c r="AA103" s="226" t="s">
        <v>2130</v>
      </c>
    </row>
    <row r="104" spans="1:27" hidden="1" x14ac:dyDescent="0.2">
      <c r="A104" s="220" t="s">
        <v>727</v>
      </c>
      <c r="B104" s="221" t="s">
        <v>733</v>
      </c>
      <c r="C104" s="221"/>
      <c r="D104" s="221" t="s">
        <v>738</v>
      </c>
      <c r="E104" s="209" t="s">
        <v>739</v>
      </c>
      <c r="F104" s="22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2">
        <v>415000</v>
      </c>
      <c r="S104" s="82">
        <v>0</v>
      </c>
      <c r="T104" s="225">
        <f t="shared" si="11"/>
        <v>415000</v>
      </c>
      <c r="U104" s="82">
        <v>415000</v>
      </c>
      <c r="V104" s="82">
        <v>0</v>
      </c>
      <c r="W104" s="225">
        <f t="shared" si="12"/>
        <v>415000</v>
      </c>
      <c r="X104" s="82">
        <v>415000</v>
      </c>
      <c r="Y104" s="82">
        <v>0</v>
      </c>
      <c r="Z104" s="225">
        <f t="shared" si="13"/>
        <v>415000</v>
      </c>
      <c r="AA104" s="227" t="s">
        <v>2131</v>
      </c>
    </row>
    <row r="105" spans="1:27" hidden="1" x14ac:dyDescent="0.2">
      <c r="A105" s="220" t="s">
        <v>727</v>
      </c>
      <c r="B105" s="221" t="s">
        <v>733</v>
      </c>
      <c r="C105" s="221"/>
      <c r="D105" s="221" t="s">
        <v>762</v>
      </c>
      <c r="E105" s="209" t="s">
        <v>763</v>
      </c>
      <c r="F105" s="22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82">
        <v>96381.18</v>
      </c>
      <c r="S105" s="82">
        <v>0</v>
      </c>
      <c r="T105" s="225">
        <f t="shared" si="11"/>
        <v>96381.18</v>
      </c>
      <c r="U105" s="82">
        <f>M105</f>
        <v>0</v>
      </c>
      <c r="V105" s="82">
        <v>0</v>
      </c>
      <c r="W105" s="225">
        <f t="shared" si="12"/>
        <v>0</v>
      </c>
      <c r="X105" s="82">
        <f>M105</f>
        <v>0</v>
      </c>
      <c r="Y105" s="82">
        <v>0</v>
      </c>
      <c r="Z105" s="225">
        <f t="shared" si="13"/>
        <v>0</v>
      </c>
      <c r="AA105" s="228" t="s">
        <v>2119</v>
      </c>
    </row>
    <row r="106" spans="1:27" hidden="1" x14ac:dyDescent="0.2">
      <c r="A106" s="220" t="s">
        <v>727</v>
      </c>
      <c r="B106" s="221" t="s">
        <v>733</v>
      </c>
      <c r="C106" s="221"/>
      <c r="D106" s="221" t="s">
        <v>748</v>
      </c>
      <c r="E106" s="209" t="s">
        <v>749</v>
      </c>
      <c r="F106" s="22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2">
        <v>390000</v>
      </c>
      <c r="S106" s="82">
        <v>0</v>
      </c>
      <c r="T106" s="225">
        <f t="shared" si="11"/>
        <v>390000</v>
      </c>
      <c r="U106" s="82">
        <v>390000</v>
      </c>
      <c r="V106" s="82">
        <v>0</v>
      </c>
      <c r="W106" s="225">
        <f t="shared" si="12"/>
        <v>390000</v>
      </c>
      <c r="X106" s="82">
        <v>390000</v>
      </c>
      <c r="Y106" s="82">
        <v>0</v>
      </c>
      <c r="Z106" s="225">
        <f t="shared" si="13"/>
        <v>390000</v>
      </c>
      <c r="AA106" s="226" t="s">
        <v>2133</v>
      </c>
    </row>
    <row r="107" spans="1:27" hidden="1" x14ac:dyDescent="0.2">
      <c r="A107" s="220" t="s">
        <v>727</v>
      </c>
      <c r="B107" s="221" t="s">
        <v>733</v>
      </c>
      <c r="C107" s="221"/>
      <c r="D107" s="221" t="s">
        <v>746</v>
      </c>
      <c r="E107" s="209" t="s">
        <v>747</v>
      </c>
      <c r="F107" s="22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2">
        <v>209223.85</v>
      </c>
      <c r="S107" s="82">
        <v>0</v>
      </c>
      <c r="T107" s="225">
        <f t="shared" si="11"/>
        <v>209223.85</v>
      </c>
      <c r="U107" s="82">
        <v>209223.85</v>
      </c>
      <c r="V107" s="82">
        <v>0</v>
      </c>
      <c r="W107" s="225">
        <f t="shared" si="12"/>
        <v>209223.85</v>
      </c>
      <c r="X107" s="82">
        <v>209223.85</v>
      </c>
      <c r="Y107" s="82">
        <v>0</v>
      </c>
      <c r="Z107" s="225">
        <f t="shared" si="13"/>
        <v>209223.85</v>
      </c>
      <c r="AA107" s="226" t="s">
        <v>2122</v>
      </c>
    </row>
    <row r="108" spans="1:27" hidden="1" x14ac:dyDescent="0.2">
      <c r="A108" s="220" t="s">
        <v>727</v>
      </c>
      <c r="B108" s="221" t="s">
        <v>733</v>
      </c>
      <c r="C108" s="221"/>
      <c r="D108" s="221" t="s">
        <v>756</v>
      </c>
      <c r="E108" s="209" t="s">
        <v>757</v>
      </c>
      <c r="F108" s="22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2">
        <v>426045.46</v>
      </c>
      <c r="S108" s="82">
        <v>0</v>
      </c>
      <c r="T108" s="225">
        <f t="shared" si="11"/>
        <v>426045.46</v>
      </c>
      <c r="U108" s="82">
        <v>426045.46</v>
      </c>
      <c r="V108" s="82">
        <v>0</v>
      </c>
      <c r="W108" s="225">
        <f t="shared" si="12"/>
        <v>426045.46</v>
      </c>
      <c r="X108" s="82">
        <v>426045.46</v>
      </c>
      <c r="Y108" s="82">
        <v>0</v>
      </c>
      <c r="Z108" s="225">
        <f t="shared" si="13"/>
        <v>426045.46</v>
      </c>
      <c r="AA108" s="226" t="s">
        <v>2123</v>
      </c>
    </row>
    <row r="109" spans="1:27" hidden="1" x14ac:dyDescent="0.2">
      <c r="A109" s="220"/>
      <c r="B109" s="221"/>
      <c r="C109" s="221"/>
      <c r="D109" s="221" t="s">
        <v>2120</v>
      </c>
      <c r="E109" s="209" t="s">
        <v>2121</v>
      </c>
      <c r="F109" s="22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2">
        <v>20000</v>
      </c>
      <c r="S109" s="82">
        <v>0</v>
      </c>
      <c r="T109" s="225">
        <f t="shared" si="11"/>
        <v>20000</v>
      </c>
      <c r="U109" s="82">
        <v>20000</v>
      </c>
      <c r="V109" s="82">
        <v>0</v>
      </c>
      <c r="W109" s="225">
        <f t="shared" si="12"/>
        <v>20000</v>
      </c>
      <c r="X109" s="82">
        <v>20000</v>
      </c>
      <c r="Y109" s="82">
        <v>0</v>
      </c>
      <c r="Z109" s="225">
        <f t="shared" si="13"/>
        <v>20000</v>
      </c>
      <c r="AA109" s="226"/>
    </row>
    <row r="110" spans="1:27" hidden="1" x14ac:dyDescent="0.2">
      <c r="A110" s="220" t="s">
        <v>727</v>
      </c>
      <c r="B110" s="221" t="s">
        <v>733</v>
      </c>
      <c r="C110" s="221"/>
      <c r="D110" s="221" t="s">
        <v>1541</v>
      </c>
      <c r="E110" s="209" t="s">
        <v>1542</v>
      </c>
      <c r="F110" s="22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82">
        <f>J110</f>
        <v>5000</v>
      </c>
      <c r="S110" s="82">
        <v>0</v>
      </c>
      <c r="T110" s="225">
        <f t="shared" si="11"/>
        <v>5000</v>
      </c>
      <c r="U110" s="82">
        <f>M110</f>
        <v>5000</v>
      </c>
      <c r="V110" s="82">
        <v>0</v>
      </c>
      <c r="W110" s="225">
        <f t="shared" si="12"/>
        <v>5000</v>
      </c>
      <c r="X110" s="82">
        <v>0</v>
      </c>
      <c r="Y110" s="82">
        <v>0</v>
      </c>
      <c r="Z110" s="225">
        <f t="shared" si="13"/>
        <v>0</v>
      </c>
      <c r="AA110" s="226"/>
    </row>
    <row r="111" spans="1:27" hidden="1" x14ac:dyDescent="0.2">
      <c r="A111" s="220" t="s">
        <v>727</v>
      </c>
      <c r="B111" s="221" t="s">
        <v>733</v>
      </c>
      <c r="C111" s="221"/>
      <c r="D111" s="221" t="s">
        <v>1707</v>
      </c>
      <c r="E111" s="209" t="s">
        <v>1708</v>
      </c>
      <c r="F111" s="22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82">
        <f>J111</f>
        <v>0</v>
      </c>
      <c r="S111" s="82">
        <v>0</v>
      </c>
      <c r="T111" s="225">
        <f t="shared" si="11"/>
        <v>0</v>
      </c>
      <c r="U111" s="82">
        <f>M111</f>
        <v>0</v>
      </c>
      <c r="V111" s="82">
        <v>0</v>
      </c>
      <c r="W111" s="225">
        <f t="shared" si="12"/>
        <v>0</v>
      </c>
      <c r="X111" s="82">
        <f>M111</f>
        <v>0</v>
      </c>
      <c r="Y111" s="82">
        <v>0</v>
      </c>
      <c r="Z111" s="225">
        <f t="shared" si="13"/>
        <v>0</v>
      </c>
      <c r="AA111" s="226"/>
    </row>
    <row r="112" spans="1:27" hidden="1" x14ac:dyDescent="0.2">
      <c r="A112" s="220" t="s">
        <v>727</v>
      </c>
      <c r="B112" s="221" t="s">
        <v>733</v>
      </c>
      <c r="C112" s="221"/>
      <c r="D112" s="221" t="s">
        <v>1767</v>
      </c>
      <c r="E112" s="209" t="s">
        <v>1768</v>
      </c>
      <c r="F112" s="22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82">
        <f>J112</f>
        <v>27900</v>
      </c>
      <c r="S112" s="82">
        <v>0</v>
      </c>
      <c r="T112" s="225">
        <f t="shared" si="11"/>
        <v>27900</v>
      </c>
      <c r="U112" s="82">
        <f>M112</f>
        <v>27900</v>
      </c>
      <c r="V112" s="82">
        <v>0</v>
      </c>
      <c r="W112" s="225">
        <f t="shared" si="12"/>
        <v>27900</v>
      </c>
      <c r="X112" s="82">
        <f>M112</f>
        <v>27900</v>
      </c>
      <c r="Y112" s="82">
        <v>0</v>
      </c>
      <c r="Z112" s="225">
        <f t="shared" si="13"/>
        <v>27900</v>
      </c>
      <c r="AA112" s="226"/>
    </row>
    <row r="113" spans="1:27" hidden="1" x14ac:dyDescent="0.2">
      <c r="A113" s="220" t="s">
        <v>727</v>
      </c>
      <c r="B113" s="221" t="s">
        <v>733</v>
      </c>
      <c r="C113" s="221"/>
      <c r="D113" s="221" t="s">
        <v>1769</v>
      </c>
      <c r="E113" s="209" t="s">
        <v>1770</v>
      </c>
      <c r="F113" s="22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2">
        <v>800000</v>
      </c>
      <c r="S113" s="82">
        <v>0</v>
      </c>
      <c r="T113" s="225">
        <f t="shared" si="11"/>
        <v>800000</v>
      </c>
      <c r="U113" s="82">
        <v>800000</v>
      </c>
      <c r="V113" s="82">
        <v>0</v>
      </c>
      <c r="W113" s="225">
        <f t="shared" si="12"/>
        <v>800000</v>
      </c>
      <c r="X113" s="82">
        <v>800000</v>
      </c>
      <c r="Y113" s="82">
        <v>0</v>
      </c>
      <c r="Z113" s="225">
        <f t="shared" si="13"/>
        <v>800000</v>
      </c>
      <c r="AA113" s="226" t="s">
        <v>2134</v>
      </c>
    </row>
    <row r="114" spans="1:27" ht="15" hidden="1" x14ac:dyDescent="0.25">
      <c r="A114" s="220" t="s">
        <v>727</v>
      </c>
      <c r="B114" s="221" t="s">
        <v>733</v>
      </c>
      <c r="C114" s="221"/>
      <c r="D114" s="221" t="s">
        <v>1771</v>
      </c>
      <c r="E114" s="209" t="s">
        <v>1772</v>
      </c>
      <c r="F114" s="22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229">
        <v>425000</v>
      </c>
      <c r="S114" s="82">
        <v>0</v>
      </c>
      <c r="T114" s="225">
        <f t="shared" si="11"/>
        <v>425000</v>
      </c>
      <c r="U114" s="82">
        <f>M114</f>
        <v>0</v>
      </c>
      <c r="V114" s="82">
        <v>0</v>
      </c>
      <c r="W114" s="225">
        <f t="shared" si="12"/>
        <v>0</v>
      </c>
      <c r="X114" s="82">
        <f>M114</f>
        <v>0</v>
      </c>
      <c r="Y114" s="82">
        <v>0</v>
      </c>
      <c r="Z114" s="225">
        <f t="shared" si="13"/>
        <v>0</v>
      </c>
      <c r="AA114" s="226"/>
    </row>
    <row r="115" spans="1:27" hidden="1" x14ac:dyDescent="0.2">
      <c r="A115" s="220" t="s">
        <v>727</v>
      </c>
      <c r="B115" s="221" t="s">
        <v>733</v>
      </c>
      <c r="C115" s="221"/>
      <c r="D115" s="221" t="s">
        <v>1846</v>
      </c>
      <c r="E115" s="209" t="s">
        <v>1847</v>
      </c>
      <c r="F115" s="22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82">
        <f>J115</f>
        <v>0</v>
      </c>
      <c r="S115" s="82">
        <v>0</v>
      </c>
      <c r="T115" s="225">
        <f t="shared" si="11"/>
        <v>0</v>
      </c>
      <c r="U115" s="82">
        <f>M115</f>
        <v>0</v>
      </c>
      <c r="V115" s="82">
        <v>0</v>
      </c>
      <c r="W115" s="225">
        <f t="shared" si="12"/>
        <v>0</v>
      </c>
      <c r="X115" s="82">
        <f>M115</f>
        <v>0</v>
      </c>
      <c r="Y115" s="82">
        <v>0</v>
      </c>
      <c r="Z115" s="225">
        <f t="shared" si="13"/>
        <v>0</v>
      </c>
      <c r="AA115" s="226"/>
    </row>
    <row r="116" spans="1:27" hidden="1" x14ac:dyDescent="0.2">
      <c r="A116" s="220" t="s">
        <v>727</v>
      </c>
      <c r="B116" s="221" t="s">
        <v>733</v>
      </c>
      <c r="C116" s="221"/>
      <c r="D116" s="221" t="s">
        <v>1848</v>
      </c>
      <c r="E116" s="209" t="s">
        <v>1849</v>
      </c>
      <c r="F116" s="22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82">
        <f>J116</f>
        <v>0</v>
      </c>
      <c r="S116" s="82">
        <v>0</v>
      </c>
      <c r="T116" s="225">
        <f t="shared" si="11"/>
        <v>0</v>
      </c>
      <c r="U116" s="82">
        <f>M116</f>
        <v>0</v>
      </c>
      <c r="V116" s="82">
        <v>0</v>
      </c>
      <c r="W116" s="225">
        <f t="shared" si="12"/>
        <v>0</v>
      </c>
      <c r="X116" s="82">
        <f>M116</f>
        <v>0</v>
      </c>
      <c r="Y116" s="82">
        <v>0</v>
      </c>
      <c r="Z116" s="225">
        <f t="shared" si="13"/>
        <v>0</v>
      </c>
      <c r="AA116" s="226"/>
    </row>
    <row r="117" spans="1:27" hidden="1" x14ac:dyDescent="0.2">
      <c r="A117" s="220" t="s">
        <v>727</v>
      </c>
      <c r="B117" s="221" t="s">
        <v>733</v>
      </c>
      <c r="C117" s="221"/>
      <c r="D117" s="221" t="s">
        <v>1872</v>
      </c>
      <c r="E117" s="209" t="s">
        <v>1873</v>
      </c>
      <c r="F117" s="22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2">
        <f>1370000+300000-115000</f>
        <v>1555000</v>
      </c>
      <c r="S117" s="82">
        <v>53402.55</v>
      </c>
      <c r="T117" s="225">
        <f t="shared" si="11"/>
        <v>1608402.55</v>
      </c>
      <c r="U117" s="82">
        <v>1755787.2399999998</v>
      </c>
      <c r="V117" s="82">
        <v>0</v>
      </c>
      <c r="W117" s="225">
        <f t="shared" si="12"/>
        <v>1755787.2399999998</v>
      </c>
      <c r="X117" s="82">
        <v>0</v>
      </c>
      <c r="Y117" s="82">
        <v>0</v>
      </c>
      <c r="Z117" s="225">
        <f t="shared" si="13"/>
        <v>0</v>
      </c>
      <c r="AA117" s="226" t="s">
        <v>2132</v>
      </c>
    </row>
    <row r="118" spans="1:27" hidden="1" x14ac:dyDescent="0.2">
      <c r="A118" s="220" t="s">
        <v>727</v>
      </c>
      <c r="B118" s="221" t="s">
        <v>733</v>
      </c>
      <c r="C118" s="221"/>
      <c r="D118" s="221" t="s">
        <v>1924</v>
      </c>
      <c r="E118" s="209" t="s">
        <v>1925</v>
      </c>
      <c r="F118" s="22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2">
        <v>575000</v>
      </c>
      <c r="S118" s="82">
        <v>0</v>
      </c>
      <c r="T118" s="225">
        <f t="shared" si="11"/>
        <v>575000</v>
      </c>
      <c r="U118" s="82">
        <v>575000</v>
      </c>
      <c r="V118" s="82">
        <v>0</v>
      </c>
      <c r="W118" s="225">
        <f t="shared" si="12"/>
        <v>575000</v>
      </c>
      <c r="X118" s="82">
        <v>575000</v>
      </c>
      <c r="Y118" s="82">
        <v>0</v>
      </c>
      <c r="Z118" s="225">
        <f t="shared" si="13"/>
        <v>575000</v>
      </c>
      <c r="AA118" s="226" t="s">
        <v>2127</v>
      </c>
    </row>
    <row r="119" spans="1:27" hidden="1" x14ac:dyDescent="0.2">
      <c r="A119" s="220" t="s">
        <v>727</v>
      </c>
      <c r="B119" s="221" t="s">
        <v>733</v>
      </c>
      <c r="C119" s="221"/>
      <c r="D119" s="221" t="s">
        <v>1926</v>
      </c>
      <c r="E119" s="209" t="s">
        <v>1927</v>
      </c>
      <c r="F119" s="22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2">
        <v>200000</v>
      </c>
      <c r="S119" s="82">
        <v>0</v>
      </c>
      <c r="T119" s="225">
        <f t="shared" si="11"/>
        <v>200000</v>
      </c>
      <c r="U119" s="82">
        <v>200000</v>
      </c>
      <c r="V119" s="82">
        <v>0</v>
      </c>
      <c r="W119" s="225">
        <f t="shared" si="12"/>
        <v>200000</v>
      </c>
      <c r="X119" s="82">
        <v>200000</v>
      </c>
      <c r="Y119" s="82">
        <v>0</v>
      </c>
      <c r="Z119" s="225">
        <f t="shared" si="13"/>
        <v>200000</v>
      </c>
      <c r="AA119" s="226"/>
    </row>
    <row r="120" spans="1:27" hidden="1" x14ac:dyDescent="0.2">
      <c r="A120" s="220" t="s">
        <v>986</v>
      </c>
      <c r="B120" s="221" t="s">
        <v>1472</v>
      </c>
      <c r="C120" s="221"/>
      <c r="D120" s="221" t="s">
        <v>1470</v>
      </c>
      <c r="E120" s="209" t="s">
        <v>1471</v>
      </c>
      <c r="F120" s="22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2">
        <v>400000</v>
      </c>
      <c r="S120" s="82">
        <v>0</v>
      </c>
      <c r="T120" s="225">
        <f t="shared" si="11"/>
        <v>400000</v>
      </c>
      <c r="U120" s="82">
        <v>400000</v>
      </c>
      <c r="V120" s="82">
        <v>0</v>
      </c>
      <c r="W120" s="225">
        <f t="shared" si="12"/>
        <v>400000</v>
      </c>
      <c r="X120" s="82">
        <v>400000</v>
      </c>
      <c r="Y120" s="82">
        <v>0</v>
      </c>
      <c r="Z120" s="225">
        <f t="shared" si="13"/>
        <v>400000</v>
      </c>
      <c r="AA120" s="226" t="s">
        <v>2124</v>
      </c>
    </row>
    <row r="121" spans="1:27" hidden="1" x14ac:dyDescent="0.2">
      <c r="A121" s="220" t="s">
        <v>986</v>
      </c>
      <c r="B121" s="221" t="s">
        <v>1472</v>
      </c>
      <c r="C121" s="221"/>
      <c r="D121" s="221" t="s">
        <v>2020</v>
      </c>
      <c r="E121" s="209" t="s">
        <v>2021</v>
      </c>
      <c r="F121" s="22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2">
        <f>200000-50000</f>
        <v>150000</v>
      </c>
      <c r="S121" s="82">
        <v>0</v>
      </c>
      <c r="T121" s="225">
        <f t="shared" si="11"/>
        <v>150000</v>
      </c>
      <c r="U121" s="82">
        <v>0</v>
      </c>
      <c r="V121" s="82">
        <v>0</v>
      </c>
      <c r="W121" s="225">
        <f t="shared" si="12"/>
        <v>0</v>
      </c>
      <c r="X121" s="82">
        <v>0</v>
      </c>
      <c r="Y121" s="82">
        <v>0</v>
      </c>
      <c r="Z121" s="225">
        <f t="shared" si="13"/>
        <v>0</v>
      </c>
      <c r="AA121" s="228" t="s">
        <v>2119</v>
      </c>
    </row>
    <row r="122" spans="1:27" hidden="1" x14ac:dyDescent="0.2">
      <c r="A122" s="220" t="s">
        <v>727</v>
      </c>
      <c r="B122" s="221" t="s">
        <v>951</v>
      </c>
      <c r="C122" s="221"/>
      <c r="D122" s="221" t="s">
        <v>954</v>
      </c>
      <c r="E122" s="209" t="s">
        <v>955</v>
      </c>
      <c r="F122" s="22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82">
        <v>2600000</v>
      </c>
      <c r="S122" s="82">
        <f>2205230+6000</f>
        <v>2211230</v>
      </c>
      <c r="T122" s="225">
        <f t="shared" si="11"/>
        <v>4811230</v>
      </c>
      <c r="U122" s="82">
        <f>2800000+49212.76+18825.71</f>
        <v>2868038.4699999997</v>
      </c>
      <c r="V122" s="82">
        <v>0</v>
      </c>
      <c r="W122" s="225">
        <f t="shared" si="12"/>
        <v>2868038.4699999997</v>
      </c>
      <c r="X122" s="82">
        <f>2800000+121989.4</f>
        <v>2921989.4</v>
      </c>
      <c r="Y122" s="82">
        <v>0</v>
      </c>
      <c r="Z122" s="225">
        <f t="shared" si="13"/>
        <v>2921989.4</v>
      </c>
      <c r="AA122" s="226" t="s">
        <v>2136</v>
      </c>
    </row>
    <row r="123" spans="1:27" hidden="1" x14ac:dyDescent="0.2">
      <c r="A123" s="220" t="s">
        <v>727</v>
      </c>
      <c r="B123" s="221" t="s">
        <v>951</v>
      </c>
      <c r="C123" s="221"/>
      <c r="D123" s="221" t="s">
        <v>1638</v>
      </c>
      <c r="E123" s="209" t="s">
        <v>1639</v>
      </c>
      <c r="F123" s="22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82">
        <v>165000</v>
      </c>
      <c r="S123" s="82">
        <v>0</v>
      </c>
      <c r="T123" s="225">
        <f t="shared" si="11"/>
        <v>165000</v>
      </c>
      <c r="U123" s="82">
        <v>165000</v>
      </c>
      <c r="V123" s="82">
        <v>0</v>
      </c>
      <c r="W123" s="225">
        <f t="shared" si="12"/>
        <v>165000</v>
      </c>
      <c r="X123" s="82">
        <v>165000</v>
      </c>
      <c r="Y123" s="82">
        <v>0</v>
      </c>
      <c r="Z123" s="225">
        <f t="shared" si="13"/>
        <v>165000</v>
      </c>
      <c r="AA123" s="226"/>
    </row>
    <row r="124" spans="1:27" hidden="1" x14ac:dyDescent="0.2">
      <c r="A124" s="220" t="s">
        <v>727</v>
      </c>
      <c r="B124" s="221" t="s">
        <v>951</v>
      </c>
      <c r="C124" s="221"/>
      <c r="D124" s="221" t="s">
        <v>1664</v>
      </c>
      <c r="E124" s="209" t="s">
        <v>1665</v>
      </c>
      <c r="F124" s="22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82">
        <v>500000</v>
      </c>
      <c r="S124" s="82">
        <v>277835</v>
      </c>
      <c r="T124" s="225">
        <f t="shared" si="11"/>
        <v>777835</v>
      </c>
      <c r="U124" s="82">
        <v>500000</v>
      </c>
      <c r="V124" s="82">
        <v>0</v>
      </c>
      <c r="W124" s="225">
        <f t="shared" si="12"/>
        <v>500000</v>
      </c>
      <c r="X124" s="82">
        <v>500000</v>
      </c>
      <c r="Y124" s="82">
        <v>0</v>
      </c>
      <c r="Z124" s="225">
        <f t="shared" si="13"/>
        <v>500000</v>
      </c>
      <c r="AA124" s="226"/>
    </row>
    <row r="125" spans="1:27" hidden="1" x14ac:dyDescent="0.2">
      <c r="A125" s="220" t="s">
        <v>727</v>
      </c>
      <c r="B125" s="221" t="s">
        <v>951</v>
      </c>
      <c r="C125" s="221"/>
      <c r="D125" s="221" t="s">
        <v>956</v>
      </c>
      <c r="E125" s="209" t="s">
        <v>957</v>
      </c>
      <c r="F125" s="22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82">
        <f>J125</f>
        <v>60000</v>
      </c>
      <c r="S125" s="82">
        <v>0</v>
      </c>
      <c r="T125" s="225">
        <f t="shared" si="11"/>
        <v>60000</v>
      </c>
      <c r="U125" s="82">
        <f>M125</f>
        <v>60000</v>
      </c>
      <c r="V125" s="82">
        <v>0</v>
      </c>
      <c r="W125" s="225">
        <f t="shared" si="12"/>
        <v>60000</v>
      </c>
      <c r="X125" s="82">
        <f>M125</f>
        <v>60000</v>
      </c>
      <c r="Y125" s="82">
        <v>0</v>
      </c>
      <c r="Z125" s="225">
        <f t="shared" si="13"/>
        <v>60000</v>
      </c>
      <c r="AA125" s="226"/>
    </row>
    <row r="126" spans="1:27" hidden="1" x14ac:dyDescent="0.2">
      <c r="A126" s="220" t="s">
        <v>727</v>
      </c>
      <c r="B126" s="221" t="s">
        <v>951</v>
      </c>
      <c r="C126" s="221"/>
      <c r="D126" s="221" t="s">
        <v>1573</v>
      </c>
      <c r="E126" s="209" t="s">
        <v>1574</v>
      </c>
      <c r="F126" s="22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82">
        <f>J126</f>
        <v>800000</v>
      </c>
      <c r="S126" s="82">
        <v>0</v>
      </c>
      <c r="T126" s="225">
        <f t="shared" si="11"/>
        <v>800000</v>
      </c>
      <c r="U126" s="82">
        <f>M126</f>
        <v>800000</v>
      </c>
      <c r="V126" s="82">
        <v>0</v>
      </c>
      <c r="W126" s="225">
        <f t="shared" si="12"/>
        <v>800000</v>
      </c>
      <c r="X126" s="82">
        <v>800000</v>
      </c>
      <c r="Y126" s="82">
        <v>0</v>
      </c>
      <c r="Z126" s="225">
        <f t="shared" si="13"/>
        <v>800000</v>
      </c>
      <c r="AA126" s="226"/>
    </row>
    <row r="127" spans="1:27" hidden="1" x14ac:dyDescent="0.2">
      <c r="A127" s="220" t="s">
        <v>727</v>
      </c>
      <c r="B127" s="221" t="s">
        <v>951</v>
      </c>
      <c r="C127" s="221"/>
      <c r="D127" s="221" t="s">
        <v>1755</v>
      </c>
      <c r="E127" s="209" t="s">
        <v>1756</v>
      </c>
      <c r="F127" s="22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82">
        <f>J127</f>
        <v>0</v>
      </c>
      <c r="S127" s="82">
        <v>0</v>
      </c>
      <c r="T127" s="225">
        <f t="shared" si="11"/>
        <v>0</v>
      </c>
      <c r="U127" s="82">
        <f>M127</f>
        <v>0</v>
      </c>
      <c r="V127" s="82">
        <v>0</v>
      </c>
      <c r="W127" s="225">
        <f t="shared" si="12"/>
        <v>0</v>
      </c>
      <c r="X127" s="82">
        <f>M127</f>
        <v>0</v>
      </c>
      <c r="Y127" s="82">
        <v>0</v>
      </c>
      <c r="Z127" s="225">
        <f t="shared" si="13"/>
        <v>0</v>
      </c>
      <c r="AA127" s="226"/>
    </row>
    <row r="128" spans="1:27" s="230" customFormat="1" hidden="1" x14ac:dyDescent="0.2">
      <c r="A128" s="220" t="s">
        <v>727</v>
      </c>
      <c r="B128" s="221" t="s">
        <v>951</v>
      </c>
      <c r="C128" s="221"/>
      <c r="D128" s="221" t="s">
        <v>2022</v>
      </c>
      <c r="E128" s="209" t="s">
        <v>2023</v>
      </c>
      <c r="F128" s="22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82">
        <v>3000000</v>
      </c>
      <c r="S128" s="82">
        <v>0</v>
      </c>
      <c r="T128" s="225">
        <f t="shared" si="11"/>
        <v>3000000</v>
      </c>
      <c r="U128" s="82">
        <f>M128</f>
        <v>0</v>
      </c>
      <c r="V128" s="82">
        <v>0</v>
      </c>
      <c r="W128" s="225">
        <f t="shared" si="12"/>
        <v>0</v>
      </c>
      <c r="X128" s="82">
        <f>M128</f>
        <v>0</v>
      </c>
      <c r="Y128" s="82">
        <v>0</v>
      </c>
      <c r="Z128" s="225">
        <f t="shared" si="13"/>
        <v>0</v>
      </c>
      <c r="AA128" s="228" t="s">
        <v>2119</v>
      </c>
    </row>
    <row r="129" spans="1:28" hidden="1" x14ac:dyDescent="0.2">
      <c r="A129" s="220" t="s">
        <v>727</v>
      </c>
      <c r="B129" s="221" t="s">
        <v>951</v>
      </c>
      <c r="C129" s="221"/>
      <c r="D129" s="221" t="s">
        <v>2043</v>
      </c>
      <c r="E129" s="209" t="s">
        <v>2044</v>
      </c>
      <c r="F129" s="22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82">
        <v>200000</v>
      </c>
      <c r="S129" s="82">
        <v>0</v>
      </c>
      <c r="T129" s="225">
        <f t="shared" si="11"/>
        <v>200000</v>
      </c>
      <c r="U129" s="82">
        <v>200000</v>
      </c>
      <c r="V129" s="82">
        <v>0</v>
      </c>
      <c r="W129" s="225">
        <f t="shared" si="12"/>
        <v>200000</v>
      </c>
      <c r="X129" s="82">
        <v>200000</v>
      </c>
      <c r="Y129" s="82">
        <v>0</v>
      </c>
      <c r="Z129" s="225">
        <f t="shared" si="13"/>
        <v>200000</v>
      </c>
      <c r="AA129" s="226"/>
    </row>
    <row r="130" spans="1:28" hidden="1" x14ac:dyDescent="0.2">
      <c r="A130" s="220" t="s">
        <v>727</v>
      </c>
      <c r="B130" s="221" t="s">
        <v>951</v>
      </c>
      <c r="C130" s="221"/>
      <c r="D130" s="221" t="s">
        <v>952</v>
      </c>
      <c r="E130" s="209" t="s">
        <v>953</v>
      </c>
      <c r="F130" s="22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82">
        <f t="shared" ref="R130:R141" si="18">J130</f>
        <v>2000</v>
      </c>
      <c r="S130" s="82">
        <v>0</v>
      </c>
      <c r="T130" s="225">
        <f t="shared" si="11"/>
        <v>2000</v>
      </c>
      <c r="U130" s="82">
        <f t="shared" ref="U130:U141" si="19">M130</f>
        <v>2000</v>
      </c>
      <c r="V130" s="82">
        <v>0</v>
      </c>
      <c r="W130" s="225">
        <f t="shared" si="12"/>
        <v>2000</v>
      </c>
      <c r="X130" s="82">
        <f>M130</f>
        <v>2000</v>
      </c>
      <c r="Y130" s="82">
        <v>0</v>
      </c>
      <c r="Z130" s="225">
        <f t="shared" si="13"/>
        <v>2000</v>
      </c>
      <c r="AA130" s="226"/>
    </row>
    <row r="131" spans="1:28" hidden="1" x14ac:dyDescent="0.2">
      <c r="A131" s="220" t="s">
        <v>727</v>
      </c>
      <c r="B131" s="221" t="s">
        <v>733</v>
      </c>
      <c r="C131" s="221"/>
      <c r="D131" s="221" t="s">
        <v>744</v>
      </c>
      <c r="E131" s="209" t="s">
        <v>745</v>
      </c>
      <c r="F131" s="22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82">
        <f t="shared" si="18"/>
        <v>10000</v>
      </c>
      <c r="S131" s="82">
        <v>0</v>
      </c>
      <c r="T131" s="225">
        <f t="shared" si="11"/>
        <v>10000</v>
      </c>
      <c r="U131" s="82">
        <f t="shared" si="19"/>
        <v>10000</v>
      </c>
      <c r="V131" s="82">
        <v>0</v>
      </c>
      <c r="W131" s="225">
        <f t="shared" si="12"/>
        <v>10000</v>
      </c>
      <c r="X131" s="82">
        <v>1000</v>
      </c>
      <c r="Y131" s="82">
        <v>0</v>
      </c>
      <c r="Z131" s="225">
        <f t="shared" si="13"/>
        <v>1000</v>
      </c>
      <c r="AA131" s="226"/>
    </row>
    <row r="132" spans="1:28" hidden="1" x14ac:dyDescent="0.2">
      <c r="A132" s="220" t="s">
        <v>727</v>
      </c>
      <c r="B132" s="221" t="s">
        <v>733</v>
      </c>
      <c r="C132" s="221"/>
      <c r="D132" s="221" t="s">
        <v>740</v>
      </c>
      <c r="E132" s="209" t="s">
        <v>741</v>
      </c>
      <c r="F132" s="22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82">
        <f t="shared" si="18"/>
        <v>50000</v>
      </c>
      <c r="S132" s="82">
        <v>0</v>
      </c>
      <c r="T132" s="225">
        <f t="shared" si="11"/>
        <v>50000</v>
      </c>
      <c r="U132" s="82">
        <f t="shared" si="19"/>
        <v>50000</v>
      </c>
      <c r="V132" s="82">
        <v>0</v>
      </c>
      <c r="W132" s="225">
        <f t="shared" si="12"/>
        <v>50000</v>
      </c>
      <c r="X132" s="82">
        <v>10000</v>
      </c>
      <c r="Y132" s="82">
        <v>0</v>
      </c>
      <c r="Z132" s="225">
        <f t="shared" si="13"/>
        <v>10000</v>
      </c>
      <c r="AA132" s="226"/>
    </row>
    <row r="133" spans="1:28" hidden="1" x14ac:dyDescent="0.2">
      <c r="A133" s="220" t="s">
        <v>727</v>
      </c>
      <c r="B133" s="221" t="s">
        <v>733</v>
      </c>
      <c r="C133" s="221"/>
      <c r="D133" s="221" t="s">
        <v>758</v>
      </c>
      <c r="E133" s="209" t="s">
        <v>759</v>
      </c>
      <c r="F133" s="22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82">
        <v>0</v>
      </c>
      <c r="T133" s="225">
        <f t="shared" si="11"/>
        <v>400000</v>
      </c>
      <c r="U133" s="82">
        <v>400000</v>
      </c>
      <c r="V133" s="82">
        <v>0</v>
      </c>
      <c r="W133" s="225">
        <f t="shared" si="12"/>
        <v>400000</v>
      </c>
      <c r="X133" s="82">
        <v>400000</v>
      </c>
      <c r="Y133" s="82">
        <v>0</v>
      </c>
      <c r="Z133" s="225">
        <f t="shared" si="13"/>
        <v>400000</v>
      </c>
      <c r="AA133" s="226" t="s">
        <v>2150</v>
      </c>
    </row>
    <row r="134" spans="1:28" hidden="1" x14ac:dyDescent="0.2">
      <c r="A134" s="220" t="s">
        <v>727</v>
      </c>
      <c r="B134" s="221" t="s">
        <v>733</v>
      </c>
      <c r="C134" s="221"/>
      <c r="D134" s="221" t="s">
        <v>1751</v>
      </c>
      <c r="E134" s="209" t="s">
        <v>1752</v>
      </c>
      <c r="F134" s="22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82">
        <f t="shared" si="18"/>
        <v>346000</v>
      </c>
      <c r="S134" s="82">
        <v>0</v>
      </c>
      <c r="T134" s="225">
        <f t="shared" ref="T134:T198" si="21">+R134+S134</f>
        <v>346000</v>
      </c>
      <c r="U134" s="82">
        <f t="shared" si="19"/>
        <v>346000</v>
      </c>
      <c r="V134" s="82">
        <v>0</v>
      </c>
      <c r="W134" s="225">
        <f t="shared" ref="W134:W198" si="22">+U134+V134</f>
        <v>346000</v>
      </c>
      <c r="X134" s="82">
        <f>M134</f>
        <v>346000</v>
      </c>
      <c r="Y134" s="82">
        <v>0</v>
      </c>
      <c r="Z134" s="225">
        <f t="shared" ref="Z134:Z198" si="23">+X134+Y134</f>
        <v>346000</v>
      </c>
      <c r="AA134" s="226"/>
    </row>
    <row r="135" spans="1:28" hidden="1" x14ac:dyDescent="0.2">
      <c r="A135" s="220" t="s">
        <v>727</v>
      </c>
      <c r="B135" s="221" t="s">
        <v>733</v>
      </c>
      <c r="C135" s="221"/>
      <c r="D135" s="221" t="s">
        <v>1753</v>
      </c>
      <c r="E135" s="209" t="s">
        <v>1754</v>
      </c>
      <c r="F135" s="22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82">
        <f t="shared" si="18"/>
        <v>350000</v>
      </c>
      <c r="S135" s="82">
        <v>0</v>
      </c>
      <c r="T135" s="225">
        <f t="shared" si="21"/>
        <v>350000</v>
      </c>
      <c r="U135" s="82">
        <f t="shared" si="19"/>
        <v>350000</v>
      </c>
      <c r="V135" s="82">
        <v>0</v>
      </c>
      <c r="W135" s="225">
        <f t="shared" si="22"/>
        <v>350000</v>
      </c>
      <c r="X135" s="82">
        <f>M135</f>
        <v>350000</v>
      </c>
      <c r="Y135" s="82">
        <v>0</v>
      </c>
      <c r="Z135" s="225">
        <f t="shared" si="23"/>
        <v>350000</v>
      </c>
      <c r="AA135" s="226"/>
    </row>
    <row r="136" spans="1:28" hidden="1" x14ac:dyDescent="0.2">
      <c r="A136" s="220" t="s">
        <v>727</v>
      </c>
      <c r="B136" s="221" t="s">
        <v>938</v>
      </c>
      <c r="C136" s="221"/>
      <c r="D136" s="221" t="s">
        <v>1729</v>
      </c>
      <c r="E136" s="209" t="s">
        <v>1730</v>
      </c>
      <c r="F136" s="22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82">
        <f t="shared" si="18"/>
        <v>5000</v>
      </c>
      <c r="S136" s="82">
        <v>0</v>
      </c>
      <c r="T136" s="225">
        <f t="shared" si="21"/>
        <v>5000</v>
      </c>
      <c r="U136" s="82">
        <f t="shared" si="19"/>
        <v>5000</v>
      </c>
      <c r="V136" s="82">
        <v>0</v>
      </c>
      <c r="W136" s="225">
        <f t="shared" si="22"/>
        <v>5000</v>
      </c>
      <c r="X136" s="82">
        <v>0</v>
      </c>
      <c r="Y136" s="82">
        <v>0</v>
      </c>
      <c r="Z136" s="225">
        <f t="shared" si="23"/>
        <v>0</v>
      </c>
      <c r="AA136" s="226"/>
    </row>
    <row r="137" spans="1:28" hidden="1" x14ac:dyDescent="0.2">
      <c r="A137" s="220" t="s">
        <v>727</v>
      </c>
      <c r="B137" s="221" t="s">
        <v>938</v>
      </c>
      <c r="C137" s="221"/>
      <c r="D137" s="221" t="s">
        <v>2293</v>
      </c>
      <c r="E137" s="209" t="s">
        <v>2294</v>
      </c>
      <c r="F137" s="22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82">
        <v>900000</v>
      </c>
      <c r="S137" s="82">
        <v>0</v>
      </c>
      <c r="T137" s="225">
        <f t="shared" si="21"/>
        <v>900000</v>
      </c>
      <c r="U137" s="82">
        <f t="shared" si="19"/>
        <v>0</v>
      </c>
      <c r="V137" s="82">
        <v>0</v>
      </c>
      <c r="W137" s="225">
        <f t="shared" si="22"/>
        <v>0</v>
      </c>
      <c r="X137" s="82">
        <v>0</v>
      </c>
      <c r="Y137" s="82">
        <v>0</v>
      </c>
      <c r="Z137" s="225">
        <f t="shared" si="23"/>
        <v>0</v>
      </c>
      <c r="AA137" s="226"/>
    </row>
    <row r="138" spans="1:28" hidden="1" x14ac:dyDescent="0.2">
      <c r="A138" s="220" t="s">
        <v>727</v>
      </c>
      <c r="B138" s="221" t="s">
        <v>951</v>
      </c>
      <c r="C138" s="221"/>
      <c r="D138" s="221" t="s">
        <v>949</v>
      </c>
      <c r="E138" s="209" t="s">
        <v>950</v>
      </c>
      <c r="F138" s="22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82">
        <f t="shared" si="18"/>
        <v>550000</v>
      </c>
      <c r="S138" s="82">
        <v>0</v>
      </c>
      <c r="T138" s="225">
        <f t="shared" si="21"/>
        <v>550000</v>
      </c>
      <c r="U138" s="82">
        <f t="shared" si="19"/>
        <v>550000</v>
      </c>
      <c r="V138" s="82">
        <v>0</v>
      </c>
      <c r="W138" s="225">
        <f t="shared" si="22"/>
        <v>550000</v>
      </c>
      <c r="X138" s="82">
        <f>M138</f>
        <v>550000</v>
      </c>
      <c r="Y138" s="82">
        <v>0</v>
      </c>
      <c r="Z138" s="225">
        <f t="shared" si="23"/>
        <v>550000</v>
      </c>
      <c r="AA138" s="226"/>
    </row>
    <row r="139" spans="1:28" hidden="1" x14ac:dyDescent="0.2">
      <c r="A139" s="220" t="s">
        <v>727</v>
      </c>
      <c r="B139" s="221" t="s">
        <v>951</v>
      </c>
      <c r="C139" s="221"/>
      <c r="D139" s="221" t="s">
        <v>1850</v>
      </c>
      <c r="E139" s="209" t="s">
        <v>1851</v>
      </c>
      <c r="F139" s="22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82">
        <f t="shared" si="18"/>
        <v>2000000</v>
      </c>
      <c r="S139" s="82">
        <v>0</v>
      </c>
      <c r="T139" s="225">
        <f t="shared" si="21"/>
        <v>2000000</v>
      </c>
      <c r="U139" s="82">
        <f t="shared" si="19"/>
        <v>2000000</v>
      </c>
      <c r="V139" s="82">
        <v>0</v>
      </c>
      <c r="W139" s="225">
        <f t="shared" si="22"/>
        <v>2000000</v>
      </c>
      <c r="X139" s="82">
        <f>M139</f>
        <v>2000000</v>
      </c>
      <c r="Y139" s="82">
        <v>0</v>
      </c>
      <c r="Z139" s="225">
        <f t="shared" si="23"/>
        <v>2000000</v>
      </c>
      <c r="AA139" s="226"/>
    </row>
    <row r="140" spans="1:28" hidden="1" x14ac:dyDescent="0.2">
      <c r="A140" s="220" t="s">
        <v>727</v>
      </c>
      <c r="B140" s="221" t="s">
        <v>960</v>
      </c>
      <c r="C140" s="221" t="s">
        <v>2163</v>
      </c>
      <c r="D140" s="221" t="s">
        <v>958</v>
      </c>
      <c r="E140" s="209" t="s">
        <v>959</v>
      </c>
      <c r="F140" s="22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82">
        <f t="shared" si="18"/>
        <v>0</v>
      </c>
      <c r="S140" s="82">
        <v>0</v>
      </c>
      <c r="T140" s="225">
        <f t="shared" si="21"/>
        <v>0</v>
      </c>
      <c r="U140" s="82">
        <f t="shared" si="19"/>
        <v>0</v>
      </c>
      <c r="V140" s="82">
        <v>0</v>
      </c>
      <c r="W140" s="225">
        <f t="shared" si="22"/>
        <v>0</v>
      </c>
      <c r="X140" s="82">
        <f>M140</f>
        <v>0</v>
      </c>
      <c r="Y140" s="82">
        <v>0</v>
      </c>
      <c r="Z140" s="225">
        <f t="shared" si="23"/>
        <v>0</v>
      </c>
      <c r="AA140" s="226"/>
    </row>
    <row r="141" spans="1:28" hidden="1" x14ac:dyDescent="0.2">
      <c r="A141" s="220" t="s">
        <v>1475</v>
      </c>
      <c r="B141" s="221" t="s">
        <v>1479</v>
      </c>
      <c r="C141" s="221"/>
      <c r="D141" s="221" t="s">
        <v>2024</v>
      </c>
      <c r="E141" s="209" t="s">
        <v>2025</v>
      </c>
      <c r="F141" s="22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82">
        <f t="shared" si="18"/>
        <v>0</v>
      </c>
      <c r="S141" s="82">
        <v>0</v>
      </c>
      <c r="T141" s="225">
        <f t="shared" si="21"/>
        <v>0</v>
      </c>
      <c r="U141" s="82">
        <f t="shared" si="19"/>
        <v>0</v>
      </c>
      <c r="V141" s="82">
        <v>0</v>
      </c>
      <c r="W141" s="225">
        <f t="shared" si="22"/>
        <v>0</v>
      </c>
      <c r="X141" s="82">
        <f>M141</f>
        <v>0</v>
      </c>
      <c r="Y141" s="82">
        <v>0</v>
      </c>
      <c r="Z141" s="225">
        <f t="shared" si="23"/>
        <v>0</v>
      </c>
      <c r="AA141" s="226"/>
    </row>
    <row r="142" spans="1:28" hidden="1" x14ac:dyDescent="0.2">
      <c r="A142" s="220" t="s">
        <v>727</v>
      </c>
      <c r="B142" s="221" t="s">
        <v>981</v>
      </c>
      <c r="C142" s="221" t="s">
        <v>2163</v>
      </c>
      <c r="D142" s="221" t="s">
        <v>979</v>
      </c>
      <c r="E142" s="209" t="s">
        <v>980</v>
      </c>
      <c r="F142" s="22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82">
        <v>300000</v>
      </c>
      <c r="S142" s="82">
        <v>0</v>
      </c>
      <c r="T142" s="225">
        <f t="shared" si="21"/>
        <v>300000</v>
      </c>
      <c r="U142" s="82">
        <v>300000</v>
      </c>
      <c r="V142" s="82">
        <v>0</v>
      </c>
      <c r="W142" s="225">
        <f t="shared" si="22"/>
        <v>300000</v>
      </c>
      <c r="X142" s="82">
        <v>300000</v>
      </c>
      <c r="Y142" s="82">
        <v>0</v>
      </c>
      <c r="Z142" s="225">
        <f t="shared" si="23"/>
        <v>300000</v>
      </c>
      <c r="AA142" s="226"/>
    </row>
    <row r="143" spans="1:28" hidden="1" x14ac:dyDescent="0.2">
      <c r="A143" s="220" t="s">
        <v>727</v>
      </c>
      <c r="B143" s="221" t="s">
        <v>981</v>
      </c>
      <c r="C143" s="221" t="s">
        <v>2163</v>
      </c>
      <c r="D143" s="221" t="s">
        <v>982</v>
      </c>
      <c r="E143" s="209" t="s">
        <v>983</v>
      </c>
      <c r="F143" s="22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82">
        <v>400000</v>
      </c>
      <c r="S143" s="82">
        <v>0</v>
      </c>
      <c r="T143" s="225">
        <f t="shared" si="21"/>
        <v>400000</v>
      </c>
      <c r="U143" s="82">
        <v>400000</v>
      </c>
      <c r="V143" s="82">
        <v>0</v>
      </c>
      <c r="W143" s="225">
        <f t="shared" si="22"/>
        <v>400000</v>
      </c>
      <c r="X143" s="82">
        <f>M143</f>
        <v>300000</v>
      </c>
      <c r="Y143" s="82">
        <v>0</v>
      </c>
      <c r="Z143" s="225">
        <f t="shared" si="23"/>
        <v>300000</v>
      </c>
      <c r="AA143" s="226"/>
    </row>
    <row r="144" spans="1:28" hidden="1" x14ac:dyDescent="0.2">
      <c r="A144" s="222" t="s">
        <v>727</v>
      </c>
      <c r="B144" s="223" t="s">
        <v>981</v>
      </c>
      <c r="C144" s="223" t="s">
        <v>2163</v>
      </c>
      <c r="D144" s="223" t="s">
        <v>1745</v>
      </c>
      <c r="E144" s="224" t="s">
        <v>1746</v>
      </c>
      <c r="F144" s="223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80">
        <v>6701659.4000000004</v>
      </c>
      <c r="S144" s="80">
        <v>0</v>
      </c>
      <c r="T144" s="225">
        <f t="shared" si="21"/>
        <v>6701659.4000000004</v>
      </c>
      <c r="U144" s="80">
        <v>6703023.8200000003</v>
      </c>
      <c r="V144" s="80">
        <v>0</v>
      </c>
      <c r="W144" s="225">
        <f t="shared" si="22"/>
        <v>6703023.8200000003</v>
      </c>
      <c r="X144" s="80">
        <v>6703023.8200000003</v>
      </c>
      <c r="Y144" s="80">
        <v>0</v>
      </c>
      <c r="Z144" s="225">
        <f t="shared" si="23"/>
        <v>6703023.8200000003</v>
      </c>
      <c r="AA144" s="231"/>
      <c r="AB144" s="232">
        <f>R144-U144</f>
        <v>-1364.4199999999255</v>
      </c>
    </row>
    <row r="145" spans="1:27" hidden="1" x14ac:dyDescent="0.2">
      <c r="A145" s="220" t="s">
        <v>727</v>
      </c>
      <c r="B145" s="221" t="s">
        <v>981</v>
      </c>
      <c r="C145" s="221" t="s">
        <v>2163</v>
      </c>
      <c r="D145" s="221" t="s">
        <v>2016</v>
      </c>
      <c r="E145" s="209" t="s">
        <v>2017</v>
      </c>
      <c r="F145" s="22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2">
        <v>370219.8</v>
      </c>
      <c r="S145" s="82">
        <v>0</v>
      </c>
      <c r="T145" s="225">
        <f t="shared" si="21"/>
        <v>370219.8</v>
      </c>
      <c r="U145" s="82">
        <v>740439.6</v>
      </c>
      <c r="V145" s="82">
        <v>0</v>
      </c>
      <c r="W145" s="225">
        <f t="shared" si="22"/>
        <v>740439.6</v>
      </c>
      <c r="X145" s="82">
        <v>1110659.3999999999</v>
      </c>
      <c r="Y145" s="82">
        <v>0</v>
      </c>
      <c r="Z145" s="225">
        <f t="shared" si="23"/>
        <v>1110659.3999999999</v>
      </c>
      <c r="AA145" s="226" t="s">
        <v>2297</v>
      </c>
    </row>
    <row r="146" spans="1:27" hidden="1" x14ac:dyDescent="0.2">
      <c r="A146" s="220" t="s">
        <v>727</v>
      </c>
      <c r="B146" s="221" t="s">
        <v>981</v>
      </c>
      <c r="C146" s="221" t="s">
        <v>2163</v>
      </c>
      <c r="D146" s="221" t="s">
        <v>2018</v>
      </c>
      <c r="E146" s="209" t="s">
        <v>2019</v>
      </c>
      <c r="F146" s="22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2">
        <v>250439.28</v>
      </c>
      <c r="S146" s="82">
        <v>0</v>
      </c>
      <c r="T146" s="225">
        <f t="shared" si="21"/>
        <v>250439.28</v>
      </c>
      <c r="U146" s="82">
        <f>R146+250439.28</f>
        <v>500878.56</v>
      </c>
      <c r="V146" s="82">
        <v>0</v>
      </c>
      <c r="W146" s="225">
        <f t="shared" si="22"/>
        <v>500878.56</v>
      </c>
      <c r="X146" s="82">
        <v>751317.84</v>
      </c>
      <c r="Y146" s="82">
        <v>0</v>
      </c>
      <c r="Z146" s="225">
        <f t="shared" si="23"/>
        <v>751317.84</v>
      </c>
      <c r="AA146" s="226" t="s">
        <v>2298</v>
      </c>
    </row>
    <row r="147" spans="1:27" s="2" customFormat="1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s="2" customFormat="1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s="2" customFormat="1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s="2" customFormat="1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s="2" customFormat="1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s="2" customFormat="1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s="2" customFormat="1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s="2" customFormat="1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s="2" customFormat="1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s="2" customFormat="1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s="2" customFormat="1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s="2" customFormat="1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s="2" customFormat="1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s="2" customFormat="1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s="2" customFormat="1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s="2" customFormat="1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s="2" customFormat="1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s="2" customFormat="1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s="2" customFormat="1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s="2" customFormat="1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s="2" customFormat="1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s="2" customFormat="1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s="2" customFormat="1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s="2" customFormat="1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s="2" customFormat="1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s="2" customFormat="1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s="2" customFormat="1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s="2" customFormat="1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s="2" customFormat="1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s="2" customFormat="1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s="2" customFormat="1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s="2" customFormat="1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s="2" customFormat="1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s="2" customFormat="1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s="2" customFormat="1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s="2" customFormat="1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s="2" customFormat="1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s="2" customFormat="1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s="2" customFormat="1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s="2" customFormat="1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s="2" customFormat="1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s="2" customFormat="1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s="2" customFormat="1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s="2" customFormat="1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s="2" customFormat="1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s="2" customFormat="1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s="2" customFormat="1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s="2" customFormat="1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s="2" customFormat="1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s="2" customFormat="1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s="2" customFormat="1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s="2" customFormat="1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s="2" customFormat="1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s="2" customFormat="1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s="2" customFormat="1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s="2" customFormat="1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s="2" customFormat="1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s="2" customFormat="1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s="2" customFormat="1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s="2" customFormat="1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s="2" customFormat="1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s="2" customFormat="1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s="2" customFormat="1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s="2" customFormat="1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s="2" customFormat="1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s="2" customFormat="1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s="2" customFormat="1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s="2" customFormat="1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s="2" customFormat="1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s="2" customFormat="1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s="2" customFormat="1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s="2" customFormat="1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s="2" customFormat="1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s="2" customFormat="1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s="2" customFormat="1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s="2" customFormat="1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s="2" customFormat="1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s="2" customFormat="1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s="2" customFormat="1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s="2" customFormat="1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s="2" customFormat="1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s="2" customFormat="1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s="2" customFormat="1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s="2" customFormat="1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s="2" customFormat="1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s="2" customFormat="1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s="2" customFormat="1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s="2" customFormat="1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s="2" customFormat="1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s="2" customFormat="1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s="2" customFormat="1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s="2" customFormat="1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s="2" customFormat="1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s="2" customFormat="1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s="2" customFormat="1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s="2" customFormat="1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s="2" customFormat="1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s="2" customFormat="1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s="2" customFormat="1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s="2" customFormat="1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s="2" customFormat="1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s="2" customFormat="1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s="2" customFormat="1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s="2" customFormat="1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s="2" customFormat="1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s="2" customFormat="1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s="2" customFormat="1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s="2" customFormat="1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s="2" customFormat="1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s="2" customFormat="1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s="2" customFormat="1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s="2" customFormat="1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s="2" customFormat="1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s="2" customFormat="1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s="2" customFormat="1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s="2" customFormat="1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s="2" customFormat="1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s="2" customFormat="1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s="2" customFormat="1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s="2" customFormat="1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s="2" customFormat="1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s="2" customFormat="1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s="2" customFormat="1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s="2" customFormat="1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s="2" customFormat="1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s="2" customFormat="1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s="2" customFormat="1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s="2" customFormat="1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s="2" customFormat="1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s="2" customFormat="1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s="2" customFormat="1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s="2" customFormat="1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s="2" customFormat="1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s="2" customFormat="1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s="2" customFormat="1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s="2" customFormat="1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s="2" customFormat="1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s="2" customFormat="1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s="2" customFormat="1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s="2" customFormat="1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s="2" customFormat="1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s="2" customFormat="1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s="2" customFormat="1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s="2" customFormat="1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s="2" customFormat="1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s="2" customFormat="1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s="2" customFormat="1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s="2" customFormat="1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s="2" customFormat="1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s="2" customFormat="1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s="2" customFormat="1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s="2" customFormat="1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s="2" customFormat="1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s="2" customFormat="1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s="2" customFormat="1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s="2" customFormat="1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s="2" customFormat="1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s="2" customFormat="1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s="2" customFormat="1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s="2" customFormat="1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s="2" customFormat="1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s="2" customFormat="1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s="2" customFormat="1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s="2" customFormat="1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s="2" customFormat="1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s="2" customFormat="1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s="2" customFormat="1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s="2" customFormat="1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s="2" customFormat="1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s="2" customFormat="1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s="2" customFormat="1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s="2" customFormat="1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s="2" customFormat="1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s="2" customFormat="1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s="2" customFormat="1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s="2" customFormat="1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s="2" customFormat="1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s="2" customFormat="1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s="2" customFormat="1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s="2" customFormat="1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s="2" customFormat="1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s="2" customFormat="1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s="2" customFormat="1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s="2" customFormat="1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x14ac:dyDescent="0.2">
      <c r="A353" s="46" t="s">
        <v>727</v>
      </c>
      <c r="B353" s="221" t="s">
        <v>766</v>
      </c>
      <c r="C353" s="221" t="s">
        <v>2292</v>
      </c>
      <c r="D353" s="221" t="s">
        <v>1549</v>
      </c>
      <c r="E353" s="209" t="s">
        <v>1550</v>
      </c>
      <c r="F353" s="221" t="s">
        <v>245</v>
      </c>
      <c r="G353" s="240">
        <v>76652.149999999994</v>
      </c>
      <c r="H353" s="241">
        <v>75952.149999999994</v>
      </c>
      <c r="I353" s="242">
        <v>0</v>
      </c>
      <c r="J353" s="240">
        <v>60000</v>
      </c>
      <c r="K353" s="241">
        <v>0</v>
      </c>
      <c r="L353" s="242">
        <v>0</v>
      </c>
      <c r="M353" s="240">
        <v>60000</v>
      </c>
      <c r="N353" s="241">
        <v>0</v>
      </c>
      <c r="O353" s="242">
        <v>0</v>
      </c>
      <c r="P353" s="243">
        <v>0</v>
      </c>
      <c r="Q353" s="241">
        <f t="shared" si="55"/>
        <v>60000</v>
      </c>
      <c r="R353" s="82">
        <v>60000</v>
      </c>
      <c r="S353" s="82">
        <v>0</v>
      </c>
      <c r="T353" s="225">
        <f t="shared" si="56"/>
        <v>60000</v>
      </c>
      <c r="U353" s="82">
        <v>60000</v>
      </c>
      <c r="V353" s="82">
        <v>0</v>
      </c>
      <c r="W353" s="225">
        <f t="shared" si="57"/>
        <v>60000</v>
      </c>
      <c r="X353" s="82">
        <v>0</v>
      </c>
      <c r="Y353" s="82">
        <v>0</v>
      </c>
      <c r="Z353" s="225">
        <f t="shared" si="58"/>
        <v>0</v>
      </c>
      <c r="AA353" s="226"/>
    </row>
    <row r="354" spans="1:27" x14ac:dyDescent="0.2">
      <c r="A354" s="170" t="s">
        <v>727</v>
      </c>
      <c r="B354" s="221" t="s">
        <v>830</v>
      </c>
      <c r="C354" s="221" t="s">
        <v>2292</v>
      </c>
      <c r="D354" s="221" t="s">
        <v>833</v>
      </c>
      <c r="E354" s="209" t="s">
        <v>834</v>
      </c>
      <c r="F354" s="221" t="s">
        <v>245</v>
      </c>
      <c r="G354" s="240">
        <v>109542.21</v>
      </c>
      <c r="H354" s="241">
        <v>109538.51</v>
      </c>
      <c r="I354" s="242">
        <v>0</v>
      </c>
      <c r="J354" s="240">
        <v>50000</v>
      </c>
      <c r="K354" s="241">
        <v>0</v>
      </c>
      <c r="L354" s="242">
        <v>0</v>
      </c>
      <c r="M354" s="240">
        <v>50000</v>
      </c>
      <c r="N354" s="241">
        <v>0</v>
      </c>
      <c r="O354" s="242">
        <v>0</v>
      </c>
      <c r="P354" s="243">
        <v>0</v>
      </c>
      <c r="Q354" s="241">
        <f t="shared" si="55"/>
        <v>50000</v>
      </c>
      <c r="R354" s="82">
        <v>30000</v>
      </c>
      <c r="S354" s="82">
        <v>20000</v>
      </c>
      <c r="T354" s="225">
        <f t="shared" si="56"/>
        <v>50000</v>
      </c>
      <c r="U354" s="82">
        <v>30000</v>
      </c>
      <c r="V354" s="82">
        <v>0</v>
      </c>
      <c r="W354" s="225">
        <f t="shared" si="57"/>
        <v>30000</v>
      </c>
      <c r="X354" s="82">
        <v>0</v>
      </c>
      <c r="Y354" s="82">
        <v>0</v>
      </c>
      <c r="Z354" s="225">
        <f t="shared" si="58"/>
        <v>0</v>
      </c>
      <c r="AA354" s="226"/>
    </row>
    <row r="355" spans="1:27" x14ac:dyDescent="0.2">
      <c r="A355" s="46" t="s">
        <v>727</v>
      </c>
      <c r="B355" s="221" t="s">
        <v>830</v>
      </c>
      <c r="C355" s="221" t="s">
        <v>2292</v>
      </c>
      <c r="D355" s="221" t="s">
        <v>1852</v>
      </c>
      <c r="E355" s="209" t="s">
        <v>1853</v>
      </c>
      <c r="F355" s="221" t="s">
        <v>245</v>
      </c>
      <c r="G355" s="240">
        <v>2000</v>
      </c>
      <c r="H355" s="241">
        <v>0</v>
      </c>
      <c r="I355" s="242">
        <v>0</v>
      </c>
      <c r="J355" s="240">
        <v>2000</v>
      </c>
      <c r="K355" s="241">
        <v>0</v>
      </c>
      <c r="L355" s="242">
        <v>0</v>
      </c>
      <c r="M355" s="240">
        <v>2000</v>
      </c>
      <c r="N355" s="241">
        <v>0</v>
      </c>
      <c r="O355" s="242">
        <v>0</v>
      </c>
      <c r="P355" s="243">
        <v>0</v>
      </c>
      <c r="Q355" s="241">
        <f t="shared" si="55"/>
        <v>2000</v>
      </c>
      <c r="R355" s="82">
        <f>J355</f>
        <v>2000</v>
      </c>
      <c r="S355" s="82">
        <v>0</v>
      </c>
      <c r="T355" s="225">
        <f t="shared" si="56"/>
        <v>2000</v>
      </c>
      <c r="U355" s="82">
        <f>M355</f>
        <v>2000</v>
      </c>
      <c r="V355" s="82">
        <v>0</v>
      </c>
      <c r="W355" s="225">
        <f t="shared" si="57"/>
        <v>2000</v>
      </c>
      <c r="X355" s="82">
        <v>0</v>
      </c>
      <c r="Y355" s="82">
        <v>0</v>
      </c>
      <c r="Z355" s="225">
        <f t="shared" si="58"/>
        <v>0</v>
      </c>
      <c r="AA355" s="226"/>
    </row>
    <row r="356" spans="1:27" x14ac:dyDescent="0.2">
      <c r="A356" s="46" t="s">
        <v>727</v>
      </c>
      <c r="B356" s="221" t="s">
        <v>830</v>
      </c>
      <c r="C356" s="221" t="s">
        <v>2316</v>
      </c>
      <c r="D356" s="244" t="s">
        <v>913</v>
      </c>
      <c r="E356" s="224" t="s">
        <v>914</v>
      </c>
      <c r="F356" s="223" t="s">
        <v>245</v>
      </c>
      <c r="G356" s="245">
        <v>505679.93</v>
      </c>
      <c r="H356" s="246">
        <v>490337.47</v>
      </c>
      <c r="I356" s="247">
        <v>0</v>
      </c>
      <c r="J356" s="245">
        <v>120000</v>
      </c>
      <c r="K356" s="246">
        <v>0</v>
      </c>
      <c r="L356" s="247">
        <v>0</v>
      </c>
      <c r="M356" s="245">
        <v>140000</v>
      </c>
      <c r="N356" s="246">
        <v>0</v>
      </c>
      <c r="O356" s="247">
        <v>0</v>
      </c>
      <c r="P356" s="243">
        <v>11326.14</v>
      </c>
      <c r="Q356" s="241">
        <f t="shared" si="55"/>
        <v>191326.14</v>
      </c>
      <c r="R356" s="80">
        <v>50000</v>
      </c>
      <c r="S356" s="80">
        <v>130000</v>
      </c>
      <c r="T356" s="225">
        <f t="shared" si="56"/>
        <v>180000</v>
      </c>
      <c r="U356" s="80">
        <v>50000</v>
      </c>
      <c r="V356" s="80">
        <v>100000</v>
      </c>
      <c r="W356" s="225">
        <f t="shared" si="57"/>
        <v>150000</v>
      </c>
      <c r="X356" s="80">
        <v>0</v>
      </c>
      <c r="Y356" s="80">
        <v>0</v>
      </c>
      <c r="Z356" s="225">
        <f t="shared" si="58"/>
        <v>0</v>
      </c>
      <c r="AA356" s="231"/>
    </row>
    <row r="357" spans="1:27" x14ac:dyDescent="0.2">
      <c r="A357" s="46" t="s">
        <v>727</v>
      </c>
      <c r="B357" s="221" t="s">
        <v>830</v>
      </c>
      <c r="C357" s="221" t="s">
        <v>2316</v>
      </c>
      <c r="D357" s="244" t="s">
        <v>893</v>
      </c>
      <c r="E357" s="224" t="s">
        <v>894</v>
      </c>
      <c r="F357" s="223" t="s">
        <v>245</v>
      </c>
      <c r="G357" s="245">
        <v>205825.2</v>
      </c>
      <c r="H357" s="246">
        <v>184458.7</v>
      </c>
      <c r="I357" s="247">
        <v>0</v>
      </c>
      <c r="J357" s="245">
        <v>100000</v>
      </c>
      <c r="K357" s="246">
        <v>0</v>
      </c>
      <c r="L357" s="247">
        <v>0</v>
      </c>
      <c r="M357" s="245">
        <v>100000</v>
      </c>
      <c r="N357" s="246">
        <v>0</v>
      </c>
      <c r="O357" s="247">
        <v>0</v>
      </c>
      <c r="P357" s="243">
        <v>39641.17</v>
      </c>
      <c r="Q357" s="241">
        <f t="shared" si="55"/>
        <v>139641.16999999998</v>
      </c>
      <c r="R357" s="80">
        <v>50000</v>
      </c>
      <c r="S357" s="80">
        <v>50000</v>
      </c>
      <c r="T357" s="225">
        <f t="shared" si="56"/>
        <v>100000</v>
      </c>
      <c r="U357" s="80">
        <v>50000</v>
      </c>
      <c r="V357" s="80">
        <v>30000</v>
      </c>
      <c r="W357" s="225">
        <f t="shared" si="57"/>
        <v>80000</v>
      </c>
      <c r="X357" s="80">
        <v>0</v>
      </c>
      <c r="Y357" s="80">
        <v>0</v>
      </c>
      <c r="Z357" s="225">
        <f t="shared" si="58"/>
        <v>0</v>
      </c>
      <c r="AA357" s="231"/>
    </row>
    <row r="358" spans="1:27" x14ac:dyDescent="0.2">
      <c r="A358" s="46" t="s">
        <v>727</v>
      </c>
      <c r="B358" s="221" t="s">
        <v>830</v>
      </c>
      <c r="C358" s="221" t="s">
        <v>2316</v>
      </c>
      <c r="D358" s="244" t="s">
        <v>1614</v>
      </c>
      <c r="E358" s="224" t="s">
        <v>1615</v>
      </c>
      <c r="F358" s="223" t="s">
        <v>245</v>
      </c>
      <c r="G358" s="245">
        <v>192657.63</v>
      </c>
      <c r="H358" s="246">
        <v>154807.63</v>
      </c>
      <c r="I358" s="247">
        <v>37667.730000000003</v>
      </c>
      <c r="J358" s="245">
        <v>0</v>
      </c>
      <c r="K358" s="246">
        <v>0</v>
      </c>
      <c r="L358" s="247">
        <v>0</v>
      </c>
      <c r="M358" s="245">
        <v>0</v>
      </c>
      <c r="N358" s="246">
        <v>0</v>
      </c>
      <c r="O358" s="247">
        <v>0</v>
      </c>
      <c r="P358" s="243">
        <v>30306.85</v>
      </c>
      <c r="Q358" s="241">
        <f t="shared" si="55"/>
        <v>30306.85</v>
      </c>
      <c r="R358" s="80">
        <f>J358</f>
        <v>0</v>
      </c>
      <c r="S358" s="80">
        <v>0</v>
      </c>
      <c r="T358" s="225">
        <f t="shared" si="56"/>
        <v>0</v>
      </c>
      <c r="U358" s="80">
        <f>M358</f>
        <v>0</v>
      </c>
      <c r="V358" s="80">
        <v>0</v>
      </c>
      <c r="W358" s="225">
        <f t="shared" si="57"/>
        <v>0</v>
      </c>
      <c r="X358" s="80">
        <f>M358</f>
        <v>0</v>
      </c>
      <c r="Y358" s="80">
        <v>0</v>
      </c>
      <c r="Z358" s="225">
        <f t="shared" si="58"/>
        <v>0</v>
      </c>
      <c r="AA358" s="231"/>
    </row>
    <row r="359" spans="1:27" x14ac:dyDescent="0.2">
      <c r="A359" s="46" t="s">
        <v>727</v>
      </c>
      <c r="B359" s="221" t="s">
        <v>830</v>
      </c>
      <c r="C359" s="221" t="s">
        <v>2316</v>
      </c>
      <c r="D359" s="244" t="s">
        <v>1616</v>
      </c>
      <c r="E359" s="224" t="s">
        <v>1617</v>
      </c>
      <c r="F359" s="223" t="s">
        <v>245</v>
      </c>
      <c r="G359" s="245">
        <v>107089.97</v>
      </c>
      <c r="H359" s="246">
        <v>100738.09</v>
      </c>
      <c r="I359" s="247">
        <v>0</v>
      </c>
      <c r="J359" s="245">
        <v>100000</v>
      </c>
      <c r="K359" s="246">
        <v>0</v>
      </c>
      <c r="L359" s="247">
        <v>0</v>
      </c>
      <c r="M359" s="245">
        <v>100000</v>
      </c>
      <c r="N359" s="246">
        <v>0</v>
      </c>
      <c r="O359" s="247">
        <v>0</v>
      </c>
      <c r="P359" s="243">
        <v>0</v>
      </c>
      <c r="Q359" s="241">
        <f t="shared" si="55"/>
        <v>0</v>
      </c>
      <c r="R359" s="80">
        <v>0</v>
      </c>
      <c r="S359" s="80">
        <v>0</v>
      </c>
      <c r="T359" s="225">
        <f t="shared" si="56"/>
        <v>0</v>
      </c>
      <c r="U359" s="80">
        <v>0</v>
      </c>
      <c r="V359" s="80">
        <v>0</v>
      </c>
      <c r="W359" s="225">
        <f t="shared" si="57"/>
        <v>0</v>
      </c>
      <c r="X359" s="80">
        <v>0</v>
      </c>
      <c r="Y359" s="80">
        <v>0</v>
      </c>
      <c r="Z359" s="225">
        <f t="shared" si="58"/>
        <v>0</v>
      </c>
      <c r="AA359" s="231"/>
    </row>
    <row r="360" spans="1:27" x14ac:dyDescent="0.2">
      <c r="A360" s="46" t="s">
        <v>727</v>
      </c>
      <c r="B360" s="221" t="s">
        <v>830</v>
      </c>
      <c r="C360" s="221" t="s">
        <v>2316</v>
      </c>
      <c r="D360" s="244" t="s">
        <v>1713</v>
      </c>
      <c r="E360" s="224" t="s">
        <v>1714</v>
      </c>
      <c r="F360" s="223" t="s">
        <v>245</v>
      </c>
      <c r="G360" s="245">
        <v>2000</v>
      </c>
      <c r="H360" s="246">
        <v>719.8</v>
      </c>
      <c r="I360" s="247">
        <v>0</v>
      </c>
      <c r="J360" s="245">
        <v>15000</v>
      </c>
      <c r="K360" s="246">
        <v>585.6</v>
      </c>
      <c r="L360" s="247">
        <v>0</v>
      </c>
      <c r="M360" s="245">
        <v>15000</v>
      </c>
      <c r="N360" s="246">
        <v>0</v>
      </c>
      <c r="O360" s="247">
        <v>0</v>
      </c>
      <c r="P360" s="243">
        <v>0</v>
      </c>
      <c r="Q360" s="241">
        <f t="shared" si="55"/>
        <v>15000</v>
      </c>
      <c r="R360" s="80">
        <f>J360</f>
        <v>15000</v>
      </c>
      <c r="S360" s="80">
        <v>0</v>
      </c>
      <c r="T360" s="225">
        <f t="shared" si="56"/>
        <v>15000</v>
      </c>
      <c r="U360" s="80">
        <f>M360</f>
        <v>15000</v>
      </c>
      <c r="V360" s="80">
        <v>0</v>
      </c>
      <c r="W360" s="225">
        <f t="shared" si="57"/>
        <v>15000</v>
      </c>
      <c r="X360" s="80">
        <v>0</v>
      </c>
      <c r="Y360" s="80">
        <v>0</v>
      </c>
      <c r="Z360" s="225">
        <f t="shared" si="58"/>
        <v>0</v>
      </c>
      <c r="AA360" s="231"/>
    </row>
    <row r="361" spans="1:27" x14ac:dyDescent="0.2">
      <c r="A361" s="46" t="s">
        <v>727</v>
      </c>
      <c r="B361" s="221" t="s">
        <v>830</v>
      </c>
      <c r="C361" s="221" t="s">
        <v>2292</v>
      </c>
      <c r="D361" s="221" t="s">
        <v>1775</v>
      </c>
      <c r="E361" s="209" t="s">
        <v>1776</v>
      </c>
      <c r="F361" s="221" t="s">
        <v>245</v>
      </c>
      <c r="G361" s="240">
        <v>5000</v>
      </c>
      <c r="H361" s="241">
        <v>3625.91</v>
      </c>
      <c r="I361" s="242">
        <v>0</v>
      </c>
      <c r="J361" s="240">
        <v>30000</v>
      </c>
      <c r="K361" s="241">
        <v>833.83</v>
      </c>
      <c r="L361" s="242">
        <v>0</v>
      </c>
      <c r="M361" s="240">
        <v>30000</v>
      </c>
      <c r="N361" s="241">
        <v>0</v>
      </c>
      <c r="O361" s="242">
        <v>0</v>
      </c>
      <c r="P361" s="243">
        <v>0</v>
      </c>
      <c r="Q361" s="241">
        <f t="shared" si="55"/>
        <v>30000</v>
      </c>
      <c r="R361" s="82">
        <f>J361</f>
        <v>30000</v>
      </c>
      <c r="S361" s="82">
        <v>0</v>
      </c>
      <c r="T361" s="225">
        <f t="shared" si="56"/>
        <v>30000</v>
      </c>
      <c r="U361" s="82">
        <f>M361</f>
        <v>30000</v>
      </c>
      <c r="V361" s="82">
        <v>0</v>
      </c>
      <c r="W361" s="225">
        <f t="shared" si="57"/>
        <v>30000</v>
      </c>
      <c r="X361" s="82">
        <v>0</v>
      </c>
      <c r="Y361" s="82">
        <v>0</v>
      </c>
      <c r="Z361" s="225">
        <f t="shared" si="58"/>
        <v>0</v>
      </c>
      <c r="AA361" s="226"/>
    </row>
    <row r="362" spans="1:27" x14ac:dyDescent="0.2">
      <c r="A362" s="46" t="s">
        <v>727</v>
      </c>
      <c r="B362" s="221" t="s">
        <v>830</v>
      </c>
      <c r="C362" s="221" t="s">
        <v>2292</v>
      </c>
      <c r="D362" s="221" t="s">
        <v>1569</v>
      </c>
      <c r="E362" s="209" t="s">
        <v>1570</v>
      </c>
      <c r="F362" s="221" t="s">
        <v>245</v>
      </c>
      <c r="G362" s="240">
        <v>29990.51</v>
      </c>
      <c r="H362" s="241">
        <v>24699</v>
      </c>
      <c r="I362" s="242">
        <v>0</v>
      </c>
      <c r="J362" s="240">
        <v>60000</v>
      </c>
      <c r="K362" s="241">
        <v>0</v>
      </c>
      <c r="L362" s="242">
        <v>0</v>
      </c>
      <c r="M362" s="240">
        <v>60000</v>
      </c>
      <c r="N362" s="241">
        <v>0</v>
      </c>
      <c r="O362" s="242">
        <v>0</v>
      </c>
      <c r="P362" s="243">
        <v>0</v>
      </c>
      <c r="Q362" s="241">
        <f t="shared" si="55"/>
        <v>50000</v>
      </c>
      <c r="R362" s="82">
        <v>50000</v>
      </c>
      <c r="S362" s="82">
        <v>0</v>
      </c>
      <c r="T362" s="225">
        <f t="shared" si="56"/>
        <v>50000</v>
      </c>
      <c r="U362" s="82">
        <v>50000</v>
      </c>
      <c r="V362" s="82">
        <v>0</v>
      </c>
      <c r="W362" s="225">
        <f t="shared" si="57"/>
        <v>50000</v>
      </c>
      <c r="X362" s="82">
        <v>0</v>
      </c>
      <c r="Y362" s="82">
        <v>0</v>
      </c>
      <c r="Z362" s="225">
        <f t="shared" si="58"/>
        <v>0</v>
      </c>
      <c r="AA362" s="226"/>
    </row>
    <row r="363" spans="1:27" x14ac:dyDescent="0.2">
      <c r="A363" s="170" t="s">
        <v>727</v>
      </c>
      <c r="B363" s="221" t="s">
        <v>830</v>
      </c>
      <c r="C363" s="221" t="s">
        <v>2292</v>
      </c>
      <c r="D363" s="221" t="s">
        <v>1571</v>
      </c>
      <c r="E363" s="209" t="s">
        <v>1572</v>
      </c>
      <c r="F363" s="221" t="s">
        <v>245</v>
      </c>
      <c r="G363" s="240">
        <v>65470</v>
      </c>
      <c r="H363" s="241">
        <v>49660</v>
      </c>
      <c r="I363" s="242">
        <v>0</v>
      </c>
      <c r="J363" s="240">
        <v>40000</v>
      </c>
      <c r="K363" s="241">
        <v>0</v>
      </c>
      <c r="L363" s="242">
        <v>0</v>
      </c>
      <c r="M363" s="240">
        <v>40000</v>
      </c>
      <c r="N363" s="241">
        <v>0</v>
      </c>
      <c r="O363" s="242">
        <v>0</v>
      </c>
      <c r="P363" s="243">
        <v>0</v>
      </c>
      <c r="Q363" s="241">
        <f t="shared" si="55"/>
        <v>20000</v>
      </c>
      <c r="R363" s="82">
        <f t="shared" ref="R363:R379" si="60">J363</f>
        <v>40000</v>
      </c>
      <c r="S363" s="82">
        <v>-20000</v>
      </c>
      <c r="T363" s="225">
        <f t="shared" si="56"/>
        <v>20000</v>
      </c>
      <c r="U363" s="82">
        <f t="shared" ref="U363:U379" si="61">M363</f>
        <v>40000</v>
      </c>
      <c r="V363" s="82">
        <v>0</v>
      </c>
      <c r="W363" s="225">
        <f t="shared" si="57"/>
        <v>40000</v>
      </c>
      <c r="X363" s="82">
        <v>0</v>
      </c>
      <c r="Y363" s="82">
        <v>0</v>
      </c>
      <c r="Z363" s="225">
        <f t="shared" si="58"/>
        <v>0</v>
      </c>
      <c r="AA363" s="226"/>
    </row>
    <row r="364" spans="1:27" s="2" customFormat="1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s="2" customFormat="1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s="2" customFormat="1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s="2" customFormat="1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s="2" customFormat="1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s="2" customFormat="1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s="2" customFormat="1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s="2" customFormat="1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s="2" customFormat="1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s="2" customFormat="1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s="2" customFormat="1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s="2" customFormat="1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x14ac:dyDescent="0.2">
      <c r="A376" s="46" t="s">
        <v>727</v>
      </c>
      <c r="B376" s="221" t="s">
        <v>938</v>
      </c>
      <c r="C376" s="221" t="s">
        <v>2292</v>
      </c>
      <c r="D376" s="221" t="s">
        <v>1731</v>
      </c>
      <c r="E376" s="209" t="s">
        <v>1732</v>
      </c>
      <c r="F376" s="221" t="s">
        <v>245</v>
      </c>
      <c r="G376" s="240">
        <v>0</v>
      </c>
      <c r="H376" s="241">
        <v>0</v>
      </c>
      <c r="I376" s="242">
        <v>0</v>
      </c>
      <c r="J376" s="240">
        <v>0</v>
      </c>
      <c r="K376" s="241">
        <v>0</v>
      </c>
      <c r="L376" s="242">
        <v>0</v>
      </c>
      <c r="M376" s="240">
        <v>0</v>
      </c>
      <c r="N376" s="241">
        <v>0</v>
      </c>
      <c r="O376" s="242">
        <v>0</v>
      </c>
      <c r="P376" s="243">
        <v>0</v>
      </c>
      <c r="Q376" s="241">
        <f t="shared" si="55"/>
        <v>0</v>
      </c>
      <c r="R376" s="82">
        <f t="shared" si="60"/>
        <v>0</v>
      </c>
      <c r="S376" s="82">
        <v>0</v>
      </c>
      <c r="T376" s="225">
        <f t="shared" si="56"/>
        <v>0</v>
      </c>
      <c r="U376" s="82">
        <f t="shared" si="61"/>
        <v>0</v>
      </c>
      <c r="V376" s="82">
        <v>0</v>
      </c>
      <c r="W376" s="225">
        <f t="shared" si="57"/>
        <v>0</v>
      </c>
      <c r="X376" s="82">
        <f t="shared" si="62"/>
        <v>0</v>
      </c>
      <c r="Y376" s="82">
        <v>0</v>
      </c>
      <c r="Z376" s="225">
        <f t="shared" si="58"/>
        <v>0</v>
      </c>
      <c r="AA376" s="226"/>
    </row>
    <row r="377" spans="1:27" s="2" customFormat="1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x14ac:dyDescent="0.2">
      <c r="A378" s="46" t="s">
        <v>727</v>
      </c>
      <c r="B378" s="221" t="s">
        <v>938</v>
      </c>
      <c r="C378" s="221" t="s">
        <v>2292</v>
      </c>
      <c r="D378" s="221" t="s">
        <v>1989</v>
      </c>
      <c r="E378" s="209" t="s">
        <v>1990</v>
      </c>
      <c r="F378" s="221" t="s">
        <v>245</v>
      </c>
      <c r="G378" s="240">
        <v>2000</v>
      </c>
      <c r="H378" s="241">
        <v>0</v>
      </c>
      <c r="I378" s="242">
        <v>0</v>
      </c>
      <c r="J378" s="240">
        <v>2000</v>
      </c>
      <c r="K378" s="241">
        <v>0</v>
      </c>
      <c r="L378" s="242">
        <v>0</v>
      </c>
      <c r="M378" s="240">
        <v>2000</v>
      </c>
      <c r="N378" s="241">
        <v>0</v>
      </c>
      <c r="O378" s="242">
        <v>0</v>
      </c>
      <c r="P378" s="243">
        <v>0</v>
      </c>
      <c r="Q378" s="241">
        <f t="shared" si="55"/>
        <v>2000</v>
      </c>
      <c r="R378" s="82">
        <f t="shared" si="60"/>
        <v>2000</v>
      </c>
      <c r="S378" s="82">
        <v>0</v>
      </c>
      <c r="T378" s="225">
        <f t="shared" si="56"/>
        <v>2000</v>
      </c>
      <c r="U378" s="82">
        <f t="shared" si="61"/>
        <v>2000</v>
      </c>
      <c r="V378" s="82">
        <v>0</v>
      </c>
      <c r="W378" s="225">
        <f t="shared" si="57"/>
        <v>2000</v>
      </c>
      <c r="X378" s="82">
        <v>0</v>
      </c>
      <c r="Y378" s="82">
        <v>0</v>
      </c>
      <c r="Z378" s="225">
        <f t="shared" si="58"/>
        <v>0</v>
      </c>
      <c r="AA378" s="226"/>
    </row>
    <row r="379" spans="1:27" s="2" customFormat="1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x14ac:dyDescent="0.2">
      <c r="A380" s="46" t="s">
        <v>986</v>
      </c>
      <c r="B380" s="221" t="s">
        <v>987</v>
      </c>
      <c r="C380" s="221" t="s">
        <v>2160</v>
      </c>
      <c r="D380" s="248" t="s">
        <v>1807</v>
      </c>
      <c r="E380" s="224" t="s">
        <v>1808</v>
      </c>
      <c r="F380" s="221" t="s">
        <v>245</v>
      </c>
      <c r="G380" s="240">
        <v>865224.08</v>
      </c>
      <c r="H380" s="241">
        <v>742414.36</v>
      </c>
      <c r="I380" s="242">
        <v>122678.65</v>
      </c>
      <c r="J380" s="240">
        <v>550000</v>
      </c>
      <c r="K380" s="241">
        <v>366666.66</v>
      </c>
      <c r="L380" s="242">
        <v>183333.33</v>
      </c>
      <c r="M380" s="240">
        <v>550000</v>
      </c>
      <c r="N380" s="241">
        <v>14969.27</v>
      </c>
      <c r="O380" s="242">
        <v>535030.72</v>
      </c>
      <c r="P380" s="243">
        <v>92720.27</v>
      </c>
      <c r="Q380" s="241">
        <f t="shared" si="55"/>
        <v>942720.27</v>
      </c>
      <c r="R380" s="80">
        <v>650000</v>
      </c>
      <c r="S380" s="80">
        <v>200000</v>
      </c>
      <c r="T380" s="225">
        <f t="shared" si="56"/>
        <v>850000</v>
      </c>
      <c r="U380" s="80">
        <v>650000</v>
      </c>
      <c r="V380" s="80">
        <v>100000</v>
      </c>
      <c r="W380" s="225">
        <f t="shared" si="57"/>
        <v>750000</v>
      </c>
      <c r="X380" s="80">
        <v>0</v>
      </c>
      <c r="Y380" s="80">
        <v>0</v>
      </c>
      <c r="Z380" s="225">
        <f t="shared" si="58"/>
        <v>0</v>
      </c>
      <c r="AA380" s="231"/>
    </row>
    <row r="381" spans="1:27" s="2" customFormat="1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s="2" customFormat="1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s="2" customFormat="1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s="2" customFormat="1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s="2" customFormat="1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s="2" customFormat="1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s="2" customFormat="1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s="2" customFormat="1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x14ac:dyDescent="0.2">
      <c r="A389" s="170" t="s">
        <v>986</v>
      </c>
      <c r="B389" s="221" t="s">
        <v>987</v>
      </c>
      <c r="C389" s="221" t="s">
        <v>2160</v>
      </c>
      <c r="D389" s="248" t="s">
        <v>1912</v>
      </c>
      <c r="E389" s="224" t="s">
        <v>1913</v>
      </c>
      <c r="F389" s="221" t="s">
        <v>245</v>
      </c>
      <c r="G389" s="240">
        <v>100000</v>
      </c>
      <c r="H389" s="241">
        <v>70228.7</v>
      </c>
      <c r="I389" s="242">
        <v>0</v>
      </c>
      <c r="J389" s="240">
        <v>150000</v>
      </c>
      <c r="K389" s="241">
        <v>0</v>
      </c>
      <c r="L389" s="242">
        <v>0</v>
      </c>
      <c r="M389" s="240">
        <v>150000</v>
      </c>
      <c r="N389" s="241">
        <v>0</v>
      </c>
      <c r="O389" s="242">
        <v>0</v>
      </c>
      <c r="P389" s="243">
        <v>0</v>
      </c>
      <c r="Q389" s="241">
        <f t="shared" si="55"/>
        <v>275000</v>
      </c>
      <c r="R389" s="80">
        <v>200000</v>
      </c>
      <c r="S389" s="80">
        <v>75000</v>
      </c>
      <c r="T389" s="225">
        <f t="shared" si="56"/>
        <v>275000</v>
      </c>
      <c r="U389" s="80">
        <v>200000</v>
      </c>
      <c r="V389" s="80">
        <v>0</v>
      </c>
      <c r="W389" s="225">
        <f t="shared" si="57"/>
        <v>200000</v>
      </c>
      <c r="X389" s="80">
        <v>0</v>
      </c>
      <c r="Y389" s="80">
        <v>0</v>
      </c>
      <c r="Z389" s="225">
        <f t="shared" si="58"/>
        <v>0</v>
      </c>
      <c r="AA389" s="231"/>
    </row>
    <row r="390" spans="1:27" x14ac:dyDescent="0.2">
      <c r="A390" s="170" t="s">
        <v>986</v>
      </c>
      <c r="B390" s="221" t="s">
        <v>987</v>
      </c>
      <c r="C390" s="221" t="s">
        <v>2160</v>
      </c>
      <c r="D390" s="248" t="s">
        <v>2028</v>
      </c>
      <c r="E390" s="224" t="s">
        <v>2029</v>
      </c>
      <c r="F390" s="223" t="s">
        <v>245</v>
      </c>
      <c r="G390" s="245">
        <v>100000</v>
      </c>
      <c r="H390" s="246">
        <v>100000</v>
      </c>
      <c r="I390" s="247">
        <v>0</v>
      </c>
      <c r="J390" s="245">
        <v>150000</v>
      </c>
      <c r="K390" s="246">
        <v>64320</v>
      </c>
      <c r="L390" s="247">
        <v>0</v>
      </c>
      <c r="M390" s="245">
        <v>150000</v>
      </c>
      <c r="N390" s="246">
        <v>0</v>
      </c>
      <c r="O390" s="247">
        <v>0</v>
      </c>
      <c r="P390" s="243">
        <v>0</v>
      </c>
      <c r="Q390" s="241">
        <f t="shared" ref="Q390:Q453" si="65">P390+T390</f>
        <v>75000</v>
      </c>
      <c r="R390" s="80">
        <f>J390</f>
        <v>150000</v>
      </c>
      <c r="S390" s="80">
        <v>-75000</v>
      </c>
      <c r="T390" s="225">
        <f t="shared" si="56"/>
        <v>75000</v>
      </c>
      <c r="U390" s="80">
        <v>150000</v>
      </c>
      <c r="V390" s="80">
        <v>0</v>
      </c>
      <c r="W390" s="225">
        <f t="shared" si="57"/>
        <v>150000</v>
      </c>
      <c r="X390" s="80">
        <v>0</v>
      </c>
      <c r="Y390" s="80">
        <v>0</v>
      </c>
      <c r="Z390" s="225">
        <f t="shared" si="58"/>
        <v>0</v>
      </c>
      <c r="AA390" s="231"/>
    </row>
    <row r="391" spans="1:27" s="2" customFormat="1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s="2" customFormat="1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s="2" customFormat="1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s="2" customFormat="1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s="2" customFormat="1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s="2" customFormat="1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s="2" customFormat="1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s="2" customFormat="1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s="2" customFormat="1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s="2" customFormat="1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s="2" customFormat="1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s="2" customFormat="1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s="2" customFormat="1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s="2" customFormat="1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s="2" customFormat="1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s="2" customFormat="1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s="2" customFormat="1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s="2" customFormat="1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s="2" customFormat="1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s="2" customFormat="1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s="2" customFormat="1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s="2" customFormat="1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s="2" customFormat="1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s="2" customFormat="1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s="2" customFormat="1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s="2" customFormat="1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s="2" customFormat="1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s="2" customFormat="1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s="2" customFormat="1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s="2" customFormat="1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s="2" customFormat="1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s="2" customFormat="1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s="2" customFormat="1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s="2" customFormat="1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s="2" customFormat="1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s="2" customFormat="1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s="2" customFormat="1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s="2" customFormat="1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s="2" customFormat="1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s="2" customFormat="1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s="2" customFormat="1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s="2" customFormat="1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s="2" customFormat="1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s="2" customFormat="1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s="2" customFormat="1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s="2" customFormat="1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s="2" customFormat="1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s="2" customFormat="1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s="2" customFormat="1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s="2" customFormat="1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s="2" customFormat="1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s="2" customFormat="1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s="2" customFormat="1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s="2" customFormat="1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s="2" customFormat="1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s="2" customFormat="1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s="2" customFormat="1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s="2" customFormat="1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s="2" customFormat="1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s="2" customFormat="1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s="2" customFormat="1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s="2" customFormat="1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s="2" customFormat="1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s="2" customFormat="1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s="2" customFormat="1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s="2" customFormat="1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s="2" customFormat="1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s="2" customFormat="1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s="2" customFormat="1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s="2" customFormat="1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s="2" customFormat="1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s="2" customFormat="1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s="2" customFormat="1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s="2" customFormat="1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s="2" customFormat="1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s="2" customFormat="1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s="2" customFormat="1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s="2" customFormat="1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s="2" customFormat="1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s="2" customFormat="1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s="2" customFormat="1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s="2" customFormat="1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s="2" customFormat="1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s="2" customFormat="1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s="2" customFormat="1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s="2" customFormat="1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s="2" customFormat="1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s="2" customFormat="1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s="2" customFormat="1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s="2" customFormat="1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s="2" customFormat="1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s="2" customFormat="1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s="2" customFormat="1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s="2" customFormat="1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s="2" customFormat="1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s="2" customFormat="1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s="2" customFormat="1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s="2" customFormat="1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s="2" customFormat="1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s="2" customFormat="1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s="2" customFormat="1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s="2" customFormat="1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s="2" customFormat="1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s="2" customFormat="1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s="2" customFormat="1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s="2" customFormat="1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s="2" customFormat="1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s="2" customFormat="1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s="2" customFormat="1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s="2" customFormat="1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s="2" customFormat="1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s="2" customFormat="1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s="2" customFormat="1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s="2" customFormat="1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s="2" customFormat="1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s="2" customFormat="1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s="2" customFormat="1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s="2" customFormat="1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s="2" customFormat="1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s="2" customFormat="1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s="2" customFormat="1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s="2" customFormat="1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s="2" customFormat="1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s="2" customFormat="1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s="2" customFormat="1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s="2" customFormat="1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s="2" customFormat="1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s="2" customFormat="1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s="2" customFormat="1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s="2" customFormat="1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s="2" customFormat="1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s="2" customFormat="1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s="2" customFormat="1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s="2" customFormat="1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s="2" customFormat="1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s="2" customFormat="1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s="2" customFormat="1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s="2" customFormat="1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s="2" customFormat="1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s="2" customFormat="1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s="2" customFormat="1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s="2" customFormat="1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s="2" customFormat="1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s="2" customFormat="1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s="2" customFormat="1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s="2" customFormat="1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s="2" customFormat="1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s="2" customFormat="1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s="2" customFormat="1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s="2" customFormat="1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s="2" customFormat="1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s="2" customFormat="1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s="2" customFormat="1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s="2" customFormat="1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s="2" customFormat="1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s="2" customFormat="1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s="2" customFormat="1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s="2" customFormat="1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s="2" customFormat="1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s="2" customFormat="1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s="2" customFormat="1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s="2" customFormat="1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s="2" customFormat="1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s="2" customFormat="1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s="2" customFormat="1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s="2" customFormat="1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s="2" customFormat="1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s="2" customFormat="1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s="2" customFormat="1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s="2" customFormat="1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s="2" customFormat="1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s="2" customFormat="1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s="2" customFormat="1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s="2" customFormat="1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s="2" customFormat="1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s="2" customFormat="1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s="2" customFormat="1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s="2" customFormat="1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s="2" customFormat="1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s="2" customFormat="1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s="2" customFormat="1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s="2" customFormat="1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s="2" customFormat="1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s="2" customFormat="1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s="2" customFormat="1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s="2" customFormat="1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s="2" customFormat="1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s="2" customFormat="1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s="2" customFormat="1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s="2" customFormat="1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s="2" customFormat="1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s="2" customFormat="1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s="2" customFormat="1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s="2" customFormat="1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s="2" customFormat="1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s="2" customFormat="1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s="2" customFormat="1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s="2" customFormat="1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s="2" customFormat="1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s="2" customFormat="1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s="2" customFormat="1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s="2" customFormat="1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s="2" customFormat="1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s="2" customFormat="1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s="2" customFormat="1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s="2" customFormat="1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s="2" customFormat="1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s="2" customFormat="1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s="2" customFormat="1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s="2" customFormat="1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s="2" customFormat="1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s="2" customFormat="1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s="2" customFormat="1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s="2" customFormat="1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s="2" customFormat="1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s="2" customFormat="1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s="2" customFormat="1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s="2" customFormat="1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s="2" customFormat="1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s="2" customFormat="1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s="2" customFormat="1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s="2" customFormat="1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s="2" customFormat="1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s="2" customFormat="1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s="2" customFormat="1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s="2" customFormat="1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s="2" customFormat="1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s="2" customFormat="1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s="2" customFormat="1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s="2" customFormat="1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s="2" customFormat="1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s="2" customFormat="1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s="2" customFormat="1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s="2" customFormat="1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s="2" customFormat="1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s="2" customFormat="1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s="2" customFormat="1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s="2" customFormat="1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s="2" customFormat="1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s="2" customFormat="1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s="2" customFormat="1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s="2" customFormat="1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s="2" customFormat="1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s="2" customFormat="1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s="2" customFormat="1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s="2" customFormat="1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s="2" customFormat="1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s="2" customFormat="1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s="2" customFormat="1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s="2" customFormat="1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s="2" customFormat="1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s="2" customFormat="1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s="2" customFormat="1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s="2" customFormat="1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s="2" customFormat="1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s="2" customFormat="1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s="2" customFormat="1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s="2" customFormat="1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s="2" customFormat="1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s="2" customFormat="1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s="2" customFormat="1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s="2" customFormat="1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s="2" customFormat="1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s="2" customFormat="1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s="2" customFormat="1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s="2" customFormat="1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s="2" customFormat="1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s="2" customFormat="1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s="2" customFormat="1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s="2" customFormat="1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s="2" customFormat="1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s="2" customFormat="1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s="2" customFormat="1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s="2" customFormat="1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s="2" customFormat="1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s="2" customFormat="1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s="2" customFormat="1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s="2" customFormat="1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s="2" customFormat="1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s="2" customFormat="1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s="2" customFormat="1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s="2" customFormat="1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s="2" customFormat="1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s="2" customFormat="1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s="2" customFormat="1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s="2" customFormat="1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s="2" customFormat="1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s="2" customFormat="1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s="2" customFormat="1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s="2" customFormat="1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s="2" customFormat="1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s="2" customFormat="1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s="2" customFormat="1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s="2" customFormat="1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s="2" customFormat="1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s="2" customFormat="1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s="2" customFormat="1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s="2" customFormat="1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s="2" customFormat="1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s="2" customFormat="1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s="2" customFormat="1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s="2" customFormat="1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s="2" customFormat="1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s="2" customFormat="1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s="2" customFormat="1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s="2" customFormat="1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s="2" customFormat="1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s="2" customFormat="1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s="2" customFormat="1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s="2" customFormat="1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s="2" customFormat="1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s="2" customFormat="1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s="2" customFormat="1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s="2" customFormat="1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s="2" customFormat="1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s="2" customFormat="1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s="2" customFormat="1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s="2" customFormat="1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s="2" customFormat="1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s="2" customFormat="1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s="2" customFormat="1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s="2" customFormat="1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s="2" customFormat="1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s="2" customFormat="1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s="2" customFormat="1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s="2" customFormat="1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s="2" customFormat="1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s="2" customFormat="1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s="2" customFormat="1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s="2" customFormat="1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s="2" customFormat="1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s="2" customFormat="1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s="2" customFormat="1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s="2" customFormat="1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s="2" customFormat="1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s="2" customFormat="1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s="2" customFormat="1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s="2" customFormat="1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s="2" customFormat="1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s="2" customFormat="1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s="2" customFormat="1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s="2" customFormat="1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s="2" customFormat="1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s="2" customFormat="1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s="2" customFormat="1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s="2" customFormat="1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s="2" customFormat="1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s="2" customFormat="1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249">
        <f>SUBTOTAL(9,U23_ass)</f>
        <v>2369131.6800000002</v>
      </c>
      <c r="H756" s="249">
        <f>SUBTOTAL(9,U23_imp)</f>
        <v>2107180.3199999994</v>
      </c>
      <c r="I756" s="249">
        <f>SUBTOTAL(9,U23_pren)</f>
        <v>160346.38</v>
      </c>
      <c r="J756" s="249">
        <f>SUBTOTAL(9,U24_ass)</f>
        <v>1429000</v>
      </c>
      <c r="K756" s="249">
        <f>SUBTOTAL(9,U24_imp)</f>
        <v>432406.08999999997</v>
      </c>
      <c r="L756" s="249">
        <f>SUBTOTAL(9,U24_pren)</f>
        <v>183333.33</v>
      </c>
      <c r="M756" s="249">
        <f>SUBTOTAL(9,U25_ass)</f>
        <v>1449000</v>
      </c>
      <c r="N756" s="249">
        <f>SUBTOTAL(9,U25_imp)</f>
        <v>14969.27</v>
      </c>
      <c r="O756" s="249">
        <f>SUBTOTAL(9,U25_pren)</f>
        <v>535030.72</v>
      </c>
      <c r="P756" s="249">
        <f>SUBTOTAL(9,U23_res)</f>
        <v>173994.43</v>
      </c>
      <c r="Q756" s="249">
        <f>SUBTOTAL(9,U23_cassa)</f>
        <v>1882994.43</v>
      </c>
      <c r="R756" s="233">
        <f>SUBTOTAL(9,U24_prev)</f>
        <v>1329000</v>
      </c>
      <c r="S756" s="233">
        <f>SUBTOTAL(9,U24_var)</f>
        <v>380000</v>
      </c>
      <c r="T756" s="233">
        <f>SUBTOTAL(9,U24_def)</f>
        <v>1709000</v>
      </c>
      <c r="U756" s="233">
        <f>SUBTOTAL(9,U25_prev)</f>
        <v>1329000</v>
      </c>
      <c r="V756" s="233">
        <f>SUBTOTAL(9,U25_var)</f>
        <v>230000</v>
      </c>
      <c r="W756" s="233">
        <f>SUBTOTAL(9,U25_def)</f>
        <v>1559000</v>
      </c>
      <c r="X756" s="233">
        <f>SUBTOTAL(9,U26_prev)</f>
        <v>0</v>
      </c>
      <c r="Y756" s="233">
        <f>SUBTOTAL(9,U26_var)</f>
        <v>0</v>
      </c>
      <c r="Z756" s="233">
        <f>SUBTOTAL(9,U26_def)</f>
        <v>0</v>
      </c>
    </row>
    <row r="757" spans="1:27" ht="15" x14ac:dyDescent="0.25">
      <c r="R757" s="234"/>
    </row>
    <row r="758" spans="1:27" x14ac:dyDescent="0.2">
      <c r="G758" s="235"/>
      <c r="X758" s="232"/>
      <c r="Z758" s="235"/>
    </row>
    <row r="759" spans="1:27" ht="15" x14ac:dyDescent="0.25">
      <c r="G759" s="235"/>
      <c r="R759" s="234"/>
      <c r="S759" s="235"/>
      <c r="X759" s="232"/>
      <c r="Z759" s="235"/>
    </row>
    <row r="760" spans="1:27" x14ac:dyDescent="0.2">
      <c r="G760" s="235"/>
      <c r="Z760" s="235"/>
    </row>
    <row r="761" spans="1:27" x14ac:dyDescent="0.2">
      <c r="S761" s="235"/>
      <c r="Z761" s="235"/>
    </row>
    <row r="762" spans="1:27" x14ac:dyDescent="0.2">
      <c r="R762" s="232"/>
      <c r="S762" s="235"/>
      <c r="W762" s="232"/>
      <c r="Z762" s="235"/>
    </row>
    <row r="763" spans="1:27" x14ac:dyDescent="0.2">
      <c r="S763" s="235"/>
      <c r="Z763" s="235"/>
    </row>
    <row r="765" spans="1:27" x14ac:dyDescent="0.2">
      <c r="S765" s="235"/>
    </row>
    <row r="766" spans="1:27" x14ac:dyDescent="0.2">
      <c r="S766" s="235"/>
    </row>
  </sheetData>
  <sheetProtection sort="0" autoFilter="0"/>
  <autoFilter ref="A2:AA755">
    <filterColumn colId="2">
      <filters>
        <filter val="MANORD"/>
        <filter val="ORD"/>
        <filter val="STRAORD"/>
      </filters>
    </filterColumn>
    <filterColumn colId="5">
      <filters>
        <filter val="Direttore Servizio Territoriale Tecnico di Carbonia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topLeftCell="C1" zoomScaleNormal="100" workbookViewId="0">
      <pane ySplit="2" topLeftCell="A3" activePane="bottomLeft" state="frozen"/>
      <selection activeCell="C2" sqref="C1:C1048576"/>
      <selection pane="bottomLeft" activeCell="T768" sqref="T768"/>
    </sheetView>
  </sheetViews>
  <sheetFormatPr defaultColWidth="9.140625" defaultRowHeight="12.75" x14ac:dyDescent="0.2"/>
  <cols>
    <col min="1" max="1" width="35.85546875" style="214" hidden="1" customWidth="1"/>
    <col min="2" max="2" width="60.42578125" style="214" hidden="1" customWidth="1"/>
    <col min="3" max="3" width="13" style="214" hidden="1" customWidth="1"/>
    <col min="4" max="4" width="19.140625" style="214" bestFit="1" customWidth="1"/>
    <col min="5" max="5" width="51.140625" style="214" customWidth="1"/>
    <col min="6" max="6" width="48.140625" style="214" customWidth="1"/>
    <col min="7" max="7" width="17.7109375" style="214" hidden="1" customWidth="1"/>
    <col min="8" max="8" width="16.7109375" style="214" hidden="1" customWidth="1"/>
    <col min="9" max="9" width="15.7109375" style="214" hidden="1" customWidth="1"/>
    <col min="10" max="10" width="16.7109375" style="214" hidden="1" customWidth="1"/>
    <col min="11" max="11" width="16.42578125" style="214" hidden="1" customWidth="1"/>
    <col min="12" max="12" width="15.7109375" style="214" hidden="1" customWidth="1"/>
    <col min="13" max="13" width="16.7109375" style="214" hidden="1" customWidth="1"/>
    <col min="14" max="14" width="16.42578125" style="214" hidden="1" customWidth="1"/>
    <col min="15" max="15" width="15.7109375" style="214" hidden="1" customWidth="1"/>
    <col min="16" max="16" width="15.5703125" style="214" hidden="1" customWidth="1"/>
    <col min="17" max="18" width="16.7109375" style="214" hidden="1" customWidth="1"/>
    <col min="19" max="19" width="16" style="214" hidden="1" customWidth="1"/>
    <col min="20" max="20" width="16.7109375" style="214" bestFit="1" customWidth="1"/>
    <col min="21" max="22" width="16.7109375" style="214" hidden="1" customWidth="1"/>
    <col min="23" max="23" width="16.7109375" style="214" bestFit="1" customWidth="1"/>
    <col min="24" max="25" width="16.7109375" style="214" hidden="1" customWidth="1"/>
    <col min="26" max="26" width="16.7109375" style="214" bestFit="1" customWidth="1"/>
    <col min="27" max="27" width="150.140625" style="214" bestFit="1" customWidth="1"/>
    <col min="28" max="28" width="10.42578125" style="214" bestFit="1" customWidth="1"/>
    <col min="29" max="16384" width="9.140625" style="214"/>
  </cols>
  <sheetData>
    <row r="1" spans="1:27" ht="18.75" x14ac:dyDescent="0.3">
      <c r="A1" s="208"/>
      <c r="B1" s="209"/>
      <c r="C1" s="209"/>
      <c r="D1" s="209"/>
      <c r="E1" s="209"/>
      <c r="F1" s="209"/>
      <c r="G1" s="268">
        <v>2023</v>
      </c>
      <c r="H1" s="269"/>
      <c r="I1" s="270"/>
      <c r="J1" s="268">
        <v>2024</v>
      </c>
      <c r="K1" s="269"/>
      <c r="L1" s="270"/>
      <c r="M1" s="268">
        <v>2025</v>
      </c>
      <c r="N1" s="269"/>
      <c r="O1" s="270"/>
      <c r="P1" s="236"/>
      <c r="Q1" s="236"/>
      <c r="R1" s="265">
        <v>2024</v>
      </c>
      <c r="S1" s="266"/>
      <c r="T1" s="267"/>
      <c r="U1" s="265">
        <v>2025</v>
      </c>
      <c r="V1" s="266"/>
      <c r="W1" s="267"/>
      <c r="X1" s="265">
        <v>2026</v>
      </c>
      <c r="Y1" s="266"/>
      <c r="Z1" s="267"/>
      <c r="AA1" s="213"/>
    </row>
    <row r="2" spans="1:27" ht="15.75" x14ac:dyDescent="0.25">
      <c r="A2" s="210" t="s">
        <v>2095</v>
      </c>
      <c r="B2" s="211" t="s">
        <v>2096</v>
      </c>
      <c r="C2" s="211" t="s">
        <v>2097</v>
      </c>
      <c r="D2" s="212" t="s">
        <v>2088</v>
      </c>
      <c r="E2" s="212" t="s">
        <v>2089</v>
      </c>
      <c r="F2" s="212" t="s">
        <v>2090</v>
      </c>
      <c r="G2" s="237" t="s">
        <v>2091</v>
      </c>
      <c r="H2" s="238" t="s">
        <v>2092</v>
      </c>
      <c r="I2" s="210" t="s">
        <v>2093</v>
      </c>
      <c r="J2" s="237" t="s">
        <v>2091</v>
      </c>
      <c r="K2" s="238" t="s">
        <v>2092</v>
      </c>
      <c r="L2" s="210" t="s">
        <v>2093</v>
      </c>
      <c r="M2" s="237" t="s">
        <v>2091</v>
      </c>
      <c r="N2" s="238" t="s">
        <v>2092</v>
      </c>
      <c r="O2" s="210" t="s">
        <v>2093</v>
      </c>
      <c r="P2" s="239" t="s">
        <v>2313</v>
      </c>
      <c r="Q2" s="239" t="s">
        <v>2320</v>
      </c>
      <c r="R2" s="215" t="s">
        <v>2109</v>
      </c>
      <c r="S2" s="216" t="s">
        <v>2110</v>
      </c>
      <c r="T2" s="217" t="s">
        <v>2111</v>
      </c>
      <c r="U2" s="218" t="s">
        <v>2109</v>
      </c>
      <c r="V2" s="216" t="s">
        <v>2110</v>
      </c>
      <c r="W2" s="217" t="s">
        <v>2111</v>
      </c>
      <c r="X2" s="218" t="s">
        <v>2109</v>
      </c>
      <c r="Y2" s="216" t="s">
        <v>2110</v>
      </c>
      <c r="Z2" s="217" t="s">
        <v>2111</v>
      </c>
      <c r="AA2" s="219" t="s">
        <v>2094</v>
      </c>
    </row>
    <row r="3" spans="1:27" s="2" customFormat="1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s="2" customFormat="1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s="2" customFormat="1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s="2" customFormat="1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s="2" customFormat="1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s="2" customFormat="1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s="2" customFormat="1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s="2" customFormat="1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s="2" customFormat="1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s="2" customFormat="1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s="2" customFormat="1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s="2" customFormat="1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s="2" customFormat="1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s="2" customFormat="1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s="2" customFormat="1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s="2" customFormat="1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s="2" customFormat="1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s="2" customFormat="1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s="2" customFormat="1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s="2" customFormat="1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s="2" customFormat="1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s="2" customFormat="1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s="2" customFormat="1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s="2" customFormat="1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s="2" customFormat="1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s="2" customFormat="1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s="2" customFormat="1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s="2" customFormat="1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s="2" customFormat="1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s="2" customFormat="1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s="2" customFormat="1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s="2" customFormat="1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s="2" customFormat="1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s="2" customFormat="1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s="2" customFormat="1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s="2" customFormat="1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s="2" customFormat="1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s="2" customFormat="1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s="2" customFormat="1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s="2" customFormat="1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s="2" customFormat="1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s="2" customFormat="1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s="2" customFormat="1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s="2" customFormat="1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s="2" customFormat="1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s="2" customFormat="1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s="2" customFormat="1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s="2" customFormat="1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s="2" customFormat="1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s="2" customFormat="1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s="2" customFormat="1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s="2" customFormat="1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s="2" customFormat="1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s="2" customFormat="1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s="2" customFormat="1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s="2" customFormat="1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s="2" customFormat="1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s="2" customFormat="1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s="2" customFormat="1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s="2" customFormat="1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s="2" customFormat="1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s="2" customFormat="1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s="2" customFormat="1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s="2" customFormat="1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s="2" customFormat="1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s="2" customFormat="1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s="2" customFormat="1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s="2" customFormat="1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s="2" customFormat="1" hidden="1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81">
        <v>0</v>
      </c>
      <c r="Y71" s="60">
        <v>0</v>
      </c>
      <c r="Z71" s="61">
        <f t="shared" si="13"/>
        <v>0</v>
      </c>
      <c r="AA71" s="64"/>
    </row>
    <row r="72" spans="1:27" s="2" customFormat="1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s="2" customFormat="1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s="2" customFormat="1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s="2" customFormat="1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s="2" customFormat="1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s="2" customFormat="1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s="2" customFormat="1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s="2" customFormat="1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s="2" customFormat="1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220" t="s">
        <v>727</v>
      </c>
      <c r="B81" s="221" t="s">
        <v>728</v>
      </c>
      <c r="C81" s="221"/>
      <c r="D81" s="221" t="s">
        <v>729</v>
      </c>
      <c r="E81" s="209" t="s">
        <v>730</v>
      </c>
      <c r="F81" s="22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2">
        <v>208000</v>
      </c>
      <c r="S81" s="82">
        <v>0</v>
      </c>
      <c r="T81" s="225">
        <f t="shared" si="11"/>
        <v>208000</v>
      </c>
      <c r="U81" s="82">
        <v>208000</v>
      </c>
      <c r="V81" s="82">
        <v>0</v>
      </c>
      <c r="W81" s="225">
        <f t="shared" si="12"/>
        <v>208000</v>
      </c>
      <c r="X81" s="82">
        <v>208000</v>
      </c>
      <c r="Y81" s="82">
        <v>0</v>
      </c>
      <c r="Z81" s="225">
        <f t="shared" si="13"/>
        <v>208000</v>
      </c>
      <c r="AA81" s="226" t="s">
        <v>2114</v>
      </c>
    </row>
    <row r="82" spans="1:27" hidden="1" x14ac:dyDescent="0.2">
      <c r="A82" s="220" t="s">
        <v>727</v>
      </c>
      <c r="B82" s="221" t="s">
        <v>728</v>
      </c>
      <c r="C82" s="221"/>
      <c r="D82" s="221" t="s">
        <v>725</v>
      </c>
      <c r="E82" s="209" t="s">
        <v>726</v>
      </c>
      <c r="F82" s="22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82">
        <f t="shared" ref="R82:R89" si="16">J82</f>
        <v>50800</v>
      </c>
      <c r="S82" s="82">
        <v>0</v>
      </c>
      <c r="T82" s="225">
        <f t="shared" si="11"/>
        <v>50800</v>
      </c>
      <c r="U82" s="82">
        <f t="shared" ref="U82:U89" si="17">M82</f>
        <v>50800</v>
      </c>
      <c r="V82" s="82">
        <v>0</v>
      </c>
      <c r="W82" s="225">
        <f t="shared" si="12"/>
        <v>50800</v>
      </c>
      <c r="X82" s="82">
        <f>M82</f>
        <v>50800</v>
      </c>
      <c r="Y82" s="82">
        <v>0</v>
      </c>
      <c r="Z82" s="225">
        <f t="shared" si="13"/>
        <v>50800</v>
      </c>
      <c r="AA82" s="226"/>
    </row>
    <row r="83" spans="1:27" hidden="1" x14ac:dyDescent="0.2">
      <c r="A83" s="220" t="s">
        <v>727</v>
      </c>
      <c r="B83" s="221" t="s">
        <v>728</v>
      </c>
      <c r="C83" s="221"/>
      <c r="D83" s="221" t="s">
        <v>1658</v>
      </c>
      <c r="E83" s="209" t="s">
        <v>1659</v>
      </c>
      <c r="F83" s="22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82">
        <f t="shared" si="16"/>
        <v>2000</v>
      </c>
      <c r="S83" s="82">
        <v>0</v>
      </c>
      <c r="T83" s="225">
        <f t="shared" si="11"/>
        <v>2000</v>
      </c>
      <c r="U83" s="82">
        <f t="shared" si="17"/>
        <v>2000</v>
      </c>
      <c r="V83" s="82">
        <v>0</v>
      </c>
      <c r="W83" s="225">
        <f t="shared" si="12"/>
        <v>2000</v>
      </c>
      <c r="X83" s="82">
        <v>0</v>
      </c>
      <c r="Y83" s="82">
        <v>0</v>
      </c>
      <c r="Z83" s="225">
        <f t="shared" si="13"/>
        <v>0</v>
      </c>
      <c r="AA83" s="226"/>
    </row>
    <row r="84" spans="1:27" hidden="1" x14ac:dyDescent="0.2">
      <c r="A84" s="220" t="s">
        <v>727</v>
      </c>
      <c r="B84" s="221" t="s">
        <v>728</v>
      </c>
      <c r="C84" s="221"/>
      <c r="D84" s="221" t="s">
        <v>1660</v>
      </c>
      <c r="E84" s="209" t="s">
        <v>1661</v>
      </c>
      <c r="F84" s="22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82">
        <f t="shared" si="16"/>
        <v>0</v>
      </c>
      <c r="S84" s="82">
        <v>0</v>
      </c>
      <c r="T84" s="225">
        <f t="shared" si="11"/>
        <v>0</v>
      </c>
      <c r="U84" s="82">
        <f t="shared" si="17"/>
        <v>0</v>
      </c>
      <c r="V84" s="82">
        <v>0</v>
      </c>
      <c r="W84" s="225">
        <f t="shared" si="12"/>
        <v>0</v>
      </c>
      <c r="X84" s="82">
        <f>M84</f>
        <v>0</v>
      </c>
      <c r="Y84" s="82">
        <v>0</v>
      </c>
      <c r="Z84" s="225">
        <f t="shared" si="13"/>
        <v>0</v>
      </c>
      <c r="AA84" s="226"/>
    </row>
    <row r="85" spans="1:27" hidden="1" x14ac:dyDescent="0.2">
      <c r="A85" s="220" t="s">
        <v>727</v>
      </c>
      <c r="B85" s="221" t="s">
        <v>766</v>
      </c>
      <c r="C85" s="221"/>
      <c r="D85" s="221" t="s">
        <v>2036</v>
      </c>
      <c r="E85" s="209" t="s">
        <v>804</v>
      </c>
      <c r="F85" s="22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82">
        <f t="shared" si="16"/>
        <v>5000</v>
      </c>
      <c r="S85" s="82">
        <v>0</v>
      </c>
      <c r="T85" s="225">
        <f t="shared" si="11"/>
        <v>5000</v>
      </c>
      <c r="U85" s="82">
        <f t="shared" si="17"/>
        <v>5000</v>
      </c>
      <c r="V85" s="82">
        <v>0</v>
      </c>
      <c r="W85" s="225">
        <f t="shared" si="12"/>
        <v>5000</v>
      </c>
      <c r="X85" s="82">
        <v>0</v>
      </c>
      <c r="Y85" s="82">
        <v>0</v>
      </c>
      <c r="Z85" s="225">
        <f t="shared" si="13"/>
        <v>0</v>
      </c>
      <c r="AA85" s="226"/>
    </row>
    <row r="86" spans="1:27" hidden="1" x14ac:dyDescent="0.2">
      <c r="A86" s="220" t="s">
        <v>727</v>
      </c>
      <c r="B86" s="221" t="s">
        <v>766</v>
      </c>
      <c r="C86" s="221"/>
      <c r="D86" s="221" t="s">
        <v>2037</v>
      </c>
      <c r="E86" s="209" t="s">
        <v>2038</v>
      </c>
      <c r="F86" s="22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82">
        <f t="shared" si="16"/>
        <v>5000</v>
      </c>
      <c r="S86" s="82">
        <v>0</v>
      </c>
      <c r="T86" s="225">
        <f t="shared" si="11"/>
        <v>5000</v>
      </c>
      <c r="U86" s="82">
        <f t="shared" si="17"/>
        <v>5000</v>
      </c>
      <c r="V86" s="82">
        <v>0</v>
      </c>
      <c r="W86" s="225">
        <f t="shared" si="12"/>
        <v>5000</v>
      </c>
      <c r="X86" s="82">
        <v>0</v>
      </c>
      <c r="Y86" s="82">
        <v>0</v>
      </c>
      <c r="Z86" s="225">
        <f t="shared" si="13"/>
        <v>0</v>
      </c>
      <c r="AA86" s="226"/>
    </row>
    <row r="87" spans="1:27" hidden="1" x14ac:dyDescent="0.2">
      <c r="A87" s="220" t="s">
        <v>727</v>
      </c>
      <c r="B87" s="221" t="s">
        <v>766</v>
      </c>
      <c r="C87" s="221"/>
      <c r="D87" s="221" t="s">
        <v>2039</v>
      </c>
      <c r="E87" s="209" t="s">
        <v>2040</v>
      </c>
      <c r="F87" s="22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82">
        <f t="shared" si="16"/>
        <v>5000</v>
      </c>
      <c r="S87" s="82">
        <v>0</v>
      </c>
      <c r="T87" s="225">
        <f t="shared" si="11"/>
        <v>5000</v>
      </c>
      <c r="U87" s="82">
        <f t="shared" si="17"/>
        <v>5000</v>
      </c>
      <c r="V87" s="82">
        <v>0</v>
      </c>
      <c r="W87" s="225">
        <f t="shared" si="12"/>
        <v>5000</v>
      </c>
      <c r="X87" s="82">
        <v>0</v>
      </c>
      <c r="Y87" s="82">
        <v>0</v>
      </c>
      <c r="Z87" s="225">
        <f t="shared" si="13"/>
        <v>0</v>
      </c>
      <c r="AA87" s="226"/>
    </row>
    <row r="88" spans="1:27" hidden="1" x14ac:dyDescent="0.2">
      <c r="A88" s="220" t="s">
        <v>727</v>
      </c>
      <c r="B88" s="221" t="s">
        <v>766</v>
      </c>
      <c r="C88" s="221"/>
      <c r="D88" s="221" t="s">
        <v>2041</v>
      </c>
      <c r="E88" s="209" t="s">
        <v>2042</v>
      </c>
      <c r="F88" s="22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82">
        <f t="shared" si="16"/>
        <v>5000</v>
      </c>
      <c r="S88" s="82">
        <v>0</v>
      </c>
      <c r="T88" s="225">
        <f t="shared" si="11"/>
        <v>5000</v>
      </c>
      <c r="U88" s="82">
        <f t="shared" si="17"/>
        <v>5000</v>
      </c>
      <c r="V88" s="82">
        <v>0</v>
      </c>
      <c r="W88" s="225">
        <f t="shared" si="12"/>
        <v>5000</v>
      </c>
      <c r="X88" s="82">
        <v>0</v>
      </c>
      <c r="Y88" s="82">
        <v>0</v>
      </c>
      <c r="Z88" s="225">
        <f t="shared" si="13"/>
        <v>0</v>
      </c>
      <c r="AA88" s="226"/>
    </row>
    <row r="89" spans="1:27" hidden="1" x14ac:dyDescent="0.2">
      <c r="A89" s="220" t="s">
        <v>727</v>
      </c>
      <c r="B89" s="221" t="s">
        <v>766</v>
      </c>
      <c r="C89" s="221"/>
      <c r="D89" s="221" t="s">
        <v>813</v>
      </c>
      <c r="E89" s="209" t="s">
        <v>814</v>
      </c>
      <c r="F89" s="22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82">
        <f t="shared" si="16"/>
        <v>0</v>
      </c>
      <c r="S89" s="82">
        <v>0</v>
      </c>
      <c r="T89" s="225">
        <f t="shared" si="11"/>
        <v>0</v>
      </c>
      <c r="U89" s="82">
        <f t="shared" si="17"/>
        <v>0</v>
      </c>
      <c r="V89" s="82">
        <v>0</v>
      </c>
      <c r="W89" s="225">
        <f t="shared" si="12"/>
        <v>0</v>
      </c>
      <c r="X89" s="82">
        <f>M89</f>
        <v>0</v>
      </c>
      <c r="Y89" s="82">
        <v>0</v>
      </c>
      <c r="Z89" s="225">
        <f t="shared" si="13"/>
        <v>0</v>
      </c>
      <c r="AA89" s="226"/>
    </row>
    <row r="90" spans="1:27" hidden="1" x14ac:dyDescent="0.2">
      <c r="A90" s="220" t="s">
        <v>727</v>
      </c>
      <c r="B90" s="221" t="s">
        <v>766</v>
      </c>
      <c r="C90" s="221"/>
      <c r="D90" s="221" t="s">
        <v>1749</v>
      </c>
      <c r="E90" s="209" t="s">
        <v>1750</v>
      </c>
      <c r="F90" s="22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2">
        <v>80000</v>
      </c>
      <c r="S90" s="82">
        <v>5000</v>
      </c>
      <c r="T90" s="225">
        <f t="shared" si="11"/>
        <v>85000</v>
      </c>
      <c r="U90" s="82">
        <v>80000</v>
      </c>
      <c r="V90" s="82">
        <v>5000</v>
      </c>
      <c r="W90" s="225">
        <f t="shared" si="12"/>
        <v>85000</v>
      </c>
      <c r="X90" s="82">
        <v>80000</v>
      </c>
      <c r="Y90" s="82">
        <v>0</v>
      </c>
      <c r="Z90" s="225">
        <f t="shared" si="13"/>
        <v>80000</v>
      </c>
      <c r="AA90" s="226"/>
    </row>
    <row r="91" spans="1:27" hidden="1" x14ac:dyDescent="0.2">
      <c r="A91" s="220" t="s">
        <v>727</v>
      </c>
      <c r="B91" s="221" t="s">
        <v>981</v>
      </c>
      <c r="C91" s="221"/>
      <c r="D91" s="221" t="s">
        <v>1747</v>
      </c>
      <c r="E91" s="209" t="s">
        <v>1748</v>
      </c>
      <c r="F91" s="22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82">
        <f>J91</f>
        <v>0</v>
      </c>
      <c r="S91" s="82">
        <v>0</v>
      </c>
      <c r="T91" s="225">
        <f t="shared" si="11"/>
        <v>0</v>
      </c>
      <c r="U91" s="82">
        <f>M91</f>
        <v>0</v>
      </c>
      <c r="V91" s="82">
        <v>0</v>
      </c>
      <c r="W91" s="225">
        <f t="shared" si="12"/>
        <v>0</v>
      </c>
      <c r="X91" s="82">
        <f>M91</f>
        <v>0</v>
      </c>
      <c r="Y91" s="82">
        <v>0</v>
      </c>
      <c r="Z91" s="225">
        <f t="shared" si="13"/>
        <v>0</v>
      </c>
      <c r="AA91" s="226"/>
    </row>
    <row r="92" spans="1:27" hidden="1" x14ac:dyDescent="0.2">
      <c r="A92" s="220" t="s">
        <v>727</v>
      </c>
      <c r="B92" s="221" t="s">
        <v>733</v>
      </c>
      <c r="C92" s="221"/>
      <c r="D92" s="221" t="s">
        <v>1662</v>
      </c>
      <c r="E92" s="209" t="s">
        <v>1663</v>
      </c>
      <c r="F92" s="22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82">
        <f>J92</f>
        <v>0</v>
      </c>
      <c r="S92" s="82">
        <v>0</v>
      </c>
      <c r="T92" s="225">
        <f t="shared" si="11"/>
        <v>0</v>
      </c>
      <c r="U92" s="82">
        <f>M92</f>
        <v>0</v>
      </c>
      <c r="V92" s="82">
        <v>0</v>
      </c>
      <c r="W92" s="225">
        <f t="shared" si="12"/>
        <v>0</v>
      </c>
      <c r="X92" s="82">
        <f>M92</f>
        <v>0</v>
      </c>
      <c r="Y92" s="82">
        <v>0</v>
      </c>
      <c r="Z92" s="225">
        <f t="shared" si="13"/>
        <v>0</v>
      </c>
      <c r="AA92" s="226"/>
    </row>
    <row r="93" spans="1:27" hidden="1" x14ac:dyDescent="0.2">
      <c r="A93" s="220" t="s">
        <v>727</v>
      </c>
      <c r="B93" s="221" t="s">
        <v>766</v>
      </c>
      <c r="C93" s="221"/>
      <c r="D93" s="221" t="s">
        <v>783</v>
      </c>
      <c r="E93" s="209" t="s">
        <v>784</v>
      </c>
      <c r="F93" s="22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82">
        <v>90000</v>
      </c>
      <c r="S93" s="82">
        <v>0</v>
      </c>
      <c r="T93" s="225">
        <f t="shared" si="11"/>
        <v>90000</v>
      </c>
      <c r="U93" s="82">
        <v>90000</v>
      </c>
      <c r="V93" s="82">
        <v>0</v>
      </c>
      <c r="W93" s="225">
        <f t="shared" si="12"/>
        <v>90000</v>
      </c>
      <c r="X93" s="82">
        <v>90000</v>
      </c>
      <c r="Y93" s="82">
        <v>0</v>
      </c>
      <c r="Z93" s="225">
        <f t="shared" si="13"/>
        <v>90000</v>
      </c>
      <c r="AA93" s="226"/>
    </row>
    <row r="94" spans="1:27" hidden="1" x14ac:dyDescent="0.2">
      <c r="A94" s="220" t="s">
        <v>727</v>
      </c>
      <c r="B94" s="221" t="s">
        <v>733</v>
      </c>
      <c r="C94" s="221"/>
      <c r="D94" s="221" t="s">
        <v>742</v>
      </c>
      <c r="E94" s="209" t="s">
        <v>743</v>
      </c>
      <c r="F94" s="22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2">
        <f>5780000-400000</f>
        <v>5380000</v>
      </c>
      <c r="S94" s="82">
        <v>0</v>
      </c>
      <c r="T94" s="225">
        <f t="shared" si="11"/>
        <v>5380000</v>
      </c>
      <c r="U94" s="82">
        <f>5780000-400000</f>
        <v>5380000</v>
      </c>
      <c r="V94" s="82">
        <v>0</v>
      </c>
      <c r="W94" s="225">
        <f t="shared" si="12"/>
        <v>5380000</v>
      </c>
      <c r="X94" s="82">
        <f>5780000-400000</f>
        <v>5380000</v>
      </c>
      <c r="Y94" s="82">
        <v>0</v>
      </c>
      <c r="Z94" s="225">
        <f t="shared" si="13"/>
        <v>5380000</v>
      </c>
      <c r="AA94" s="226" t="s">
        <v>2135</v>
      </c>
    </row>
    <row r="95" spans="1:27" hidden="1" x14ac:dyDescent="0.2">
      <c r="A95" s="220" t="s">
        <v>727</v>
      </c>
      <c r="B95" s="221" t="s">
        <v>733</v>
      </c>
      <c r="C95" s="221"/>
      <c r="D95" s="221" t="s">
        <v>731</v>
      </c>
      <c r="E95" s="209" t="s">
        <v>732</v>
      </c>
      <c r="F95" s="22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82">
        <f>J95</f>
        <v>12000</v>
      </c>
      <c r="S95" s="82">
        <v>0</v>
      </c>
      <c r="T95" s="225">
        <f t="shared" si="11"/>
        <v>12000</v>
      </c>
      <c r="U95" s="82">
        <f>M95</f>
        <v>12000</v>
      </c>
      <c r="V95" s="82">
        <v>0</v>
      </c>
      <c r="W95" s="225">
        <f t="shared" si="12"/>
        <v>12000</v>
      </c>
      <c r="X95" s="82">
        <v>0</v>
      </c>
      <c r="Y95" s="82">
        <v>0</v>
      </c>
      <c r="Z95" s="225">
        <f t="shared" si="13"/>
        <v>0</v>
      </c>
      <c r="AA95" s="226"/>
    </row>
    <row r="96" spans="1:27" hidden="1" x14ac:dyDescent="0.2">
      <c r="A96" s="220" t="s">
        <v>727</v>
      </c>
      <c r="B96" s="221" t="s">
        <v>733</v>
      </c>
      <c r="C96" s="221"/>
      <c r="D96" s="221" t="s">
        <v>734</v>
      </c>
      <c r="E96" s="209" t="s">
        <v>735</v>
      </c>
      <c r="F96" s="22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82">
        <f>J96</f>
        <v>5000</v>
      </c>
      <c r="S96" s="82">
        <v>0</v>
      </c>
      <c r="T96" s="225">
        <f t="shared" si="11"/>
        <v>5000</v>
      </c>
      <c r="U96" s="82">
        <f>M96</f>
        <v>5000</v>
      </c>
      <c r="V96" s="82">
        <v>0</v>
      </c>
      <c r="W96" s="225">
        <f t="shared" si="12"/>
        <v>5000</v>
      </c>
      <c r="X96" s="82">
        <f>M96-1897.26</f>
        <v>3102.74</v>
      </c>
      <c r="Y96" s="82">
        <v>0</v>
      </c>
      <c r="Z96" s="225">
        <f t="shared" si="13"/>
        <v>3102.74</v>
      </c>
      <c r="AA96" s="226"/>
    </row>
    <row r="97" spans="1:27" hidden="1" x14ac:dyDescent="0.2">
      <c r="A97" s="220" t="s">
        <v>727</v>
      </c>
      <c r="B97" s="221" t="s">
        <v>733</v>
      </c>
      <c r="C97" s="221"/>
      <c r="D97" s="221" t="s">
        <v>752</v>
      </c>
      <c r="E97" s="209" t="s">
        <v>753</v>
      </c>
      <c r="F97" s="22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2">
        <v>1815000</v>
      </c>
      <c r="S97" s="82">
        <v>0</v>
      </c>
      <c r="T97" s="225">
        <f t="shared" si="11"/>
        <v>1815000</v>
      </c>
      <c r="U97" s="82">
        <v>1815000</v>
      </c>
      <c r="V97" s="82">
        <v>0</v>
      </c>
      <c r="W97" s="225">
        <f t="shared" si="12"/>
        <v>1815000</v>
      </c>
      <c r="X97" s="82">
        <v>1815000</v>
      </c>
      <c r="Y97" s="82">
        <v>0</v>
      </c>
      <c r="Z97" s="225">
        <f t="shared" si="13"/>
        <v>1815000</v>
      </c>
      <c r="AA97" s="226" t="s">
        <v>2126</v>
      </c>
    </row>
    <row r="98" spans="1:27" hidden="1" x14ac:dyDescent="0.2">
      <c r="A98" s="220" t="s">
        <v>727</v>
      </c>
      <c r="B98" s="221" t="s">
        <v>733</v>
      </c>
      <c r="C98" s="221"/>
      <c r="D98" s="221" t="s">
        <v>750</v>
      </c>
      <c r="E98" s="209" t="s">
        <v>751</v>
      </c>
      <c r="F98" s="22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82">
        <v>15000</v>
      </c>
      <c r="S98" s="82">
        <v>0</v>
      </c>
      <c r="T98" s="225">
        <f t="shared" si="11"/>
        <v>15000</v>
      </c>
      <c r="U98" s="82">
        <v>15000</v>
      </c>
      <c r="V98" s="82">
        <v>0</v>
      </c>
      <c r="W98" s="225">
        <f t="shared" si="12"/>
        <v>15000</v>
      </c>
      <c r="X98" s="82">
        <v>15000</v>
      </c>
      <c r="Y98" s="82">
        <v>0</v>
      </c>
      <c r="Z98" s="225">
        <f t="shared" si="13"/>
        <v>15000</v>
      </c>
      <c r="AA98" s="226"/>
    </row>
    <row r="99" spans="1:27" hidden="1" x14ac:dyDescent="0.2">
      <c r="A99" s="220" t="s">
        <v>727</v>
      </c>
      <c r="B99" s="221" t="s">
        <v>733</v>
      </c>
      <c r="C99" s="221"/>
      <c r="D99" s="221" t="s">
        <v>760</v>
      </c>
      <c r="E99" s="209" t="s">
        <v>761</v>
      </c>
      <c r="F99" s="22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2">
        <v>250000</v>
      </c>
      <c r="S99" s="82">
        <v>0</v>
      </c>
      <c r="T99" s="225">
        <f t="shared" si="11"/>
        <v>250000</v>
      </c>
      <c r="U99" s="82">
        <v>250000</v>
      </c>
      <c r="V99" s="82">
        <v>0</v>
      </c>
      <c r="W99" s="225">
        <f t="shared" si="12"/>
        <v>250000</v>
      </c>
      <c r="X99" s="82">
        <v>250000</v>
      </c>
      <c r="Y99" s="82">
        <v>0</v>
      </c>
      <c r="Z99" s="225">
        <f t="shared" si="13"/>
        <v>250000</v>
      </c>
      <c r="AA99" s="226" t="s">
        <v>2128</v>
      </c>
    </row>
    <row r="100" spans="1:27" hidden="1" x14ac:dyDescent="0.2">
      <c r="A100" s="220"/>
      <c r="B100" s="221" t="s">
        <v>733</v>
      </c>
      <c r="C100" s="221"/>
      <c r="D100" s="221" t="s">
        <v>2295</v>
      </c>
      <c r="E100" s="209" t="s">
        <v>2115</v>
      </c>
      <c r="F100" s="22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2">
        <v>50000</v>
      </c>
      <c r="S100" s="82">
        <v>0</v>
      </c>
      <c r="T100" s="225">
        <f t="shared" si="11"/>
        <v>50000</v>
      </c>
      <c r="U100" s="82">
        <v>50000</v>
      </c>
      <c r="V100" s="82">
        <v>0</v>
      </c>
      <c r="W100" s="225">
        <f t="shared" si="12"/>
        <v>50000</v>
      </c>
      <c r="X100" s="82">
        <v>50000</v>
      </c>
      <c r="Y100" s="82">
        <v>0</v>
      </c>
      <c r="Z100" s="225">
        <f t="shared" si="13"/>
        <v>50000</v>
      </c>
      <c r="AA100" s="226" t="s">
        <v>2116</v>
      </c>
    </row>
    <row r="101" spans="1:27" hidden="1" x14ac:dyDescent="0.2">
      <c r="A101" s="220" t="s">
        <v>727</v>
      </c>
      <c r="B101" s="221" t="s">
        <v>733</v>
      </c>
      <c r="C101" s="221"/>
      <c r="D101" s="221" t="s">
        <v>754</v>
      </c>
      <c r="E101" s="209" t="s">
        <v>755</v>
      </c>
      <c r="F101" s="22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2">
        <v>240000</v>
      </c>
      <c r="S101" s="82">
        <v>0</v>
      </c>
      <c r="T101" s="225">
        <f t="shared" si="11"/>
        <v>240000</v>
      </c>
      <c r="U101" s="82">
        <v>240000</v>
      </c>
      <c r="V101" s="82">
        <v>0</v>
      </c>
      <c r="W101" s="225">
        <f t="shared" si="12"/>
        <v>240000</v>
      </c>
      <c r="X101" s="82">
        <v>240000</v>
      </c>
      <c r="Y101" s="82">
        <v>0</v>
      </c>
      <c r="Z101" s="225">
        <f t="shared" si="13"/>
        <v>240000</v>
      </c>
      <c r="AA101" s="226" t="s">
        <v>2129</v>
      </c>
    </row>
    <row r="102" spans="1:27" hidden="1" x14ac:dyDescent="0.2">
      <c r="A102" s="220"/>
      <c r="B102" s="221" t="s">
        <v>733</v>
      </c>
      <c r="C102" s="221"/>
      <c r="D102" s="221" t="s">
        <v>2296</v>
      </c>
      <c r="E102" s="209" t="s">
        <v>2117</v>
      </c>
      <c r="F102" s="22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2">
        <v>85000</v>
      </c>
      <c r="S102" s="82">
        <v>0</v>
      </c>
      <c r="T102" s="225">
        <f t="shared" si="11"/>
        <v>85000</v>
      </c>
      <c r="U102" s="82">
        <v>85000</v>
      </c>
      <c r="V102" s="82">
        <v>0</v>
      </c>
      <c r="W102" s="225">
        <f t="shared" si="12"/>
        <v>85000</v>
      </c>
      <c r="X102" s="82">
        <v>85000</v>
      </c>
      <c r="Y102" s="82">
        <v>0</v>
      </c>
      <c r="Z102" s="225">
        <f t="shared" si="13"/>
        <v>85000</v>
      </c>
      <c r="AA102" s="226" t="s">
        <v>2118</v>
      </c>
    </row>
    <row r="103" spans="1:27" hidden="1" x14ac:dyDescent="0.2">
      <c r="A103" s="220" t="s">
        <v>727</v>
      </c>
      <c r="B103" s="221" t="s">
        <v>733</v>
      </c>
      <c r="C103" s="221"/>
      <c r="D103" s="221" t="s">
        <v>736</v>
      </c>
      <c r="E103" s="209" t="s">
        <v>737</v>
      </c>
      <c r="F103" s="22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2">
        <v>120000</v>
      </c>
      <c r="S103" s="82">
        <v>0</v>
      </c>
      <c r="T103" s="225">
        <f t="shared" si="11"/>
        <v>120000</v>
      </c>
      <c r="U103" s="82">
        <v>120000</v>
      </c>
      <c r="V103" s="82">
        <v>0</v>
      </c>
      <c r="W103" s="225">
        <f t="shared" si="12"/>
        <v>120000</v>
      </c>
      <c r="X103" s="82">
        <v>120000</v>
      </c>
      <c r="Y103" s="82">
        <v>0</v>
      </c>
      <c r="Z103" s="225">
        <f t="shared" si="13"/>
        <v>120000</v>
      </c>
      <c r="AA103" s="226" t="s">
        <v>2130</v>
      </c>
    </row>
    <row r="104" spans="1:27" hidden="1" x14ac:dyDescent="0.2">
      <c r="A104" s="220" t="s">
        <v>727</v>
      </c>
      <c r="B104" s="221" t="s">
        <v>733</v>
      </c>
      <c r="C104" s="221"/>
      <c r="D104" s="221" t="s">
        <v>738</v>
      </c>
      <c r="E104" s="209" t="s">
        <v>739</v>
      </c>
      <c r="F104" s="22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2">
        <v>415000</v>
      </c>
      <c r="S104" s="82">
        <v>0</v>
      </c>
      <c r="T104" s="225">
        <f t="shared" si="11"/>
        <v>415000</v>
      </c>
      <c r="U104" s="82">
        <v>415000</v>
      </c>
      <c r="V104" s="82">
        <v>0</v>
      </c>
      <c r="W104" s="225">
        <f t="shared" si="12"/>
        <v>415000</v>
      </c>
      <c r="X104" s="82">
        <v>415000</v>
      </c>
      <c r="Y104" s="82">
        <v>0</v>
      </c>
      <c r="Z104" s="225">
        <f t="shared" si="13"/>
        <v>415000</v>
      </c>
      <c r="AA104" s="227" t="s">
        <v>2131</v>
      </c>
    </row>
    <row r="105" spans="1:27" hidden="1" x14ac:dyDescent="0.2">
      <c r="A105" s="220" t="s">
        <v>727</v>
      </c>
      <c r="B105" s="221" t="s">
        <v>733</v>
      </c>
      <c r="C105" s="221"/>
      <c r="D105" s="221" t="s">
        <v>762</v>
      </c>
      <c r="E105" s="209" t="s">
        <v>763</v>
      </c>
      <c r="F105" s="22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82">
        <v>96381.18</v>
      </c>
      <c r="S105" s="82">
        <v>0</v>
      </c>
      <c r="T105" s="225">
        <f t="shared" si="11"/>
        <v>96381.18</v>
      </c>
      <c r="U105" s="82">
        <f>M105</f>
        <v>0</v>
      </c>
      <c r="V105" s="82">
        <v>0</v>
      </c>
      <c r="W105" s="225">
        <f t="shared" si="12"/>
        <v>0</v>
      </c>
      <c r="X105" s="82">
        <f>M105</f>
        <v>0</v>
      </c>
      <c r="Y105" s="82">
        <v>0</v>
      </c>
      <c r="Z105" s="225">
        <f t="shared" si="13"/>
        <v>0</v>
      </c>
      <c r="AA105" s="228" t="s">
        <v>2119</v>
      </c>
    </row>
    <row r="106" spans="1:27" hidden="1" x14ac:dyDescent="0.2">
      <c r="A106" s="220" t="s">
        <v>727</v>
      </c>
      <c r="B106" s="221" t="s">
        <v>733</v>
      </c>
      <c r="C106" s="221"/>
      <c r="D106" s="221" t="s">
        <v>748</v>
      </c>
      <c r="E106" s="209" t="s">
        <v>749</v>
      </c>
      <c r="F106" s="22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2">
        <v>390000</v>
      </c>
      <c r="S106" s="82">
        <v>0</v>
      </c>
      <c r="T106" s="225">
        <f t="shared" si="11"/>
        <v>390000</v>
      </c>
      <c r="U106" s="82">
        <v>390000</v>
      </c>
      <c r="V106" s="82">
        <v>0</v>
      </c>
      <c r="W106" s="225">
        <f t="shared" si="12"/>
        <v>390000</v>
      </c>
      <c r="X106" s="82">
        <v>390000</v>
      </c>
      <c r="Y106" s="82">
        <v>0</v>
      </c>
      <c r="Z106" s="225">
        <f t="shared" si="13"/>
        <v>390000</v>
      </c>
      <c r="AA106" s="226" t="s">
        <v>2133</v>
      </c>
    </row>
    <row r="107" spans="1:27" hidden="1" x14ac:dyDescent="0.2">
      <c r="A107" s="220" t="s">
        <v>727</v>
      </c>
      <c r="B107" s="221" t="s">
        <v>733</v>
      </c>
      <c r="C107" s="221"/>
      <c r="D107" s="221" t="s">
        <v>746</v>
      </c>
      <c r="E107" s="209" t="s">
        <v>747</v>
      </c>
      <c r="F107" s="22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2">
        <v>209223.85</v>
      </c>
      <c r="S107" s="82">
        <v>0</v>
      </c>
      <c r="T107" s="225">
        <f t="shared" si="11"/>
        <v>209223.85</v>
      </c>
      <c r="U107" s="82">
        <v>209223.85</v>
      </c>
      <c r="V107" s="82">
        <v>0</v>
      </c>
      <c r="W107" s="225">
        <f t="shared" si="12"/>
        <v>209223.85</v>
      </c>
      <c r="X107" s="82">
        <v>209223.85</v>
      </c>
      <c r="Y107" s="82">
        <v>0</v>
      </c>
      <c r="Z107" s="225">
        <f t="shared" si="13"/>
        <v>209223.85</v>
      </c>
      <c r="AA107" s="226" t="s">
        <v>2122</v>
      </c>
    </row>
    <row r="108" spans="1:27" hidden="1" x14ac:dyDescent="0.2">
      <c r="A108" s="220" t="s">
        <v>727</v>
      </c>
      <c r="B108" s="221" t="s">
        <v>733</v>
      </c>
      <c r="C108" s="221"/>
      <c r="D108" s="221" t="s">
        <v>756</v>
      </c>
      <c r="E108" s="209" t="s">
        <v>757</v>
      </c>
      <c r="F108" s="22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2">
        <v>426045.46</v>
      </c>
      <c r="S108" s="82">
        <v>0</v>
      </c>
      <c r="T108" s="225">
        <f t="shared" si="11"/>
        <v>426045.46</v>
      </c>
      <c r="U108" s="82">
        <v>426045.46</v>
      </c>
      <c r="V108" s="82">
        <v>0</v>
      </c>
      <c r="W108" s="225">
        <f t="shared" si="12"/>
        <v>426045.46</v>
      </c>
      <c r="X108" s="82">
        <v>426045.46</v>
      </c>
      <c r="Y108" s="82">
        <v>0</v>
      </c>
      <c r="Z108" s="225">
        <f t="shared" si="13"/>
        <v>426045.46</v>
      </c>
      <c r="AA108" s="226" t="s">
        <v>2123</v>
      </c>
    </row>
    <row r="109" spans="1:27" hidden="1" x14ac:dyDescent="0.2">
      <c r="A109" s="220"/>
      <c r="B109" s="221"/>
      <c r="C109" s="221"/>
      <c r="D109" s="221" t="s">
        <v>2120</v>
      </c>
      <c r="E109" s="209" t="s">
        <v>2121</v>
      </c>
      <c r="F109" s="22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2">
        <v>20000</v>
      </c>
      <c r="S109" s="82">
        <v>0</v>
      </c>
      <c r="T109" s="225">
        <f t="shared" si="11"/>
        <v>20000</v>
      </c>
      <c r="U109" s="82">
        <v>20000</v>
      </c>
      <c r="V109" s="82">
        <v>0</v>
      </c>
      <c r="W109" s="225">
        <f t="shared" si="12"/>
        <v>20000</v>
      </c>
      <c r="X109" s="82">
        <v>20000</v>
      </c>
      <c r="Y109" s="82">
        <v>0</v>
      </c>
      <c r="Z109" s="225">
        <f t="shared" si="13"/>
        <v>20000</v>
      </c>
      <c r="AA109" s="226"/>
    </row>
    <row r="110" spans="1:27" hidden="1" x14ac:dyDescent="0.2">
      <c r="A110" s="220" t="s">
        <v>727</v>
      </c>
      <c r="B110" s="221" t="s">
        <v>733</v>
      </c>
      <c r="C110" s="221"/>
      <c r="D110" s="221" t="s">
        <v>1541</v>
      </c>
      <c r="E110" s="209" t="s">
        <v>1542</v>
      </c>
      <c r="F110" s="22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82">
        <f>J110</f>
        <v>5000</v>
      </c>
      <c r="S110" s="82">
        <v>0</v>
      </c>
      <c r="T110" s="225">
        <f t="shared" si="11"/>
        <v>5000</v>
      </c>
      <c r="U110" s="82">
        <f>M110</f>
        <v>5000</v>
      </c>
      <c r="V110" s="82">
        <v>0</v>
      </c>
      <c r="W110" s="225">
        <f t="shared" si="12"/>
        <v>5000</v>
      </c>
      <c r="X110" s="82">
        <v>0</v>
      </c>
      <c r="Y110" s="82">
        <v>0</v>
      </c>
      <c r="Z110" s="225">
        <f t="shared" si="13"/>
        <v>0</v>
      </c>
      <c r="AA110" s="226"/>
    </row>
    <row r="111" spans="1:27" hidden="1" x14ac:dyDescent="0.2">
      <c r="A111" s="220" t="s">
        <v>727</v>
      </c>
      <c r="B111" s="221" t="s">
        <v>733</v>
      </c>
      <c r="C111" s="221"/>
      <c r="D111" s="221" t="s">
        <v>1707</v>
      </c>
      <c r="E111" s="209" t="s">
        <v>1708</v>
      </c>
      <c r="F111" s="22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82">
        <f>J111</f>
        <v>0</v>
      </c>
      <c r="S111" s="82">
        <v>0</v>
      </c>
      <c r="T111" s="225">
        <f t="shared" si="11"/>
        <v>0</v>
      </c>
      <c r="U111" s="82">
        <f>M111</f>
        <v>0</v>
      </c>
      <c r="V111" s="82">
        <v>0</v>
      </c>
      <c r="W111" s="225">
        <f t="shared" si="12"/>
        <v>0</v>
      </c>
      <c r="X111" s="82">
        <f>M111</f>
        <v>0</v>
      </c>
      <c r="Y111" s="82">
        <v>0</v>
      </c>
      <c r="Z111" s="225">
        <f t="shared" si="13"/>
        <v>0</v>
      </c>
      <c r="AA111" s="226"/>
    </row>
    <row r="112" spans="1:27" hidden="1" x14ac:dyDescent="0.2">
      <c r="A112" s="220" t="s">
        <v>727</v>
      </c>
      <c r="B112" s="221" t="s">
        <v>733</v>
      </c>
      <c r="C112" s="221"/>
      <c r="D112" s="221" t="s">
        <v>1767</v>
      </c>
      <c r="E112" s="209" t="s">
        <v>1768</v>
      </c>
      <c r="F112" s="22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82">
        <f>J112</f>
        <v>27900</v>
      </c>
      <c r="S112" s="82">
        <v>0</v>
      </c>
      <c r="T112" s="225">
        <f t="shared" si="11"/>
        <v>27900</v>
      </c>
      <c r="U112" s="82">
        <f>M112</f>
        <v>27900</v>
      </c>
      <c r="V112" s="82">
        <v>0</v>
      </c>
      <c r="W112" s="225">
        <f t="shared" si="12"/>
        <v>27900</v>
      </c>
      <c r="X112" s="82">
        <f>M112</f>
        <v>27900</v>
      </c>
      <c r="Y112" s="82">
        <v>0</v>
      </c>
      <c r="Z112" s="225">
        <f t="shared" si="13"/>
        <v>27900</v>
      </c>
      <c r="AA112" s="226"/>
    </row>
    <row r="113" spans="1:27" hidden="1" x14ac:dyDescent="0.2">
      <c r="A113" s="220" t="s">
        <v>727</v>
      </c>
      <c r="B113" s="221" t="s">
        <v>733</v>
      </c>
      <c r="C113" s="221"/>
      <c r="D113" s="221" t="s">
        <v>1769</v>
      </c>
      <c r="E113" s="209" t="s">
        <v>1770</v>
      </c>
      <c r="F113" s="22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2">
        <v>800000</v>
      </c>
      <c r="S113" s="82">
        <v>0</v>
      </c>
      <c r="T113" s="225">
        <f t="shared" si="11"/>
        <v>800000</v>
      </c>
      <c r="U113" s="82">
        <v>800000</v>
      </c>
      <c r="V113" s="82">
        <v>0</v>
      </c>
      <c r="W113" s="225">
        <f t="shared" si="12"/>
        <v>800000</v>
      </c>
      <c r="X113" s="82">
        <v>800000</v>
      </c>
      <c r="Y113" s="82">
        <v>0</v>
      </c>
      <c r="Z113" s="225">
        <f t="shared" si="13"/>
        <v>800000</v>
      </c>
      <c r="AA113" s="226" t="s">
        <v>2134</v>
      </c>
    </row>
    <row r="114" spans="1:27" ht="15" hidden="1" x14ac:dyDescent="0.25">
      <c r="A114" s="220" t="s">
        <v>727</v>
      </c>
      <c r="B114" s="221" t="s">
        <v>733</v>
      </c>
      <c r="C114" s="221"/>
      <c r="D114" s="221" t="s">
        <v>1771</v>
      </c>
      <c r="E114" s="209" t="s">
        <v>1772</v>
      </c>
      <c r="F114" s="22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229">
        <v>425000</v>
      </c>
      <c r="S114" s="82">
        <v>0</v>
      </c>
      <c r="T114" s="225">
        <f t="shared" si="11"/>
        <v>425000</v>
      </c>
      <c r="U114" s="82">
        <f>M114</f>
        <v>0</v>
      </c>
      <c r="V114" s="82">
        <v>0</v>
      </c>
      <c r="W114" s="225">
        <f t="shared" si="12"/>
        <v>0</v>
      </c>
      <c r="X114" s="82">
        <f>M114</f>
        <v>0</v>
      </c>
      <c r="Y114" s="82">
        <v>0</v>
      </c>
      <c r="Z114" s="225">
        <f t="shared" si="13"/>
        <v>0</v>
      </c>
      <c r="AA114" s="226"/>
    </row>
    <row r="115" spans="1:27" hidden="1" x14ac:dyDescent="0.2">
      <c r="A115" s="220" t="s">
        <v>727</v>
      </c>
      <c r="B115" s="221" t="s">
        <v>733</v>
      </c>
      <c r="C115" s="221"/>
      <c r="D115" s="221" t="s">
        <v>1846</v>
      </c>
      <c r="E115" s="209" t="s">
        <v>1847</v>
      </c>
      <c r="F115" s="22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82">
        <f>J115</f>
        <v>0</v>
      </c>
      <c r="S115" s="82">
        <v>0</v>
      </c>
      <c r="T115" s="225">
        <f t="shared" si="11"/>
        <v>0</v>
      </c>
      <c r="U115" s="82">
        <f>M115</f>
        <v>0</v>
      </c>
      <c r="V115" s="82">
        <v>0</v>
      </c>
      <c r="W115" s="225">
        <f t="shared" si="12"/>
        <v>0</v>
      </c>
      <c r="X115" s="82">
        <f>M115</f>
        <v>0</v>
      </c>
      <c r="Y115" s="82">
        <v>0</v>
      </c>
      <c r="Z115" s="225">
        <f t="shared" si="13"/>
        <v>0</v>
      </c>
      <c r="AA115" s="226"/>
    </row>
    <row r="116" spans="1:27" hidden="1" x14ac:dyDescent="0.2">
      <c r="A116" s="220" t="s">
        <v>727</v>
      </c>
      <c r="B116" s="221" t="s">
        <v>733</v>
      </c>
      <c r="C116" s="221"/>
      <c r="D116" s="221" t="s">
        <v>1848</v>
      </c>
      <c r="E116" s="209" t="s">
        <v>1849</v>
      </c>
      <c r="F116" s="22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82">
        <f>J116</f>
        <v>0</v>
      </c>
      <c r="S116" s="82">
        <v>0</v>
      </c>
      <c r="T116" s="225">
        <f t="shared" si="11"/>
        <v>0</v>
      </c>
      <c r="U116" s="82">
        <f>M116</f>
        <v>0</v>
      </c>
      <c r="V116" s="82">
        <v>0</v>
      </c>
      <c r="W116" s="225">
        <f t="shared" si="12"/>
        <v>0</v>
      </c>
      <c r="X116" s="82">
        <f>M116</f>
        <v>0</v>
      </c>
      <c r="Y116" s="82">
        <v>0</v>
      </c>
      <c r="Z116" s="225">
        <f t="shared" si="13"/>
        <v>0</v>
      </c>
      <c r="AA116" s="226"/>
    </row>
    <row r="117" spans="1:27" hidden="1" x14ac:dyDescent="0.2">
      <c r="A117" s="220" t="s">
        <v>727</v>
      </c>
      <c r="B117" s="221" t="s">
        <v>733</v>
      </c>
      <c r="C117" s="221"/>
      <c r="D117" s="221" t="s">
        <v>1872</v>
      </c>
      <c r="E117" s="209" t="s">
        <v>1873</v>
      </c>
      <c r="F117" s="22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2">
        <f>1370000+300000-115000</f>
        <v>1555000</v>
      </c>
      <c r="S117" s="82">
        <v>53402.55</v>
      </c>
      <c r="T117" s="225">
        <f t="shared" si="11"/>
        <v>1608402.55</v>
      </c>
      <c r="U117" s="82">
        <v>1755787.2399999998</v>
      </c>
      <c r="V117" s="82">
        <v>0</v>
      </c>
      <c r="W117" s="225">
        <f t="shared" si="12"/>
        <v>1755787.2399999998</v>
      </c>
      <c r="X117" s="82">
        <v>0</v>
      </c>
      <c r="Y117" s="82">
        <v>0</v>
      </c>
      <c r="Z117" s="225">
        <f t="shared" si="13"/>
        <v>0</v>
      </c>
      <c r="AA117" s="226" t="s">
        <v>2132</v>
      </c>
    </row>
    <row r="118" spans="1:27" hidden="1" x14ac:dyDescent="0.2">
      <c r="A118" s="220" t="s">
        <v>727</v>
      </c>
      <c r="B118" s="221" t="s">
        <v>733</v>
      </c>
      <c r="C118" s="221"/>
      <c r="D118" s="221" t="s">
        <v>1924</v>
      </c>
      <c r="E118" s="209" t="s">
        <v>1925</v>
      </c>
      <c r="F118" s="22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2">
        <v>575000</v>
      </c>
      <c r="S118" s="82">
        <v>0</v>
      </c>
      <c r="T118" s="225">
        <f t="shared" si="11"/>
        <v>575000</v>
      </c>
      <c r="U118" s="82">
        <v>575000</v>
      </c>
      <c r="V118" s="82">
        <v>0</v>
      </c>
      <c r="W118" s="225">
        <f t="shared" si="12"/>
        <v>575000</v>
      </c>
      <c r="X118" s="82">
        <v>575000</v>
      </c>
      <c r="Y118" s="82">
        <v>0</v>
      </c>
      <c r="Z118" s="225">
        <f t="shared" si="13"/>
        <v>575000</v>
      </c>
      <c r="AA118" s="226" t="s">
        <v>2127</v>
      </c>
    </row>
    <row r="119" spans="1:27" hidden="1" x14ac:dyDescent="0.2">
      <c r="A119" s="220" t="s">
        <v>727</v>
      </c>
      <c r="B119" s="221" t="s">
        <v>733</v>
      </c>
      <c r="C119" s="221"/>
      <c r="D119" s="221" t="s">
        <v>1926</v>
      </c>
      <c r="E119" s="209" t="s">
        <v>1927</v>
      </c>
      <c r="F119" s="22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2">
        <v>200000</v>
      </c>
      <c r="S119" s="82">
        <v>0</v>
      </c>
      <c r="T119" s="225">
        <f t="shared" si="11"/>
        <v>200000</v>
      </c>
      <c r="U119" s="82">
        <v>200000</v>
      </c>
      <c r="V119" s="82">
        <v>0</v>
      </c>
      <c r="W119" s="225">
        <f t="shared" si="12"/>
        <v>200000</v>
      </c>
      <c r="X119" s="82">
        <v>200000</v>
      </c>
      <c r="Y119" s="82">
        <v>0</v>
      </c>
      <c r="Z119" s="225">
        <f t="shared" si="13"/>
        <v>200000</v>
      </c>
      <c r="AA119" s="226"/>
    </row>
    <row r="120" spans="1:27" hidden="1" x14ac:dyDescent="0.2">
      <c r="A120" s="220" t="s">
        <v>986</v>
      </c>
      <c r="B120" s="221" t="s">
        <v>1472</v>
      </c>
      <c r="C120" s="221"/>
      <c r="D120" s="221" t="s">
        <v>1470</v>
      </c>
      <c r="E120" s="209" t="s">
        <v>1471</v>
      </c>
      <c r="F120" s="22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2">
        <v>400000</v>
      </c>
      <c r="S120" s="82">
        <v>0</v>
      </c>
      <c r="T120" s="225">
        <f t="shared" si="11"/>
        <v>400000</v>
      </c>
      <c r="U120" s="82">
        <v>400000</v>
      </c>
      <c r="V120" s="82">
        <v>0</v>
      </c>
      <c r="W120" s="225">
        <f t="shared" si="12"/>
        <v>400000</v>
      </c>
      <c r="X120" s="82">
        <v>400000</v>
      </c>
      <c r="Y120" s="82">
        <v>0</v>
      </c>
      <c r="Z120" s="225">
        <f t="shared" si="13"/>
        <v>400000</v>
      </c>
      <c r="AA120" s="226" t="s">
        <v>2124</v>
      </c>
    </row>
    <row r="121" spans="1:27" hidden="1" x14ac:dyDescent="0.2">
      <c r="A121" s="220" t="s">
        <v>986</v>
      </c>
      <c r="B121" s="221" t="s">
        <v>1472</v>
      </c>
      <c r="C121" s="221"/>
      <c r="D121" s="221" t="s">
        <v>2020</v>
      </c>
      <c r="E121" s="209" t="s">
        <v>2021</v>
      </c>
      <c r="F121" s="22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2">
        <f>200000-50000</f>
        <v>150000</v>
      </c>
      <c r="S121" s="82">
        <v>0</v>
      </c>
      <c r="T121" s="225">
        <f t="shared" si="11"/>
        <v>150000</v>
      </c>
      <c r="U121" s="82">
        <v>0</v>
      </c>
      <c r="V121" s="82">
        <v>0</v>
      </c>
      <c r="W121" s="225">
        <f t="shared" si="12"/>
        <v>0</v>
      </c>
      <c r="X121" s="82">
        <v>0</v>
      </c>
      <c r="Y121" s="82">
        <v>0</v>
      </c>
      <c r="Z121" s="225">
        <f t="shared" si="13"/>
        <v>0</v>
      </c>
      <c r="AA121" s="228" t="s">
        <v>2119</v>
      </c>
    </row>
    <row r="122" spans="1:27" hidden="1" x14ac:dyDescent="0.2">
      <c r="A122" s="220" t="s">
        <v>727</v>
      </c>
      <c r="B122" s="221" t="s">
        <v>951</v>
      </c>
      <c r="C122" s="221"/>
      <c r="D122" s="221" t="s">
        <v>954</v>
      </c>
      <c r="E122" s="209" t="s">
        <v>955</v>
      </c>
      <c r="F122" s="22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82">
        <v>2600000</v>
      </c>
      <c r="S122" s="82">
        <f>2205230+6000</f>
        <v>2211230</v>
      </c>
      <c r="T122" s="225">
        <f t="shared" si="11"/>
        <v>4811230</v>
      </c>
      <c r="U122" s="82">
        <f>2800000+49212.76+18825.71</f>
        <v>2868038.4699999997</v>
      </c>
      <c r="V122" s="82">
        <v>0</v>
      </c>
      <c r="W122" s="225">
        <f t="shared" si="12"/>
        <v>2868038.4699999997</v>
      </c>
      <c r="X122" s="82">
        <f>2800000+121989.4</f>
        <v>2921989.4</v>
      </c>
      <c r="Y122" s="82">
        <v>0</v>
      </c>
      <c r="Z122" s="225">
        <f t="shared" si="13"/>
        <v>2921989.4</v>
      </c>
      <c r="AA122" s="226" t="s">
        <v>2136</v>
      </c>
    </row>
    <row r="123" spans="1:27" hidden="1" x14ac:dyDescent="0.2">
      <c r="A123" s="220" t="s">
        <v>727</v>
      </c>
      <c r="B123" s="221" t="s">
        <v>951</v>
      </c>
      <c r="C123" s="221"/>
      <c r="D123" s="221" t="s">
        <v>1638</v>
      </c>
      <c r="E123" s="209" t="s">
        <v>1639</v>
      </c>
      <c r="F123" s="22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82">
        <v>165000</v>
      </c>
      <c r="S123" s="82">
        <v>0</v>
      </c>
      <c r="T123" s="225">
        <f t="shared" si="11"/>
        <v>165000</v>
      </c>
      <c r="U123" s="82">
        <v>165000</v>
      </c>
      <c r="V123" s="82">
        <v>0</v>
      </c>
      <c r="W123" s="225">
        <f t="shared" si="12"/>
        <v>165000</v>
      </c>
      <c r="X123" s="82">
        <v>165000</v>
      </c>
      <c r="Y123" s="82">
        <v>0</v>
      </c>
      <c r="Z123" s="225">
        <f t="shared" si="13"/>
        <v>165000</v>
      </c>
      <c r="AA123" s="226"/>
    </row>
    <row r="124" spans="1:27" hidden="1" x14ac:dyDescent="0.2">
      <c r="A124" s="220" t="s">
        <v>727</v>
      </c>
      <c r="B124" s="221" t="s">
        <v>951</v>
      </c>
      <c r="C124" s="221"/>
      <c r="D124" s="221" t="s">
        <v>1664</v>
      </c>
      <c r="E124" s="209" t="s">
        <v>1665</v>
      </c>
      <c r="F124" s="22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82">
        <v>500000</v>
      </c>
      <c r="S124" s="82">
        <v>277835</v>
      </c>
      <c r="T124" s="225">
        <f t="shared" si="11"/>
        <v>777835</v>
      </c>
      <c r="U124" s="82">
        <v>500000</v>
      </c>
      <c r="V124" s="82">
        <v>0</v>
      </c>
      <c r="W124" s="225">
        <f t="shared" si="12"/>
        <v>500000</v>
      </c>
      <c r="X124" s="82">
        <v>500000</v>
      </c>
      <c r="Y124" s="82">
        <v>0</v>
      </c>
      <c r="Z124" s="225">
        <f t="shared" si="13"/>
        <v>500000</v>
      </c>
      <c r="AA124" s="226"/>
    </row>
    <row r="125" spans="1:27" hidden="1" x14ac:dyDescent="0.2">
      <c r="A125" s="220" t="s">
        <v>727</v>
      </c>
      <c r="B125" s="221" t="s">
        <v>951</v>
      </c>
      <c r="C125" s="221"/>
      <c r="D125" s="221" t="s">
        <v>956</v>
      </c>
      <c r="E125" s="209" t="s">
        <v>957</v>
      </c>
      <c r="F125" s="22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82">
        <f>J125</f>
        <v>60000</v>
      </c>
      <c r="S125" s="82">
        <v>0</v>
      </c>
      <c r="T125" s="225">
        <f t="shared" si="11"/>
        <v>60000</v>
      </c>
      <c r="U125" s="82">
        <f>M125</f>
        <v>60000</v>
      </c>
      <c r="V125" s="82">
        <v>0</v>
      </c>
      <c r="W125" s="225">
        <f t="shared" si="12"/>
        <v>60000</v>
      </c>
      <c r="X125" s="82">
        <f>M125</f>
        <v>60000</v>
      </c>
      <c r="Y125" s="82">
        <v>0</v>
      </c>
      <c r="Z125" s="225">
        <f t="shared" si="13"/>
        <v>60000</v>
      </c>
      <c r="AA125" s="226"/>
    </row>
    <row r="126" spans="1:27" hidden="1" x14ac:dyDescent="0.2">
      <c r="A126" s="220" t="s">
        <v>727</v>
      </c>
      <c r="B126" s="221" t="s">
        <v>951</v>
      </c>
      <c r="C126" s="221"/>
      <c r="D126" s="221" t="s">
        <v>1573</v>
      </c>
      <c r="E126" s="209" t="s">
        <v>1574</v>
      </c>
      <c r="F126" s="22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82">
        <f>J126</f>
        <v>800000</v>
      </c>
      <c r="S126" s="82">
        <v>0</v>
      </c>
      <c r="T126" s="225">
        <f t="shared" si="11"/>
        <v>800000</v>
      </c>
      <c r="U126" s="82">
        <f>M126</f>
        <v>800000</v>
      </c>
      <c r="V126" s="82">
        <v>0</v>
      </c>
      <c r="W126" s="225">
        <f t="shared" si="12"/>
        <v>800000</v>
      </c>
      <c r="X126" s="82">
        <v>800000</v>
      </c>
      <c r="Y126" s="82">
        <v>0</v>
      </c>
      <c r="Z126" s="225">
        <f t="shared" si="13"/>
        <v>800000</v>
      </c>
      <c r="AA126" s="226"/>
    </row>
    <row r="127" spans="1:27" hidden="1" x14ac:dyDescent="0.2">
      <c r="A127" s="220" t="s">
        <v>727</v>
      </c>
      <c r="B127" s="221" t="s">
        <v>951</v>
      </c>
      <c r="C127" s="221"/>
      <c r="D127" s="221" t="s">
        <v>1755</v>
      </c>
      <c r="E127" s="209" t="s">
        <v>1756</v>
      </c>
      <c r="F127" s="22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82">
        <f>J127</f>
        <v>0</v>
      </c>
      <c r="S127" s="82">
        <v>0</v>
      </c>
      <c r="T127" s="225">
        <f t="shared" si="11"/>
        <v>0</v>
      </c>
      <c r="U127" s="82">
        <f>M127</f>
        <v>0</v>
      </c>
      <c r="V127" s="82">
        <v>0</v>
      </c>
      <c r="W127" s="225">
        <f t="shared" si="12"/>
        <v>0</v>
      </c>
      <c r="X127" s="82">
        <f>M127</f>
        <v>0</v>
      </c>
      <c r="Y127" s="82">
        <v>0</v>
      </c>
      <c r="Z127" s="225">
        <f t="shared" si="13"/>
        <v>0</v>
      </c>
      <c r="AA127" s="226"/>
    </row>
    <row r="128" spans="1:27" s="230" customFormat="1" hidden="1" x14ac:dyDescent="0.2">
      <c r="A128" s="220" t="s">
        <v>727</v>
      </c>
      <c r="B128" s="221" t="s">
        <v>951</v>
      </c>
      <c r="C128" s="221"/>
      <c r="D128" s="221" t="s">
        <v>2022</v>
      </c>
      <c r="E128" s="209" t="s">
        <v>2023</v>
      </c>
      <c r="F128" s="22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82">
        <v>3000000</v>
      </c>
      <c r="S128" s="82">
        <v>0</v>
      </c>
      <c r="T128" s="225">
        <f t="shared" si="11"/>
        <v>3000000</v>
      </c>
      <c r="U128" s="82">
        <f>M128</f>
        <v>0</v>
      </c>
      <c r="V128" s="82">
        <v>0</v>
      </c>
      <c r="W128" s="225">
        <f t="shared" si="12"/>
        <v>0</v>
      </c>
      <c r="X128" s="82">
        <f>M128</f>
        <v>0</v>
      </c>
      <c r="Y128" s="82">
        <v>0</v>
      </c>
      <c r="Z128" s="225">
        <f t="shared" si="13"/>
        <v>0</v>
      </c>
      <c r="AA128" s="228" t="s">
        <v>2119</v>
      </c>
    </row>
    <row r="129" spans="1:28" hidden="1" x14ac:dyDescent="0.2">
      <c r="A129" s="220" t="s">
        <v>727</v>
      </c>
      <c r="B129" s="221" t="s">
        <v>951</v>
      </c>
      <c r="C129" s="221"/>
      <c r="D129" s="221" t="s">
        <v>2043</v>
      </c>
      <c r="E129" s="209" t="s">
        <v>2044</v>
      </c>
      <c r="F129" s="22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82">
        <v>200000</v>
      </c>
      <c r="S129" s="82">
        <v>0</v>
      </c>
      <c r="T129" s="225">
        <f t="shared" si="11"/>
        <v>200000</v>
      </c>
      <c r="U129" s="82">
        <v>200000</v>
      </c>
      <c r="V129" s="82">
        <v>0</v>
      </c>
      <c r="W129" s="225">
        <f t="shared" si="12"/>
        <v>200000</v>
      </c>
      <c r="X129" s="82">
        <v>200000</v>
      </c>
      <c r="Y129" s="82">
        <v>0</v>
      </c>
      <c r="Z129" s="225">
        <f t="shared" si="13"/>
        <v>200000</v>
      </c>
      <c r="AA129" s="226"/>
    </row>
    <row r="130" spans="1:28" hidden="1" x14ac:dyDescent="0.2">
      <c r="A130" s="220" t="s">
        <v>727</v>
      </c>
      <c r="B130" s="221" t="s">
        <v>951</v>
      </c>
      <c r="C130" s="221"/>
      <c r="D130" s="221" t="s">
        <v>952</v>
      </c>
      <c r="E130" s="209" t="s">
        <v>953</v>
      </c>
      <c r="F130" s="22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82">
        <f t="shared" ref="R130:R141" si="18">J130</f>
        <v>2000</v>
      </c>
      <c r="S130" s="82">
        <v>0</v>
      </c>
      <c r="T130" s="225">
        <f t="shared" si="11"/>
        <v>2000</v>
      </c>
      <c r="U130" s="82">
        <f t="shared" ref="U130:U141" si="19">M130</f>
        <v>2000</v>
      </c>
      <c r="V130" s="82">
        <v>0</v>
      </c>
      <c r="W130" s="225">
        <f t="shared" si="12"/>
        <v>2000</v>
      </c>
      <c r="X130" s="82">
        <f>M130</f>
        <v>2000</v>
      </c>
      <c r="Y130" s="82">
        <v>0</v>
      </c>
      <c r="Z130" s="225">
        <f t="shared" si="13"/>
        <v>2000</v>
      </c>
      <c r="AA130" s="226"/>
    </row>
    <row r="131" spans="1:28" hidden="1" x14ac:dyDescent="0.2">
      <c r="A131" s="220" t="s">
        <v>727</v>
      </c>
      <c r="B131" s="221" t="s">
        <v>733</v>
      </c>
      <c r="C131" s="221"/>
      <c r="D131" s="221" t="s">
        <v>744</v>
      </c>
      <c r="E131" s="209" t="s">
        <v>745</v>
      </c>
      <c r="F131" s="22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82">
        <f t="shared" si="18"/>
        <v>10000</v>
      </c>
      <c r="S131" s="82">
        <v>0</v>
      </c>
      <c r="T131" s="225">
        <f t="shared" si="11"/>
        <v>10000</v>
      </c>
      <c r="U131" s="82">
        <f t="shared" si="19"/>
        <v>10000</v>
      </c>
      <c r="V131" s="82">
        <v>0</v>
      </c>
      <c r="W131" s="225">
        <f t="shared" si="12"/>
        <v>10000</v>
      </c>
      <c r="X131" s="82">
        <v>1000</v>
      </c>
      <c r="Y131" s="82">
        <v>0</v>
      </c>
      <c r="Z131" s="225">
        <f t="shared" si="13"/>
        <v>1000</v>
      </c>
      <c r="AA131" s="226"/>
    </row>
    <row r="132" spans="1:28" hidden="1" x14ac:dyDescent="0.2">
      <c r="A132" s="220" t="s">
        <v>727</v>
      </c>
      <c r="B132" s="221" t="s">
        <v>733</v>
      </c>
      <c r="C132" s="221"/>
      <c r="D132" s="221" t="s">
        <v>740</v>
      </c>
      <c r="E132" s="209" t="s">
        <v>741</v>
      </c>
      <c r="F132" s="22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82">
        <f t="shared" si="18"/>
        <v>50000</v>
      </c>
      <c r="S132" s="82">
        <v>0</v>
      </c>
      <c r="T132" s="225">
        <f t="shared" si="11"/>
        <v>50000</v>
      </c>
      <c r="U132" s="82">
        <f t="shared" si="19"/>
        <v>50000</v>
      </c>
      <c r="V132" s="82">
        <v>0</v>
      </c>
      <c r="W132" s="225">
        <f t="shared" si="12"/>
        <v>50000</v>
      </c>
      <c r="X132" s="82">
        <v>10000</v>
      </c>
      <c r="Y132" s="82">
        <v>0</v>
      </c>
      <c r="Z132" s="225">
        <f t="shared" si="13"/>
        <v>10000</v>
      </c>
      <c r="AA132" s="226"/>
    </row>
    <row r="133" spans="1:28" hidden="1" x14ac:dyDescent="0.2">
      <c r="A133" s="220" t="s">
        <v>727</v>
      </c>
      <c r="B133" s="221" t="s">
        <v>733</v>
      </c>
      <c r="C133" s="221"/>
      <c r="D133" s="221" t="s">
        <v>758</v>
      </c>
      <c r="E133" s="209" t="s">
        <v>759</v>
      </c>
      <c r="F133" s="22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82">
        <v>0</v>
      </c>
      <c r="T133" s="225">
        <f t="shared" si="11"/>
        <v>400000</v>
      </c>
      <c r="U133" s="82">
        <v>400000</v>
      </c>
      <c r="V133" s="82">
        <v>0</v>
      </c>
      <c r="W133" s="225">
        <f t="shared" si="12"/>
        <v>400000</v>
      </c>
      <c r="X133" s="82">
        <v>400000</v>
      </c>
      <c r="Y133" s="82">
        <v>0</v>
      </c>
      <c r="Z133" s="225">
        <f t="shared" si="13"/>
        <v>400000</v>
      </c>
      <c r="AA133" s="226" t="s">
        <v>2150</v>
      </c>
    </row>
    <row r="134" spans="1:28" hidden="1" x14ac:dyDescent="0.2">
      <c r="A134" s="220" t="s">
        <v>727</v>
      </c>
      <c r="B134" s="221" t="s">
        <v>733</v>
      </c>
      <c r="C134" s="221"/>
      <c r="D134" s="221" t="s">
        <v>1751</v>
      </c>
      <c r="E134" s="209" t="s">
        <v>1752</v>
      </c>
      <c r="F134" s="22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82">
        <f t="shared" si="18"/>
        <v>346000</v>
      </c>
      <c r="S134" s="82">
        <v>0</v>
      </c>
      <c r="T134" s="225">
        <f t="shared" ref="T134:T198" si="21">+R134+S134</f>
        <v>346000</v>
      </c>
      <c r="U134" s="82">
        <f t="shared" si="19"/>
        <v>346000</v>
      </c>
      <c r="V134" s="82">
        <v>0</v>
      </c>
      <c r="W134" s="225">
        <f t="shared" ref="W134:W198" si="22">+U134+V134</f>
        <v>346000</v>
      </c>
      <c r="X134" s="82">
        <f>M134</f>
        <v>346000</v>
      </c>
      <c r="Y134" s="82">
        <v>0</v>
      </c>
      <c r="Z134" s="225">
        <f t="shared" ref="Z134:Z198" si="23">+X134+Y134</f>
        <v>346000</v>
      </c>
      <c r="AA134" s="226"/>
    </row>
    <row r="135" spans="1:28" hidden="1" x14ac:dyDescent="0.2">
      <c r="A135" s="220" t="s">
        <v>727</v>
      </c>
      <c r="B135" s="221" t="s">
        <v>733</v>
      </c>
      <c r="C135" s="221"/>
      <c r="D135" s="221" t="s">
        <v>1753</v>
      </c>
      <c r="E135" s="209" t="s">
        <v>1754</v>
      </c>
      <c r="F135" s="22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82">
        <f t="shared" si="18"/>
        <v>350000</v>
      </c>
      <c r="S135" s="82">
        <v>0</v>
      </c>
      <c r="T135" s="225">
        <f t="shared" si="21"/>
        <v>350000</v>
      </c>
      <c r="U135" s="82">
        <f t="shared" si="19"/>
        <v>350000</v>
      </c>
      <c r="V135" s="82">
        <v>0</v>
      </c>
      <c r="W135" s="225">
        <f t="shared" si="22"/>
        <v>350000</v>
      </c>
      <c r="X135" s="82">
        <f>M135</f>
        <v>350000</v>
      </c>
      <c r="Y135" s="82">
        <v>0</v>
      </c>
      <c r="Z135" s="225">
        <f t="shared" si="23"/>
        <v>350000</v>
      </c>
      <c r="AA135" s="226"/>
    </row>
    <row r="136" spans="1:28" hidden="1" x14ac:dyDescent="0.2">
      <c r="A136" s="220" t="s">
        <v>727</v>
      </c>
      <c r="B136" s="221" t="s">
        <v>938</v>
      </c>
      <c r="C136" s="221"/>
      <c r="D136" s="221" t="s">
        <v>1729</v>
      </c>
      <c r="E136" s="209" t="s">
        <v>1730</v>
      </c>
      <c r="F136" s="22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82">
        <f t="shared" si="18"/>
        <v>5000</v>
      </c>
      <c r="S136" s="82">
        <v>0</v>
      </c>
      <c r="T136" s="225">
        <f t="shared" si="21"/>
        <v>5000</v>
      </c>
      <c r="U136" s="82">
        <f t="shared" si="19"/>
        <v>5000</v>
      </c>
      <c r="V136" s="82">
        <v>0</v>
      </c>
      <c r="W136" s="225">
        <f t="shared" si="22"/>
        <v>5000</v>
      </c>
      <c r="X136" s="82">
        <v>0</v>
      </c>
      <c r="Y136" s="82">
        <v>0</v>
      </c>
      <c r="Z136" s="225">
        <f t="shared" si="23"/>
        <v>0</v>
      </c>
      <c r="AA136" s="226"/>
    </row>
    <row r="137" spans="1:28" hidden="1" x14ac:dyDescent="0.2">
      <c r="A137" s="220" t="s">
        <v>727</v>
      </c>
      <c r="B137" s="221" t="s">
        <v>938</v>
      </c>
      <c r="C137" s="221"/>
      <c r="D137" s="221" t="s">
        <v>2293</v>
      </c>
      <c r="E137" s="209" t="s">
        <v>2294</v>
      </c>
      <c r="F137" s="22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82">
        <v>900000</v>
      </c>
      <c r="S137" s="82">
        <v>0</v>
      </c>
      <c r="T137" s="225">
        <f t="shared" si="21"/>
        <v>900000</v>
      </c>
      <c r="U137" s="82">
        <f t="shared" si="19"/>
        <v>0</v>
      </c>
      <c r="V137" s="82">
        <v>0</v>
      </c>
      <c r="W137" s="225">
        <f t="shared" si="22"/>
        <v>0</v>
      </c>
      <c r="X137" s="82">
        <v>0</v>
      </c>
      <c r="Y137" s="82">
        <v>0</v>
      </c>
      <c r="Z137" s="225">
        <f t="shared" si="23"/>
        <v>0</v>
      </c>
      <c r="AA137" s="226"/>
    </row>
    <row r="138" spans="1:28" hidden="1" x14ac:dyDescent="0.2">
      <c r="A138" s="220" t="s">
        <v>727</v>
      </c>
      <c r="B138" s="221" t="s">
        <v>951</v>
      </c>
      <c r="C138" s="221"/>
      <c r="D138" s="221" t="s">
        <v>949</v>
      </c>
      <c r="E138" s="209" t="s">
        <v>950</v>
      </c>
      <c r="F138" s="22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82">
        <f t="shared" si="18"/>
        <v>550000</v>
      </c>
      <c r="S138" s="82">
        <v>0</v>
      </c>
      <c r="T138" s="225">
        <f t="shared" si="21"/>
        <v>550000</v>
      </c>
      <c r="U138" s="82">
        <f t="shared" si="19"/>
        <v>550000</v>
      </c>
      <c r="V138" s="82">
        <v>0</v>
      </c>
      <c r="W138" s="225">
        <f t="shared" si="22"/>
        <v>550000</v>
      </c>
      <c r="X138" s="82">
        <f>M138</f>
        <v>550000</v>
      </c>
      <c r="Y138" s="82">
        <v>0</v>
      </c>
      <c r="Z138" s="225">
        <f t="shared" si="23"/>
        <v>550000</v>
      </c>
      <c r="AA138" s="226"/>
    </row>
    <row r="139" spans="1:28" hidden="1" x14ac:dyDescent="0.2">
      <c r="A139" s="220" t="s">
        <v>727</v>
      </c>
      <c r="B139" s="221" t="s">
        <v>951</v>
      </c>
      <c r="C139" s="221"/>
      <c r="D139" s="221" t="s">
        <v>1850</v>
      </c>
      <c r="E139" s="209" t="s">
        <v>1851</v>
      </c>
      <c r="F139" s="22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82">
        <f t="shared" si="18"/>
        <v>2000000</v>
      </c>
      <c r="S139" s="82">
        <v>0</v>
      </c>
      <c r="T139" s="225">
        <f t="shared" si="21"/>
        <v>2000000</v>
      </c>
      <c r="U139" s="82">
        <f t="shared" si="19"/>
        <v>2000000</v>
      </c>
      <c r="V139" s="82">
        <v>0</v>
      </c>
      <c r="W139" s="225">
        <f t="shared" si="22"/>
        <v>2000000</v>
      </c>
      <c r="X139" s="82">
        <f>M139</f>
        <v>2000000</v>
      </c>
      <c r="Y139" s="82">
        <v>0</v>
      </c>
      <c r="Z139" s="225">
        <f t="shared" si="23"/>
        <v>2000000</v>
      </c>
      <c r="AA139" s="226"/>
    </row>
    <row r="140" spans="1:28" hidden="1" x14ac:dyDescent="0.2">
      <c r="A140" s="220" t="s">
        <v>727</v>
      </c>
      <c r="B140" s="221" t="s">
        <v>960</v>
      </c>
      <c r="C140" s="221" t="s">
        <v>2163</v>
      </c>
      <c r="D140" s="221" t="s">
        <v>958</v>
      </c>
      <c r="E140" s="209" t="s">
        <v>959</v>
      </c>
      <c r="F140" s="22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82">
        <f t="shared" si="18"/>
        <v>0</v>
      </c>
      <c r="S140" s="82">
        <v>0</v>
      </c>
      <c r="T140" s="225">
        <f t="shared" si="21"/>
        <v>0</v>
      </c>
      <c r="U140" s="82">
        <f t="shared" si="19"/>
        <v>0</v>
      </c>
      <c r="V140" s="82">
        <v>0</v>
      </c>
      <c r="W140" s="225">
        <f t="shared" si="22"/>
        <v>0</v>
      </c>
      <c r="X140" s="82">
        <f>M140</f>
        <v>0</v>
      </c>
      <c r="Y140" s="82">
        <v>0</v>
      </c>
      <c r="Z140" s="225">
        <f t="shared" si="23"/>
        <v>0</v>
      </c>
      <c r="AA140" s="226"/>
    </row>
    <row r="141" spans="1:28" hidden="1" x14ac:dyDescent="0.2">
      <c r="A141" s="220" t="s">
        <v>1475</v>
      </c>
      <c r="B141" s="221" t="s">
        <v>1479</v>
      </c>
      <c r="C141" s="221"/>
      <c r="D141" s="221" t="s">
        <v>2024</v>
      </c>
      <c r="E141" s="209" t="s">
        <v>2025</v>
      </c>
      <c r="F141" s="22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82">
        <f t="shared" si="18"/>
        <v>0</v>
      </c>
      <c r="S141" s="82">
        <v>0</v>
      </c>
      <c r="T141" s="225">
        <f t="shared" si="21"/>
        <v>0</v>
      </c>
      <c r="U141" s="82">
        <f t="shared" si="19"/>
        <v>0</v>
      </c>
      <c r="V141" s="82">
        <v>0</v>
      </c>
      <c r="W141" s="225">
        <f t="shared" si="22"/>
        <v>0</v>
      </c>
      <c r="X141" s="82">
        <f>M141</f>
        <v>0</v>
      </c>
      <c r="Y141" s="82">
        <v>0</v>
      </c>
      <c r="Z141" s="225">
        <f t="shared" si="23"/>
        <v>0</v>
      </c>
      <c r="AA141" s="226"/>
    </row>
    <row r="142" spans="1:28" hidden="1" x14ac:dyDescent="0.2">
      <c r="A142" s="220" t="s">
        <v>727</v>
      </c>
      <c r="B142" s="221" t="s">
        <v>981</v>
      </c>
      <c r="C142" s="221" t="s">
        <v>2163</v>
      </c>
      <c r="D142" s="221" t="s">
        <v>979</v>
      </c>
      <c r="E142" s="209" t="s">
        <v>980</v>
      </c>
      <c r="F142" s="22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82">
        <v>300000</v>
      </c>
      <c r="S142" s="82">
        <v>0</v>
      </c>
      <c r="T142" s="225">
        <f t="shared" si="21"/>
        <v>300000</v>
      </c>
      <c r="U142" s="82">
        <v>300000</v>
      </c>
      <c r="V142" s="82">
        <v>0</v>
      </c>
      <c r="W142" s="225">
        <f t="shared" si="22"/>
        <v>300000</v>
      </c>
      <c r="X142" s="82">
        <v>300000</v>
      </c>
      <c r="Y142" s="82">
        <v>0</v>
      </c>
      <c r="Z142" s="225">
        <f t="shared" si="23"/>
        <v>300000</v>
      </c>
      <c r="AA142" s="226"/>
    </row>
    <row r="143" spans="1:28" hidden="1" x14ac:dyDescent="0.2">
      <c r="A143" s="220" t="s">
        <v>727</v>
      </c>
      <c r="B143" s="221" t="s">
        <v>981</v>
      </c>
      <c r="C143" s="221" t="s">
        <v>2163</v>
      </c>
      <c r="D143" s="221" t="s">
        <v>982</v>
      </c>
      <c r="E143" s="209" t="s">
        <v>983</v>
      </c>
      <c r="F143" s="22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82">
        <v>400000</v>
      </c>
      <c r="S143" s="82">
        <v>0</v>
      </c>
      <c r="T143" s="225">
        <f t="shared" si="21"/>
        <v>400000</v>
      </c>
      <c r="U143" s="82">
        <v>400000</v>
      </c>
      <c r="V143" s="82">
        <v>0</v>
      </c>
      <c r="W143" s="225">
        <f t="shared" si="22"/>
        <v>400000</v>
      </c>
      <c r="X143" s="82">
        <f>M143</f>
        <v>300000</v>
      </c>
      <c r="Y143" s="82">
        <v>0</v>
      </c>
      <c r="Z143" s="225">
        <f t="shared" si="23"/>
        <v>300000</v>
      </c>
      <c r="AA143" s="226"/>
    </row>
    <row r="144" spans="1:28" hidden="1" x14ac:dyDescent="0.2">
      <c r="A144" s="222" t="s">
        <v>727</v>
      </c>
      <c r="B144" s="223" t="s">
        <v>981</v>
      </c>
      <c r="C144" s="223" t="s">
        <v>2163</v>
      </c>
      <c r="D144" s="223" t="s">
        <v>1745</v>
      </c>
      <c r="E144" s="224" t="s">
        <v>1746</v>
      </c>
      <c r="F144" s="223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80">
        <v>6701659.4000000004</v>
      </c>
      <c r="S144" s="80">
        <v>0</v>
      </c>
      <c r="T144" s="225">
        <f t="shared" si="21"/>
        <v>6701659.4000000004</v>
      </c>
      <c r="U144" s="80">
        <v>6703023.8200000003</v>
      </c>
      <c r="V144" s="80">
        <v>0</v>
      </c>
      <c r="W144" s="225">
        <f t="shared" si="22"/>
        <v>6703023.8200000003</v>
      </c>
      <c r="X144" s="80">
        <v>6703023.8200000003</v>
      </c>
      <c r="Y144" s="80">
        <v>0</v>
      </c>
      <c r="Z144" s="225">
        <f t="shared" si="23"/>
        <v>6703023.8200000003</v>
      </c>
      <c r="AA144" s="231"/>
      <c r="AB144" s="232">
        <f>R144-U144</f>
        <v>-1364.4199999999255</v>
      </c>
    </row>
    <row r="145" spans="1:27" hidden="1" x14ac:dyDescent="0.2">
      <c r="A145" s="220" t="s">
        <v>727</v>
      </c>
      <c r="B145" s="221" t="s">
        <v>981</v>
      </c>
      <c r="C145" s="221" t="s">
        <v>2163</v>
      </c>
      <c r="D145" s="221" t="s">
        <v>2016</v>
      </c>
      <c r="E145" s="209" t="s">
        <v>2017</v>
      </c>
      <c r="F145" s="22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2">
        <v>370219.8</v>
      </c>
      <c r="S145" s="82">
        <v>0</v>
      </c>
      <c r="T145" s="225">
        <f t="shared" si="21"/>
        <v>370219.8</v>
      </c>
      <c r="U145" s="82">
        <v>740439.6</v>
      </c>
      <c r="V145" s="82">
        <v>0</v>
      </c>
      <c r="W145" s="225">
        <f t="shared" si="22"/>
        <v>740439.6</v>
      </c>
      <c r="X145" s="82">
        <v>1110659.3999999999</v>
      </c>
      <c r="Y145" s="82">
        <v>0</v>
      </c>
      <c r="Z145" s="225">
        <f t="shared" si="23"/>
        <v>1110659.3999999999</v>
      </c>
      <c r="AA145" s="226" t="s">
        <v>2297</v>
      </c>
    </row>
    <row r="146" spans="1:27" hidden="1" x14ac:dyDescent="0.2">
      <c r="A146" s="220" t="s">
        <v>727</v>
      </c>
      <c r="B146" s="221" t="s">
        <v>981</v>
      </c>
      <c r="C146" s="221" t="s">
        <v>2163</v>
      </c>
      <c r="D146" s="221" t="s">
        <v>2018</v>
      </c>
      <c r="E146" s="209" t="s">
        <v>2019</v>
      </c>
      <c r="F146" s="22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2">
        <v>250439.28</v>
      </c>
      <c r="S146" s="82">
        <v>0</v>
      </c>
      <c r="T146" s="225">
        <f t="shared" si="21"/>
        <v>250439.28</v>
      </c>
      <c r="U146" s="82">
        <f>R146+250439.28</f>
        <v>500878.56</v>
      </c>
      <c r="V146" s="82">
        <v>0</v>
      </c>
      <c r="W146" s="225">
        <f t="shared" si="22"/>
        <v>500878.56</v>
      </c>
      <c r="X146" s="82">
        <v>751317.84</v>
      </c>
      <c r="Y146" s="82">
        <v>0</v>
      </c>
      <c r="Z146" s="225">
        <f t="shared" si="23"/>
        <v>751317.84</v>
      </c>
      <c r="AA146" s="226" t="s">
        <v>2298</v>
      </c>
    </row>
    <row r="147" spans="1:27" s="2" customFormat="1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s="2" customFormat="1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s="2" customFormat="1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s="2" customFormat="1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s="2" customFormat="1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s="2" customFormat="1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s="2" customFormat="1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s="2" customFormat="1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s="2" customFormat="1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s="2" customFormat="1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s="2" customFormat="1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s="2" customFormat="1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s="2" customFormat="1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s="2" customFormat="1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s="2" customFormat="1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s="2" customFormat="1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s="2" customFormat="1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s="2" customFormat="1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s="2" customFormat="1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s="2" customFormat="1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s="2" customFormat="1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s="2" customFormat="1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s="2" customFormat="1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s="2" customFormat="1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s="2" customFormat="1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s="2" customFormat="1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s="2" customFormat="1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s="2" customFormat="1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s="2" customFormat="1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s="2" customFormat="1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s="2" customFormat="1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s="2" customFormat="1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s="2" customFormat="1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s="2" customFormat="1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s="2" customFormat="1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s="2" customFormat="1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s="2" customFormat="1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s="2" customFormat="1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s="2" customFormat="1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s="2" customFormat="1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s="2" customFormat="1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s="2" customFormat="1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s="2" customFormat="1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s="2" customFormat="1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s="2" customFormat="1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s="2" customFormat="1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s="2" customFormat="1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s="2" customFormat="1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s="2" customFormat="1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s="2" customFormat="1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s="2" customFormat="1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s="2" customFormat="1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s="2" customFormat="1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s="2" customFormat="1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s="2" customFormat="1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s="2" customFormat="1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s="2" customFormat="1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s="2" customFormat="1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s="2" customFormat="1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s="2" customFormat="1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s="2" customFormat="1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s="2" customFormat="1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s="2" customFormat="1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s="2" customFormat="1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s="2" customFormat="1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s="2" customFormat="1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s="2" customFormat="1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s="2" customFormat="1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s="2" customFormat="1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s="2" customFormat="1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s="2" customFormat="1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s="2" customFormat="1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s="2" customFormat="1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s="2" customFormat="1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s="2" customFormat="1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s="2" customFormat="1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s="2" customFormat="1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s="2" customFormat="1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s="2" customFormat="1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s="2" customFormat="1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s="2" customFormat="1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s="2" customFormat="1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s="2" customFormat="1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s="2" customFormat="1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s="2" customFormat="1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s="2" customFormat="1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s="2" customFormat="1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s="2" customFormat="1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s="2" customFormat="1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s="2" customFormat="1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s="2" customFormat="1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s="2" customFormat="1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s="2" customFormat="1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s="2" customFormat="1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s="2" customFormat="1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s="2" customFormat="1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s="2" customFormat="1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s="2" customFormat="1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s="2" customFormat="1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s="2" customFormat="1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s="2" customFormat="1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s="2" customFormat="1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s="2" customFormat="1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s="2" customFormat="1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s="2" customFormat="1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s="2" customFormat="1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s="2" customFormat="1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s="2" customFormat="1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s="2" customFormat="1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s="2" customFormat="1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s="2" customFormat="1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s="2" customFormat="1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s="2" customFormat="1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s="2" customFormat="1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s="2" customFormat="1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s="2" customFormat="1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s="2" customFormat="1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s="2" customFormat="1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s="2" customFormat="1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s="2" customFormat="1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s="2" customFormat="1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s="2" customFormat="1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s="2" customFormat="1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s="2" customFormat="1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s="2" customFormat="1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s="2" customFormat="1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s="2" customFormat="1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s="2" customFormat="1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s="2" customFormat="1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s="2" customFormat="1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s="2" customFormat="1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s="2" customFormat="1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s="2" customFormat="1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s="2" customFormat="1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s="2" customFormat="1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s="2" customFormat="1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s="2" customFormat="1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s="2" customFormat="1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s="2" customFormat="1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s="2" customFormat="1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s="2" customFormat="1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s="2" customFormat="1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s="2" customFormat="1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s="2" customFormat="1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s="2" customFormat="1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s="2" customFormat="1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s="2" customFormat="1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s="2" customFormat="1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s="2" customFormat="1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s="2" customFormat="1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s="2" customFormat="1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s="2" customFormat="1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s="2" customFormat="1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s="2" customFormat="1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s="2" customFormat="1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s="2" customFormat="1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s="2" customFormat="1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s="2" customFormat="1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s="2" customFormat="1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s="2" customFormat="1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s="2" customFormat="1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s="2" customFormat="1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s="2" customFormat="1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s="2" customFormat="1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s="2" customFormat="1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s="2" customFormat="1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s="2" customFormat="1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s="2" customFormat="1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s="2" customFormat="1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s="2" customFormat="1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s="2" customFormat="1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s="2" customFormat="1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s="2" customFormat="1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s="2" customFormat="1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s="2" customFormat="1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s="2" customFormat="1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s="2" customFormat="1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s="2" customFormat="1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s="2" customFormat="1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s="2" customFormat="1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s="2" customFormat="1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s="2" customFormat="1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s="2" customFormat="1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s="2" customFormat="1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hidden="1" x14ac:dyDescent="0.2">
      <c r="A353" s="46" t="s">
        <v>727</v>
      </c>
      <c r="B353" s="221" t="s">
        <v>766</v>
      </c>
      <c r="C353" s="221" t="s">
        <v>2292</v>
      </c>
      <c r="D353" s="221" t="s">
        <v>1549</v>
      </c>
      <c r="E353" s="209" t="s">
        <v>1550</v>
      </c>
      <c r="F353" s="221" t="s">
        <v>245</v>
      </c>
      <c r="G353" s="240">
        <v>76652.149999999994</v>
      </c>
      <c r="H353" s="241">
        <v>75952.149999999994</v>
      </c>
      <c r="I353" s="242">
        <v>0</v>
      </c>
      <c r="J353" s="240">
        <v>60000</v>
      </c>
      <c r="K353" s="241">
        <v>0</v>
      </c>
      <c r="L353" s="242">
        <v>0</v>
      </c>
      <c r="M353" s="240">
        <v>60000</v>
      </c>
      <c r="N353" s="241">
        <v>0</v>
      </c>
      <c r="O353" s="242">
        <v>0</v>
      </c>
      <c r="P353" s="243">
        <v>0</v>
      </c>
      <c r="Q353" s="241">
        <f t="shared" si="55"/>
        <v>60000</v>
      </c>
      <c r="R353" s="82">
        <v>60000</v>
      </c>
      <c r="S353" s="82">
        <v>0</v>
      </c>
      <c r="T353" s="225">
        <f t="shared" si="56"/>
        <v>60000</v>
      </c>
      <c r="U353" s="82">
        <v>60000</v>
      </c>
      <c r="V353" s="82">
        <v>0</v>
      </c>
      <c r="W353" s="225">
        <f t="shared" si="57"/>
        <v>60000</v>
      </c>
      <c r="X353" s="82">
        <v>0</v>
      </c>
      <c r="Y353" s="82">
        <v>0</v>
      </c>
      <c r="Z353" s="225">
        <f t="shared" si="58"/>
        <v>0</v>
      </c>
      <c r="AA353" s="226"/>
    </row>
    <row r="354" spans="1:27" hidden="1" x14ac:dyDescent="0.2">
      <c r="A354" s="170" t="s">
        <v>727</v>
      </c>
      <c r="B354" s="221" t="s">
        <v>830</v>
      </c>
      <c r="C354" s="221" t="s">
        <v>2292</v>
      </c>
      <c r="D354" s="221" t="s">
        <v>833</v>
      </c>
      <c r="E354" s="209" t="s">
        <v>834</v>
      </c>
      <c r="F354" s="221" t="s">
        <v>245</v>
      </c>
      <c r="G354" s="240">
        <v>109542.21</v>
      </c>
      <c r="H354" s="241">
        <v>109538.51</v>
      </c>
      <c r="I354" s="242">
        <v>0</v>
      </c>
      <c r="J354" s="240">
        <v>50000</v>
      </c>
      <c r="K354" s="241">
        <v>0</v>
      </c>
      <c r="L354" s="242">
        <v>0</v>
      </c>
      <c r="M354" s="240">
        <v>50000</v>
      </c>
      <c r="N354" s="241">
        <v>0</v>
      </c>
      <c r="O354" s="242">
        <v>0</v>
      </c>
      <c r="P354" s="243">
        <v>0</v>
      </c>
      <c r="Q354" s="241">
        <f t="shared" si="55"/>
        <v>50000</v>
      </c>
      <c r="R354" s="82">
        <v>30000</v>
      </c>
      <c r="S354" s="82">
        <v>20000</v>
      </c>
      <c r="T354" s="225">
        <f t="shared" si="56"/>
        <v>50000</v>
      </c>
      <c r="U354" s="82">
        <v>30000</v>
      </c>
      <c r="V354" s="82">
        <v>0</v>
      </c>
      <c r="W354" s="225">
        <f t="shared" si="57"/>
        <v>30000</v>
      </c>
      <c r="X354" s="82">
        <v>0</v>
      </c>
      <c r="Y354" s="82">
        <v>0</v>
      </c>
      <c r="Z354" s="225">
        <f t="shared" si="58"/>
        <v>0</v>
      </c>
      <c r="AA354" s="226"/>
    </row>
    <row r="355" spans="1:27" hidden="1" x14ac:dyDescent="0.2">
      <c r="A355" s="46" t="s">
        <v>727</v>
      </c>
      <c r="B355" s="221" t="s">
        <v>830</v>
      </c>
      <c r="C355" s="221" t="s">
        <v>2292</v>
      </c>
      <c r="D355" s="221" t="s">
        <v>1852</v>
      </c>
      <c r="E355" s="209" t="s">
        <v>1853</v>
      </c>
      <c r="F355" s="221" t="s">
        <v>245</v>
      </c>
      <c r="G355" s="240">
        <v>2000</v>
      </c>
      <c r="H355" s="241">
        <v>0</v>
      </c>
      <c r="I355" s="242">
        <v>0</v>
      </c>
      <c r="J355" s="240">
        <v>2000</v>
      </c>
      <c r="K355" s="241">
        <v>0</v>
      </c>
      <c r="L355" s="242">
        <v>0</v>
      </c>
      <c r="M355" s="240">
        <v>2000</v>
      </c>
      <c r="N355" s="241">
        <v>0</v>
      </c>
      <c r="O355" s="242">
        <v>0</v>
      </c>
      <c r="P355" s="243">
        <v>0</v>
      </c>
      <c r="Q355" s="241">
        <f t="shared" si="55"/>
        <v>2000</v>
      </c>
      <c r="R355" s="82">
        <f>J355</f>
        <v>2000</v>
      </c>
      <c r="S355" s="82">
        <v>0</v>
      </c>
      <c r="T355" s="225">
        <f t="shared" si="56"/>
        <v>2000</v>
      </c>
      <c r="U355" s="82">
        <f>M355</f>
        <v>2000</v>
      </c>
      <c r="V355" s="82">
        <v>0</v>
      </c>
      <c r="W355" s="225">
        <f t="shared" si="57"/>
        <v>2000</v>
      </c>
      <c r="X355" s="82">
        <v>0</v>
      </c>
      <c r="Y355" s="82">
        <v>0</v>
      </c>
      <c r="Z355" s="225">
        <f t="shared" si="58"/>
        <v>0</v>
      </c>
      <c r="AA355" s="226"/>
    </row>
    <row r="356" spans="1:27" hidden="1" x14ac:dyDescent="0.2">
      <c r="A356" s="46" t="s">
        <v>727</v>
      </c>
      <c r="B356" s="221" t="s">
        <v>830</v>
      </c>
      <c r="C356" s="221" t="s">
        <v>2316</v>
      </c>
      <c r="D356" s="244" t="s">
        <v>913</v>
      </c>
      <c r="E356" s="224" t="s">
        <v>914</v>
      </c>
      <c r="F356" s="223" t="s">
        <v>245</v>
      </c>
      <c r="G356" s="245">
        <v>505679.93</v>
      </c>
      <c r="H356" s="246">
        <v>490337.47</v>
      </c>
      <c r="I356" s="247">
        <v>0</v>
      </c>
      <c r="J356" s="245">
        <v>120000</v>
      </c>
      <c r="K356" s="246">
        <v>0</v>
      </c>
      <c r="L356" s="247">
        <v>0</v>
      </c>
      <c r="M356" s="245">
        <v>140000</v>
      </c>
      <c r="N356" s="246">
        <v>0</v>
      </c>
      <c r="O356" s="247">
        <v>0</v>
      </c>
      <c r="P356" s="243">
        <v>11326.14</v>
      </c>
      <c r="Q356" s="241">
        <f t="shared" si="55"/>
        <v>191326.14</v>
      </c>
      <c r="R356" s="80">
        <v>50000</v>
      </c>
      <c r="S356" s="80">
        <v>130000</v>
      </c>
      <c r="T356" s="225">
        <f t="shared" si="56"/>
        <v>180000</v>
      </c>
      <c r="U356" s="80">
        <v>50000</v>
      </c>
      <c r="V356" s="80">
        <v>100000</v>
      </c>
      <c r="W356" s="225">
        <f t="shared" si="57"/>
        <v>150000</v>
      </c>
      <c r="X356" s="80">
        <v>0</v>
      </c>
      <c r="Y356" s="80">
        <v>0</v>
      </c>
      <c r="Z356" s="225">
        <f t="shared" si="58"/>
        <v>0</v>
      </c>
      <c r="AA356" s="231"/>
    </row>
    <row r="357" spans="1:27" hidden="1" x14ac:dyDescent="0.2">
      <c r="A357" s="46" t="s">
        <v>727</v>
      </c>
      <c r="B357" s="221" t="s">
        <v>830</v>
      </c>
      <c r="C357" s="221" t="s">
        <v>2316</v>
      </c>
      <c r="D357" s="244" t="s">
        <v>893</v>
      </c>
      <c r="E357" s="224" t="s">
        <v>894</v>
      </c>
      <c r="F357" s="223" t="s">
        <v>245</v>
      </c>
      <c r="G357" s="245">
        <v>205825.2</v>
      </c>
      <c r="H357" s="246">
        <v>184458.7</v>
      </c>
      <c r="I357" s="247">
        <v>0</v>
      </c>
      <c r="J357" s="245">
        <v>100000</v>
      </c>
      <c r="K357" s="246">
        <v>0</v>
      </c>
      <c r="L357" s="247">
        <v>0</v>
      </c>
      <c r="M357" s="245">
        <v>100000</v>
      </c>
      <c r="N357" s="246">
        <v>0</v>
      </c>
      <c r="O357" s="247">
        <v>0</v>
      </c>
      <c r="P357" s="243">
        <v>39641.17</v>
      </c>
      <c r="Q357" s="241">
        <f t="shared" si="55"/>
        <v>139641.16999999998</v>
      </c>
      <c r="R357" s="80">
        <v>50000</v>
      </c>
      <c r="S357" s="80">
        <v>50000</v>
      </c>
      <c r="T357" s="225">
        <f t="shared" si="56"/>
        <v>100000</v>
      </c>
      <c r="U357" s="80">
        <v>50000</v>
      </c>
      <c r="V357" s="80">
        <v>30000</v>
      </c>
      <c r="W357" s="225">
        <f t="shared" si="57"/>
        <v>80000</v>
      </c>
      <c r="X357" s="80">
        <v>0</v>
      </c>
      <c r="Y357" s="80">
        <v>0</v>
      </c>
      <c r="Z357" s="225">
        <f t="shared" si="58"/>
        <v>0</v>
      </c>
      <c r="AA357" s="231"/>
    </row>
    <row r="358" spans="1:27" hidden="1" x14ac:dyDescent="0.2">
      <c r="A358" s="46" t="s">
        <v>727</v>
      </c>
      <c r="B358" s="221" t="s">
        <v>830</v>
      </c>
      <c r="C358" s="221" t="s">
        <v>2316</v>
      </c>
      <c r="D358" s="244" t="s">
        <v>1614</v>
      </c>
      <c r="E358" s="224" t="s">
        <v>1615</v>
      </c>
      <c r="F358" s="223" t="s">
        <v>245</v>
      </c>
      <c r="G358" s="245">
        <v>192657.63</v>
      </c>
      <c r="H358" s="246">
        <v>154807.63</v>
      </c>
      <c r="I358" s="247">
        <v>37667.730000000003</v>
      </c>
      <c r="J358" s="245">
        <v>0</v>
      </c>
      <c r="K358" s="246">
        <v>0</v>
      </c>
      <c r="L358" s="247">
        <v>0</v>
      </c>
      <c r="M358" s="245">
        <v>0</v>
      </c>
      <c r="N358" s="246">
        <v>0</v>
      </c>
      <c r="O358" s="247">
        <v>0</v>
      </c>
      <c r="P358" s="243">
        <v>30306.85</v>
      </c>
      <c r="Q358" s="241">
        <f t="shared" si="55"/>
        <v>30306.85</v>
      </c>
      <c r="R358" s="80">
        <f>J358</f>
        <v>0</v>
      </c>
      <c r="S358" s="80">
        <v>0</v>
      </c>
      <c r="T358" s="225">
        <f t="shared" si="56"/>
        <v>0</v>
      </c>
      <c r="U358" s="80">
        <f>M358</f>
        <v>0</v>
      </c>
      <c r="V358" s="80">
        <v>0</v>
      </c>
      <c r="W358" s="225">
        <f t="shared" si="57"/>
        <v>0</v>
      </c>
      <c r="X358" s="80">
        <f>M358</f>
        <v>0</v>
      </c>
      <c r="Y358" s="80">
        <v>0</v>
      </c>
      <c r="Z358" s="225">
        <f t="shared" si="58"/>
        <v>0</v>
      </c>
      <c r="AA358" s="231"/>
    </row>
    <row r="359" spans="1:27" hidden="1" x14ac:dyDescent="0.2">
      <c r="A359" s="46" t="s">
        <v>727</v>
      </c>
      <c r="B359" s="221" t="s">
        <v>830</v>
      </c>
      <c r="C359" s="221" t="s">
        <v>2316</v>
      </c>
      <c r="D359" s="244" t="s">
        <v>1616</v>
      </c>
      <c r="E359" s="224" t="s">
        <v>1617</v>
      </c>
      <c r="F359" s="223" t="s">
        <v>245</v>
      </c>
      <c r="G359" s="245">
        <v>107089.97</v>
      </c>
      <c r="H359" s="246">
        <v>100738.09</v>
      </c>
      <c r="I359" s="247">
        <v>0</v>
      </c>
      <c r="J359" s="245">
        <v>100000</v>
      </c>
      <c r="K359" s="246">
        <v>0</v>
      </c>
      <c r="L359" s="247">
        <v>0</v>
      </c>
      <c r="M359" s="245">
        <v>100000</v>
      </c>
      <c r="N359" s="246">
        <v>0</v>
      </c>
      <c r="O359" s="247">
        <v>0</v>
      </c>
      <c r="P359" s="243">
        <v>0</v>
      </c>
      <c r="Q359" s="241">
        <f t="shared" si="55"/>
        <v>0</v>
      </c>
      <c r="R359" s="80">
        <v>0</v>
      </c>
      <c r="S359" s="80">
        <v>0</v>
      </c>
      <c r="T359" s="225">
        <f t="shared" si="56"/>
        <v>0</v>
      </c>
      <c r="U359" s="80">
        <v>0</v>
      </c>
      <c r="V359" s="80">
        <v>0</v>
      </c>
      <c r="W359" s="225">
        <f t="shared" si="57"/>
        <v>0</v>
      </c>
      <c r="X359" s="80">
        <v>0</v>
      </c>
      <c r="Y359" s="80">
        <v>0</v>
      </c>
      <c r="Z359" s="225">
        <f t="shared" si="58"/>
        <v>0</v>
      </c>
      <c r="AA359" s="231"/>
    </row>
    <row r="360" spans="1:27" hidden="1" x14ac:dyDescent="0.2">
      <c r="A360" s="46" t="s">
        <v>727</v>
      </c>
      <c r="B360" s="221" t="s">
        <v>830</v>
      </c>
      <c r="C360" s="221" t="s">
        <v>2316</v>
      </c>
      <c r="D360" s="244" t="s">
        <v>1713</v>
      </c>
      <c r="E360" s="224" t="s">
        <v>1714</v>
      </c>
      <c r="F360" s="223" t="s">
        <v>245</v>
      </c>
      <c r="G360" s="245">
        <v>2000</v>
      </c>
      <c r="H360" s="246">
        <v>719.8</v>
      </c>
      <c r="I360" s="247">
        <v>0</v>
      </c>
      <c r="J360" s="245">
        <v>15000</v>
      </c>
      <c r="K360" s="246">
        <v>585.6</v>
      </c>
      <c r="L360" s="247">
        <v>0</v>
      </c>
      <c r="M360" s="245">
        <v>15000</v>
      </c>
      <c r="N360" s="246">
        <v>0</v>
      </c>
      <c r="O360" s="247">
        <v>0</v>
      </c>
      <c r="P360" s="243">
        <v>0</v>
      </c>
      <c r="Q360" s="241">
        <f t="shared" si="55"/>
        <v>15000</v>
      </c>
      <c r="R360" s="80">
        <f>J360</f>
        <v>15000</v>
      </c>
      <c r="S360" s="80">
        <v>0</v>
      </c>
      <c r="T360" s="225">
        <f t="shared" si="56"/>
        <v>15000</v>
      </c>
      <c r="U360" s="80">
        <f>M360</f>
        <v>15000</v>
      </c>
      <c r="V360" s="80">
        <v>0</v>
      </c>
      <c r="W360" s="225">
        <f t="shared" si="57"/>
        <v>15000</v>
      </c>
      <c r="X360" s="80">
        <v>0</v>
      </c>
      <c r="Y360" s="80">
        <v>0</v>
      </c>
      <c r="Z360" s="225">
        <f t="shared" si="58"/>
        <v>0</v>
      </c>
      <c r="AA360" s="231"/>
    </row>
    <row r="361" spans="1:27" hidden="1" x14ac:dyDescent="0.2">
      <c r="A361" s="46" t="s">
        <v>727</v>
      </c>
      <c r="B361" s="221" t="s">
        <v>830</v>
      </c>
      <c r="C361" s="221" t="s">
        <v>2292</v>
      </c>
      <c r="D361" s="221" t="s">
        <v>1775</v>
      </c>
      <c r="E361" s="209" t="s">
        <v>1776</v>
      </c>
      <c r="F361" s="221" t="s">
        <v>245</v>
      </c>
      <c r="G361" s="240">
        <v>5000</v>
      </c>
      <c r="H361" s="241">
        <v>3625.91</v>
      </c>
      <c r="I361" s="242">
        <v>0</v>
      </c>
      <c r="J361" s="240">
        <v>30000</v>
      </c>
      <c r="K361" s="241">
        <v>833.83</v>
      </c>
      <c r="L361" s="242">
        <v>0</v>
      </c>
      <c r="M361" s="240">
        <v>30000</v>
      </c>
      <c r="N361" s="241">
        <v>0</v>
      </c>
      <c r="O361" s="242">
        <v>0</v>
      </c>
      <c r="P361" s="243">
        <v>0</v>
      </c>
      <c r="Q361" s="241">
        <f t="shared" si="55"/>
        <v>30000</v>
      </c>
      <c r="R361" s="82">
        <f>J361</f>
        <v>30000</v>
      </c>
      <c r="S361" s="82">
        <v>0</v>
      </c>
      <c r="T361" s="225">
        <f t="shared" si="56"/>
        <v>30000</v>
      </c>
      <c r="U361" s="82">
        <f>M361</f>
        <v>30000</v>
      </c>
      <c r="V361" s="82">
        <v>0</v>
      </c>
      <c r="W361" s="225">
        <f t="shared" si="57"/>
        <v>30000</v>
      </c>
      <c r="X361" s="82">
        <v>0</v>
      </c>
      <c r="Y361" s="82">
        <v>0</v>
      </c>
      <c r="Z361" s="225">
        <f t="shared" si="58"/>
        <v>0</v>
      </c>
      <c r="AA361" s="226"/>
    </row>
    <row r="362" spans="1:27" hidden="1" x14ac:dyDescent="0.2">
      <c r="A362" s="46" t="s">
        <v>727</v>
      </c>
      <c r="B362" s="221" t="s">
        <v>830</v>
      </c>
      <c r="C362" s="221" t="s">
        <v>2292</v>
      </c>
      <c r="D362" s="221" t="s">
        <v>1569</v>
      </c>
      <c r="E362" s="209" t="s">
        <v>1570</v>
      </c>
      <c r="F362" s="221" t="s">
        <v>245</v>
      </c>
      <c r="G362" s="240">
        <v>29990.51</v>
      </c>
      <c r="H362" s="241">
        <v>24699</v>
      </c>
      <c r="I362" s="242">
        <v>0</v>
      </c>
      <c r="J362" s="240">
        <v>60000</v>
      </c>
      <c r="K362" s="241">
        <v>0</v>
      </c>
      <c r="L362" s="242">
        <v>0</v>
      </c>
      <c r="M362" s="240">
        <v>60000</v>
      </c>
      <c r="N362" s="241">
        <v>0</v>
      </c>
      <c r="O362" s="242">
        <v>0</v>
      </c>
      <c r="P362" s="243">
        <v>0</v>
      </c>
      <c r="Q362" s="241">
        <f t="shared" si="55"/>
        <v>50000</v>
      </c>
      <c r="R362" s="82">
        <v>50000</v>
      </c>
      <c r="S362" s="82">
        <v>0</v>
      </c>
      <c r="T362" s="225">
        <f t="shared" si="56"/>
        <v>50000</v>
      </c>
      <c r="U362" s="82">
        <v>50000</v>
      </c>
      <c r="V362" s="82">
        <v>0</v>
      </c>
      <c r="W362" s="225">
        <f t="shared" si="57"/>
        <v>50000</v>
      </c>
      <c r="X362" s="82">
        <v>0</v>
      </c>
      <c r="Y362" s="82">
        <v>0</v>
      </c>
      <c r="Z362" s="225">
        <f t="shared" si="58"/>
        <v>0</v>
      </c>
      <c r="AA362" s="226"/>
    </row>
    <row r="363" spans="1:27" hidden="1" x14ac:dyDescent="0.2">
      <c r="A363" s="170" t="s">
        <v>727</v>
      </c>
      <c r="B363" s="221" t="s">
        <v>830</v>
      </c>
      <c r="C363" s="221" t="s">
        <v>2292</v>
      </c>
      <c r="D363" s="221" t="s">
        <v>1571</v>
      </c>
      <c r="E363" s="209" t="s">
        <v>1572</v>
      </c>
      <c r="F363" s="221" t="s">
        <v>245</v>
      </c>
      <c r="G363" s="240">
        <v>65470</v>
      </c>
      <c r="H363" s="241">
        <v>49660</v>
      </c>
      <c r="I363" s="242">
        <v>0</v>
      </c>
      <c r="J363" s="240">
        <v>40000</v>
      </c>
      <c r="K363" s="241">
        <v>0</v>
      </c>
      <c r="L363" s="242">
        <v>0</v>
      </c>
      <c r="M363" s="240">
        <v>40000</v>
      </c>
      <c r="N363" s="241">
        <v>0</v>
      </c>
      <c r="O363" s="242">
        <v>0</v>
      </c>
      <c r="P363" s="243">
        <v>0</v>
      </c>
      <c r="Q363" s="241">
        <f t="shared" si="55"/>
        <v>20000</v>
      </c>
      <c r="R363" s="82">
        <f t="shared" ref="R363:R379" si="60">J363</f>
        <v>40000</v>
      </c>
      <c r="S363" s="82">
        <v>-20000</v>
      </c>
      <c r="T363" s="225">
        <f t="shared" si="56"/>
        <v>20000</v>
      </c>
      <c r="U363" s="82">
        <f t="shared" ref="U363:U379" si="61">M363</f>
        <v>40000</v>
      </c>
      <c r="V363" s="82">
        <v>0</v>
      </c>
      <c r="W363" s="225">
        <f t="shared" si="57"/>
        <v>40000</v>
      </c>
      <c r="X363" s="82">
        <v>0</v>
      </c>
      <c r="Y363" s="82">
        <v>0</v>
      </c>
      <c r="Z363" s="225">
        <f t="shared" si="58"/>
        <v>0</v>
      </c>
      <c r="AA363" s="226"/>
    </row>
    <row r="364" spans="1:27" s="2" customFormat="1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s="2" customFormat="1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s="2" customFormat="1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s="2" customFormat="1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s="2" customFormat="1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s="2" customFormat="1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s="2" customFormat="1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s="2" customFormat="1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s="2" customFormat="1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s="2" customFormat="1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s="2" customFormat="1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s="2" customFormat="1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hidden="1" x14ac:dyDescent="0.2">
      <c r="A376" s="46" t="s">
        <v>727</v>
      </c>
      <c r="B376" s="221" t="s">
        <v>938</v>
      </c>
      <c r="C376" s="221" t="s">
        <v>2292</v>
      </c>
      <c r="D376" s="221" t="s">
        <v>1731</v>
      </c>
      <c r="E376" s="209" t="s">
        <v>1732</v>
      </c>
      <c r="F376" s="221" t="s">
        <v>245</v>
      </c>
      <c r="G376" s="240">
        <v>0</v>
      </c>
      <c r="H376" s="241">
        <v>0</v>
      </c>
      <c r="I376" s="242">
        <v>0</v>
      </c>
      <c r="J376" s="240">
        <v>0</v>
      </c>
      <c r="K376" s="241">
        <v>0</v>
      </c>
      <c r="L376" s="242">
        <v>0</v>
      </c>
      <c r="M376" s="240">
        <v>0</v>
      </c>
      <c r="N376" s="241">
        <v>0</v>
      </c>
      <c r="O376" s="242">
        <v>0</v>
      </c>
      <c r="P376" s="243">
        <v>0</v>
      </c>
      <c r="Q376" s="241">
        <f t="shared" si="55"/>
        <v>0</v>
      </c>
      <c r="R376" s="82">
        <f t="shared" si="60"/>
        <v>0</v>
      </c>
      <c r="S376" s="82">
        <v>0</v>
      </c>
      <c r="T376" s="225">
        <f t="shared" si="56"/>
        <v>0</v>
      </c>
      <c r="U376" s="82">
        <f t="shared" si="61"/>
        <v>0</v>
      </c>
      <c r="V376" s="82">
        <v>0</v>
      </c>
      <c r="W376" s="225">
        <f t="shared" si="57"/>
        <v>0</v>
      </c>
      <c r="X376" s="82">
        <f t="shared" si="62"/>
        <v>0</v>
      </c>
      <c r="Y376" s="82">
        <v>0</v>
      </c>
      <c r="Z376" s="225">
        <f t="shared" si="58"/>
        <v>0</v>
      </c>
      <c r="AA376" s="226"/>
    </row>
    <row r="377" spans="1:27" s="2" customFormat="1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hidden="1" x14ac:dyDescent="0.2">
      <c r="A378" s="46" t="s">
        <v>727</v>
      </c>
      <c r="B378" s="221" t="s">
        <v>938</v>
      </c>
      <c r="C378" s="221" t="s">
        <v>2292</v>
      </c>
      <c r="D378" s="221" t="s">
        <v>1989</v>
      </c>
      <c r="E378" s="209" t="s">
        <v>1990</v>
      </c>
      <c r="F378" s="221" t="s">
        <v>245</v>
      </c>
      <c r="G378" s="240">
        <v>2000</v>
      </c>
      <c r="H378" s="241">
        <v>0</v>
      </c>
      <c r="I378" s="242">
        <v>0</v>
      </c>
      <c r="J378" s="240">
        <v>2000</v>
      </c>
      <c r="K378" s="241">
        <v>0</v>
      </c>
      <c r="L378" s="242">
        <v>0</v>
      </c>
      <c r="M378" s="240">
        <v>2000</v>
      </c>
      <c r="N378" s="241">
        <v>0</v>
      </c>
      <c r="O378" s="242">
        <v>0</v>
      </c>
      <c r="P378" s="243">
        <v>0</v>
      </c>
      <c r="Q378" s="241">
        <f t="shared" si="55"/>
        <v>2000</v>
      </c>
      <c r="R378" s="82">
        <f t="shared" si="60"/>
        <v>2000</v>
      </c>
      <c r="S378" s="82">
        <v>0</v>
      </c>
      <c r="T378" s="225">
        <f t="shared" si="56"/>
        <v>2000</v>
      </c>
      <c r="U378" s="82">
        <f t="shared" si="61"/>
        <v>2000</v>
      </c>
      <c r="V378" s="82">
        <v>0</v>
      </c>
      <c r="W378" s="225">
        <f t="shared" si="57"/>
        <v>2000</v>
      </c>
      <c r="X378" s="82">
        <v>0</v>
      </c>
      <c r="Y378" s="82">
        <v>0</v>
      </c>
      <c r="Z378" s="225">
        <f t="shared" si="58"/>
        <v>0</v>
      </c>
      <c r="AA378" s="226"/>
    </row>
    <row r="379" spans="1:27" s="2" customFormat="1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hidden="1" x14ac:dyDescent="0.2">
      <c r="A380" s="46" t="s">
        <v>986</v>
      </c>
      <c r="B380" s="221" t="s">
        <v>987</v>
      </c>
      <c r="C380" s="221" t="s">
        <v>2160</v>
      </c>
      <c r="D380" s="248" t="s">
        <v>1807</v>
      </c>
      <c r="E380" s="224" t="s">
        <v>1808</v>
      </c>
      <c r="F380" s="221" t="s">
        <v>245</v>
      </c>
      <c r="G380" s="240">
        <v>865224.08</v>
      </c>
      <c r="H380" s="241">
        <v>742414.36</v>
      </c>
      <c r="I380" s="242">
        <v>122678.65</v>
      </c>
      <c r="J380" s="240">
        <v>550000</v>
      </c>
      <c r="K380" s="241">
        <v>366666.66</v>
      </c>
      <c r="L380" s="242">
        <v>183333.33</v>
      </c>
      <c r="M380" s="240">
        <v>550000</v>
      </c>
      <c r="N380" s="241">
        <v>14969.27</v>
      </c>
      <c r="O380" s="242">
        <v>535030.72</v>
      </c>
      <c r="P380" s="243">
        <v>92720.27</v>
      </c>
      <c r="Q380" s="241">
        <f t="shared" si="55"/>
        <v>942720.27</v>
      </c>
      <c r="R380" s="80">
        <v>650000</v>
      </c>
      <c r="S380" s="80">
        <v>200000</v>
      </c>
      <c r="T380" s="225">
        <f t="shared" si="56"/>
        <v>850000</v>
      </c>
      <c r="U380" s="80">
        <v>650000</v>
      </c>
      <c r="V380" s="80">
        <v>100000</v>
      </c>
      <c r="W380" s="225">
        <f t="shared" si="57"/>
        <v>750000</v>
      </c>
      <c r="X380" s="80">
        <v>0</v>
      </c>
      <c r="Y380" s="80">
        <v>0</v>
      </c>
      <c r="Z380" s="225">
        <f t="shared" si="58"/>
        <v>0</v>
      </c>
      <c r="AA380" s="231"/>
    </row>
    <row r="381" spans="1:27" s="2" customFormat="1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s="2" customFormat="1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s="2" customFormat="1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s="2" customFormat="1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s="2" customFormat="1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s="2" customFormat="1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s="2" customFormat="1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s="2" customFormat="1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hidden="1" x14ac:dyDescent="0.2">
      <c r="A389" s="170" t="s">
        <v>986</v>
      </c>
      <c r="B389" s="221" t="s">
        <v>987</v>
      </c>
      <c r="C389" s="221" t="s">
        <v>2160</v>
      </c>
      <c r="D389" s="248" t="s">
        <v>1912</v>
      </c>
      <c r="E389" s="224" t="s">
        <v>1913</v>
      </c>
      <c r="F389" s="221" t="s">
        <v>245</v>
      </c>
      <c r="G389" s="240">
        <v>100000</v>
      </c>
      <c r="H389" s="241">
        <v>70228.7</v>
      </c>
      <c r="I389" s="242">
        <v>0</v>
      </c>
      <c r="J389" s="240">
        <v>150000</v>
      </c>
      <c r="K389" s="241">
        <v>0</v>
      </c>
      <c r="L389" s="242">
        <v>0</v>
      </c>
      <c r="M389" s="240">
        <v>150000</v>
      </c>
      <c r="N389" s="241">
        <v>0</v>
      </c>
      <c r="O389" s="242">
        <v>0</v>
      </c>
      <c r="P389" s="243">
        <v>0</v>
      </c>
      <c r="Q389" s="241">
        <f t="shared" si="55"/>
        <v>275000</v>
      </c>
      <c r="R389" s="80">
        <v>200000</v>
      </c>
      <c r="S389" s="80">
        <v>75000</v>
      </c>
      <c r="T389" s="225">
        <f t="shared" si="56"/>
        <v>275000</v>
      </c>
      <c r="U389" s="80">
        <v>200000</v>
      </c>
      <c r="V389" s="80">
        <v>0</v>
      </c>
      <c r="W389" s="225">
        <f t="shared" si="57"/>
        <v>200000</v>
      </c>
      <c r="X389" s="80">
        <v>0</v>
      </c>
      <c r="Y389" s="80">
        <v>0</v>
      </c>
      <c r="Z389" s="225">
        <f t="shared" si="58"/>
        <v>0</v>
      </c>
      <c r="AA389" s="231"/>
    </row>
    <row r="390" spans="1:27" hidden="1" x14ac:dyDescent="0.2">
      <c r="A390" s="170" t="s">
        <v>986</v>
      </c>
      <c r="B390" s="221" t="s">
        <v>987</v>
      </c>
      <c r="C390" s="221" t="s">
        <v>2160</v>
      </c>
      <c r="D390" s="248" t="s">
        <v>2028</v>
      </c>
      <c r="E390" s="224" t="s">
        <v>2029</v>
      </c>
      <c r="F390" s="223" t="s">
        <v>245</v>
      </c>
      <c r="G390" s="245">
        <v>100000</v>
      </c>
      <c r="H390" s="246">
        <v>100000</v>
      </c>
      <c r="I390" s="247">
        <v>0</v>
      </c>
      <c r="J390" s="245">
        <v>150000</v>
      </c>
      <c r="K390" s="246">
        <v>64320</v>
      </c>
      <c r="L390" s="247">
        <v>0</v>
      </c>
      <c r="M390" s="245">
        <v>150000</v>
      </c>
      <c r="N390" s="246">
        <v>0</v>
      </c>
      <c r="O390" s="247">
        <v>0</v>
      </c>
      <c r="P390" s="243">
        <v>0</v>
      </c>
      <c r="Q390" s="241">
        <f t="shared" ref="Q390:Q453" si="65">P390+T390</f>
        <v>75000</v>
      </c>
      <c r="R390" s="80">
        <f>J390</f>
        <v>150000</v>
      </c>
      <c r="S390" s="80">
        <v>-75000</v>
      </c>
      <c r="T390" s="225">
        <f t="shared" si="56"/>
        <v>75000</v>
      </c>
      <c r="U390" s="80">
        <v>150000</v>
      </c>
      <c r="V390" s="80">
        <v>0</v>
      </c>
      <c r="W390" s="225">
        <f t="shared" si="57"/>
        <v>150000</v>
      </c>
      <c r="X390" s="80">
        <v>0</v>
      </c>
      <c r="Y390" s="80">
        <v>0</v>
      </c>
      <c r="Z390" s="225">
        <f t="shared" si="58"/>
        <v>0</v>
      </c>
      <c r="AA390" s="231"/>
    </row>
    <row r="391" spans="1:27" s="2" customFormat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s="2" customFormat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s="2" customFormat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s="2" customFormat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s="2" customFormat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s="2" customFormat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s="2" customFormat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s="2" customFormat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s="2" customFormat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s="2" customFormat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s="2" customFormat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s="2" customFormat="1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s="2" customFormat="1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s="2" customFormat="1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s="2" customFormat="1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s="2" customFormat="1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s="2" customFormat="1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s="2" customFormat="1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s="2" customFormat="1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s="2" customFormat="1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s="2" customFormat="1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s="2" customFormat="1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s="2" customFormat="1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s="2" customFormat="1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s="2" customFormat="1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s="2" customFormat="1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s="2" customFormat="1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s="2" customFormat="1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s="2" customFormat="1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s="2" customFormat="1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s="2" customFormat="1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s="2" customFormat="1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s="2" customFormat="1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s="2" customFormat="1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s="2" customFormat="1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s="2" customFormat="1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s="2" customFormat="1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s="2" customFormat="1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s="2" customFormat="1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s="2" customFormat="1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s="2" customFormat="1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s="2" customFormat="1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s="2" customFormat="1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s="2" customFormat="1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s="2" customFormat="1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s="2" customFormat="1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s="2" customFormat="1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s="2" customFormat="1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s="2" customFormat="1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s="2" customFormat="1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s="2" customFormat="1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s="2" customFormat="1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s="2" customFormat="1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s="2" customFormat="1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s="2" customFormat="1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s="2" customFormat="1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s="2" customFormat="1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s="2" customFormat="1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s="2" customFormat="1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s="2" customFormat="1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s="2" customFormat="1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s="2" customFormat="1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s="2" customFormat="1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s="2" customFormat="1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s="2" customFormat="1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s="2" customFormat="1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s="2" customFormat="1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s="2" customFormat="1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s="2" customFormat="1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s="2" customFormat="1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s="2" customFormat="1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s="2" customFormat="1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s="2" customFormat="1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s="2" customFormat="1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s="2" customFormat="1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s="2" customFormat="1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s="2" customFormat="1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s="2" customFormat="1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s="2" customFormat="1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s="2" customFormat="1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s="2" customFormat="1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s="2" customFormat="1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s="2" customFormat="1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s="2" customFormat="1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s="2" customFormat="1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s="2" customFormat="1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s="2" customFormat="1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s="2" customFormat="1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s="2" customFormat="1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s="2" customFormat="1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s="2" customFormat="1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s="2" customFormat="1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s="2" customFormat="1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s="2" customFormat="1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s="2" customFormat="1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s="2" customFormat="1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s="2" customFormat="1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s="2" customFormat="1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s="2" customFormat="1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s="2" customFormat="1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s="2" customFormat="1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s="2" customFormat="1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s="2" customFormat="1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s="2" customFormat="1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s="2" customFormat="1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s="2" customFormat="1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s="2" customFormat="1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s="2" customFormat="1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s="2" customFormat="1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s="2" customFormat="1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s="2" customFormat="1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s="2" customFormat="1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s="2" customFormat="1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s="2" customFormat="1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s="2" customFormat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s="2" customFormat="1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s="2" customFormat="1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s="2" customFormat="1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s="2" customFormat="1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s="2" customFormat="1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s="2" customFormat="1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s="2" customFormat="1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s="2" customFormat="1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s="2" customFormat="1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s="2" customFormat="1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s="2" customFormat="1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s="2" customFormat="1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s="2" customFormat="1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s="2" customFormat="1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s="2" customFormat="1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s="2" customFormat="1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s="2" customFormat="1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s="2" customFormat="1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s="2" customFormat="1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s="2" customFormat="1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s="2" customFormat="1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s="2" customFormat="1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s="2" customFormat="1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s="2" customFormat="1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s="2" customFormat="1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s="2" customFormat="1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s="2" customFormat="1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s="2" customFormat="1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s="2" customFormat="1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s="2" customFormat="1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s="2" customFormat="1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s="2" customFormat="1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s="2" customFormat="1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s="2" customFormat="1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s="2" customFormat="1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s="2" customFormat="1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s="2" customFormat="1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s="2" customFormat="1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s="2" customFormat="1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s="2" customFormat="1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s="2" customFormat="1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s="2" customFormat="1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s="2" customFormat="1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s="2" customFormat="1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s="2" customFormat="1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s="2" customFormat="1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s="2" customFormat="1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s="2" customFormat="1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s="2" customFormat="1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s="2" customFormat="1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s="2" customFormat="1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s="2" customFormat="1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s="2" customFormat="1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s="2" customFormat="1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s="2" customFormat="1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s="2" customFormat="1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s="2" customFormat="1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s="2" customFormat="1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s="2" customFormat="1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s="2" customFormat="1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s="2" customFormat="1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s="2" customFormat="1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s="2" customFormat="1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s="2" customFormat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s="2" customFormat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s="2" customFormat="1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s="2" customFormat="1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s="2" customFormat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s="2" customFormat="1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s="2" customFormat="1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s="2" customFormat="1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s="2" customFormat="1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s="2" customFormat="1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s="2" customFormat="1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s="2" customFormat="1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s="2" customFormat="1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s="2" customFormat="1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s="2" customFormat="1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s="2" customFormat="1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s="2" customFormat="1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s="2" customFormat="1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s="2" customFormat="1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s="2" customFormat="1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s="2" customFormat="1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s="2" customFormat="1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s="2" customFormat="1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s="2" customFormat="1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s="2" customFormat="1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s="2" customFormat="1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s="2" customFormat="1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s="2" customFormat="1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s="2" customFormat="1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s="2" customFormat="1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s="2" customFormat="1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s="2" customFormat="1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s="2" customFormat="1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s="2" customFormat="1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s="2" customFormat="1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s="2" customFormat="1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s="2" customFormat="1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s="2" customFormat="1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s="2" customFormat="1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s="2" customFormat="1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s="2" customFormat="1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s="2" customFormat="1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s="2" customFormat="1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s="2" customFormat="1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s="2" customFormat="1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s="2" customFormat="1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s="2" customFormat="1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s="2" customFormat="1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s="2" customFormat="1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s="2" customFormat="1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s="2" customFormat="1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s="2" customFormat="1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s="2" customFormat="1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s="2" customFormat="1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s="2" customFormat="1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s="2" customFormat="1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s="2" customFormat="1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s="2" customFormat="1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s="2" customFormat="1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s="2" customFormat="1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s="2" customFormat="1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s="2" customFormat="1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s="2" customFormat="1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s="2" customFormat="1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s="2" customFormat="1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s="2" customFormat="1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s="2" customFormat="1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s="2" customFormat="1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s="2" customFormat="1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s="2" customFormat="1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s="2" customFormat="1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s="2" customFormat="1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s="2" customFormat="1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s="2" customFormat="1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s="2" customFormat="1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s="2" customFormat="1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s="2" customFormat="1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s="2" customFormat="1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s="2" customFormat="1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s="2" customFormat="1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s="2" customFormat="1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s="2" customFormat="1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s="2" customFormat="1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s="2" customFormat="1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s="2" customFormat="1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s="2" customFormat="1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s="2" customFormat="1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s="2" customFormat="1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s="2" customFormat="1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s="2" customFormat="1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s="2" customFormat="1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s="2" customFormat="1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s="2" customFormat="1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s="2" customFormat="1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s="2" customFormat="1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s="2" customFormat="1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s="2" customFormat="1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s="2" customFormat="1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s="2" customFormat="1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s="2" customFormat="1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s="2" customFormat="1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s="2" customFormat="1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s="2" customFormat="1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s="2" customFormat="1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s="2" customFormat="1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s="2" customFormat="1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s="2" customFormat="1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s="2" customFormat="1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s="2" customFormat="1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s="2" customFormat="1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s="2" customFormat="1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s="2" customFormat="1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s="2" customFormat="1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s="2" customFormat="1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s="2" customFormat="1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s="2" customFormat="1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s="2" customFormat="1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s="2" customFormat="1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s="2" customFormat="1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s="2" customFormat="1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s="2" customFormat="1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s="2" customFormat="1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s="2" customFormat="1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s="2" customFormat="1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s="2" customFormat="1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s="2" customFormat="1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s="2" customFormat="1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s="2" customFormat="1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s="2" customFormat="1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s="2" customFormat="1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s="2" customFormat="1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s="2" customFormat="1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s="2" customFormat="1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s="2" customFormat="1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s="2" customFormat="1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s="2" customFormat="1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s="2" customFormat="1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s="2" customFormat="1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s="2" customFormat="1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s="2" customFormat="1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s="2" customFormat="1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s="2" customFormat="1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s="2" customFormat="1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s="2" customFormat="1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s="2" customFormat="1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s="2" customFormat="1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s="2" customFormat="1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s="2" customFormat="1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s="2" customFormat="1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s="2" customFormat="1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s="2" customFormat="1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s="2" customFormat="1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s="2" customFormat="1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s="2" customFormat="1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s="2" customFormat="1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s="2" customFormat="1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s="2" customFormat="1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s="2" customFormat="1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s="2" customFormat="1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s="2" customFormat="1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s="2" customFormat="1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s="2" customFormat="1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s="2" customFormat="1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s="2" customFormat="1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s="2" customFormat="1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s="2" customFormat="1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s="2" customFormat="1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s="2" customFormat="1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s="2" customFormat="1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s="2" customFormat="1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249">
        <f>SUBTOTAL(9,U23_ass)</f>
        <v>2246885.37</v>
      </c>
      <c r="H756" s="249">
        <f>SUBTOTAL(9,U23_imp)</f>
        <v>1364170.61</v>
      </c>
      <c r="I756" s="249">
        <f>SUBTOTAL(9,U23_pren)</f>
        <v>189232.99</v>
      </c>
      <c r="J756" s="249">
        <f>SUBTOTAL(9,U24_ass)</f>
        <v>1065000</v>
      </c>
      <c r="K756" s="249">
        <f>SUBTOTAL(9,U24_imp)</f>
        <v>45127</v>
      </c>
      <c r="L756" s="249">
        <f>SUBTOTAL(9,U24_pren)</f>
        <v>119637.61</v>
      </c>
      <c r="M756" s="249">
        <f>SUBTOTAL(9,U25_ass)</f>
        <v>1075000</v>
      </c>
      <c r="N756" s="249">
        <f>SUBTOTAL(9,U25_imp)</f>
        <v>0</v>
      </c>
      <c r="O756" s="249">
        <f>SUBTOTAL(9,U25_pren)</f>
        <v>0</v>
      </c>
      <c r="P756" s="249">
        <f>SUBTOTAL(9,U23_res)</f>
        <v>92736.799999999988</v>
      </c>
      <c r="Q756" s="249">
        <f>SUBTOTAL(9,U23_cassa)</f>
        <v>1352736.7999999998</v>
      </c>
      <c r="R756" s="233">
        <f>SUBTOTAL(9,U24_prev)</f>
        <v>980000</v>
      </c>
      <c r="S756" s="233">
        <f>SUBTOTAL(9,U24_var)</f>
        <v>280000</v>
      </c>
      <c r="T756" s="233">
        <f>SUBTOTAL(9,U24_def)</f>
        <v>1260000</v>
      </c>
      <c r="U756" s="233">
        <f>SUBTOTAL(9,U25_prev)</f>
        <v>980000</v>
      </c>
      <c r="V756" s="233">
        <f>SUBTOTAL(9,U25_var)</f>
        <v>170000</v>
      </c>
      <c r="W756" s="233">
        <f>SUBTOTAL(9,U25_def)</f>
        <v>1150000</v>
      </c>
      <c r="X756" s="233">
        <f>SUBTOTAL(9,U26_prev)</f>
        <v>0</v>
      </c>
      <c r="Y756" s="233">
        <f>SUBTOTAL(9,U26_var)</f>
        <v>0</v>
      </c>
      <c r="Z756" s="233">
        <f>SUBTOTAL(9,U26_def)</f>
        <v>0</v>
      </c>
    </row>
    <row r="757" spans="1:27" ht="15" x14ac:dyDescent="0.25">
      <c r="R757" s="234"/>
    </row>
    <row r="758" spans="1:27" x14ac:dyDescent="0.2">
      <c r="G758" s="235"/>
      <c r="X758" s="232"/>
      <c r="Z758" s="235"/>
    </row>
    <row r="759" spans="1:27" ht="15" x14ac:dyDescent="0.25">
      <c r="G759" s="235"/>
      <c r="R759" s="234"/>
      <c r="S759" s="235"/>
      <c r="X759" s="232"/>
      <c r="Z759" s="235"/>
    </row>
    <row r="760" spans="1:27" x14ac:dyDescent="0.2">
      <c r="G760" s="235"/>
      <c r="Z760" s="235"/>
    </row>
    <row r="761" spans="1:27" x14ac:dyDescent="0.2">
      <c r="S761" s="235"/>
      <c r="Z761" s="235"/>
    </row>
    <row r="762" spans="1:27" x14ac:dyDescent="0.2">
      <c r="R762" s="232"/>
      <c r="S762" s="235"/>
      <c r="W762" s="232"/>
      <c r="Z762" s="235"/>
    </row>
    <row r="763" spans="1:27" x14ac:dyDescent="0.2">
      <c r="S763" s="235"/>
      <c r="Z763" s="235"/>
    </row>
    <row r="765" spans="1:27" x14ac:dyDescent="0.2">
      <c r="S765" s="235"/>
    </row>
    <row r="766" spans="1:27" x14ac:dyDescent="0.2">
      <c r="S766" s="235"/>
    </row>
  </sheetData>
  <sheetProtection sort="0" autoFilter="0"/>
  <autoFilter ref="A2:AA755">
    <filterColumn colId="2">
      <filters>
        <filter val="MANORD"/>
        <filter val="ORD"/>
        <filter val="STRAORD"/>
      </filters>
    </filterColumn>
    <filterColumn colId="5">
      <filters>
        <filter val="Direttore Servizio Territoriale Tecnico di Nuoro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topLeftCell="D1" zoomScaleNormal="100" workbookViewId="0">
      <pane ySplit="2" topLeftCell="A262" activePane="bottomLeft" state="frozen"/>
      <selection activeCell="C2" sqref="C1:C1048576"/>
      <selection pane="bottomLeft" activeCell="F758" sqref="F758"/>
    </sheetView>
  </sheetViews>
  <sheetFormatPr defaultColWidth="9.140625" defaultRowHeight="12.75" x14ac:dyDescent="0.2"/>
  <cols>
    <col min="1" max="1" width="35.85546875" style="214" hidden="1" customWidth="1"/>
    <col min="2" max="2" width="60.42578125" style="214" hidden="1" customWidth="1"/>
    <col min="3" max="3" width="13" style="214" hidden="1" customWidth="1"/>
    <col min="4" max="4" width="19.140625" style="214" bestFit="1" customWidth="1"/>
    <col min="5" max="5" width="51.140625" style="214" customWidth="1"/>
    <col min="6" max="6" width="48.140625" style="214" customWidth="1"/>
    <col min="7" max="7" width="17.7109375" style="2" hidden="1" customWidth="1"/>
    <col min="8" max="8" width="16.7109375" style="2" hidden="1" customWidth="1"/>
    <col min="9" max="9" width="15.7109375" style="2" hidden="1" customWidth="1"/>
    <col min="10" max="10" width="16.7109375" style="2" hidden="1" customWidth="1"/>
    <col min="11" max="11" width="16.42578125" style="2" hidden="1" customWidth="1"/>
    <col min="12" max="12" width="15.7109375" style="2" hidden="1" customWidth="1"/>
    <col min="13" max="13" width="16.7109375" style="2" hidden="1" customWidth="1"/>
    <col min="14" max="14" width="16.42578125" style="2" hidden="1" customWidth="1"/>
    <col min="15" max="15" width="15.7109375" style="2" hidden="1" customWidth="1"/>
    <col min="16" max="16" width="15.5703125" style="2" hidden="1" customWidth="1"/>
    <col min="17" max="17" width="16.7109375" style="2" hidden="1" customWidth="1"/>
    <col min="18" max="18" width="16.7109375" style="214" hidden="1" customWidth="1"/>
    <col min="19" max="19" width="16" style="214" hidden="1" customWidth="1"/>
    <col min="20" max="20" width="16.7109375" style="214" bestFit="1" customWidth="1"/>
    <col min="21" max="22" width="16.7109375" style="214" hidden="1" customWidth="1"/>
    <col min="23" max="23" width="16.7109375" style="214" bestFit="1" customWidth="1"/>
    <col min="24" max="25" width="16.7109375" style="214" hidden="1" customWidth="1"/>
    <col min="26" max="26" width="16.7109375" style="214" bestFit="1" customWidth="1"/>
    <col min="27" max="27" width="150.140625" style="214" bestFit="1" customWidth="1"/>
    <col min="28" max="28" width="10.42578125" style="214" bestFit="1" customWidth="1"/>
    <col min="29" max="16384" width="9.140625" style="214"/>
  </cols>
  <sheetData>
    <row r="1" spans="1:27" ht="18.75" x14ac:dyDescent="0.3">
      <c r="A1" s="208"/>
      <c r="B1" s="209"/>
      <c r="C1" s="209"/>
      <c r="D1" s="209"/>
      <c r="E1" s="209"/>
      <c r="F1" s="209"/>
      <c r="G1" s="259">
        <v>2023</v>
      </c>
      <c r="H1" s="260"/>
      <c r="I1" s="261"/>
      <c r="J1" s="259">
        <v>2024</v>
      </c>
      <c r="K1" s="260"/>
      <c r="L1" s="261"/>
      <c r="M1" s="259">
        <v>2025</v>
      </c>
      <c r="N1" s="260"/>
      <c r="O1" s="261"/>
      <c r="P1" s="167"/>
      <c r="Q1" s="167"/>
      <c r="R1" s="265">
        <v>2024</v>
      </c>
      <c r="S1" s="266"/>
      <c r="T1" s="267"/>
      <c r="U1" s="265">
        <v>2025</v>
      </c>
      <c r="V1" s="266"/>
      <c r="W1" s="267"/>
      <c r="X1" s="265">
        <v>2026</v>
      </c>
      <c r="Y1" s="266"/>
      <c r="Z1" s="267"/>
      <c r="AA1" s="213"/>
    </row>
    <row r="2" spans="1:27" ht="15.75" x14ac:dyDescent="0.25">
      <c r="A2" s="210" t="s">
        <v>2095</v>
      </c>
      <c r="B2" s="211" t="s">
        <v>2096</v>
      </c>
      <c r="C2" s="211" t="s">
        <v>2097</v>
      </c>
      <c r="D2" s="212" t="s">
        <v>2088</v>
      </c>
      <c r="E2" s="212" t="s">
        <v>2089</v>
      </c>
      <c r="F2" s="212" t="s">
        <v>2090</v>
      </c>
      <c r="G2" s="55" t="s">
        <v>2091</v>
      </c>
      <c r="H2" s="1" t="s">
        <v>2092</v>
      </c>
      <c r="I2" s="48" t="s">
        <v>2093</v>
      </c>
      <c r="J2" s="55" t="s">
        <v>2091</v>
      </c>
      <c r="K2" s="1" t="s">
        <v>2092</v>
      </c>
      <c r="L2" s="48" t="s">
        <v>2093</v>
      </c>
      <c r="M2" s="55" t="s">
        <v>2091</v>
      </c>
      <c r="N2" s="1" t="s">
        <v>2092</v>
      </c>
      <c r="O2" s="48" t="s">
        <v>2093</v>
      </c>
      <c r="P2" s="168" t="s">
        <v>2313</v>
      </c>
      <c r="Q2" s="168" t="s">
        <v>2320</v>
      </c>
      <c r="R2" s="215" t="s">
        <v>2109</v>
      </c>
      <c r="S2" s="216" t="s">
        <v>2110</v>
      </c>
      <c r="T2" s="217" t="s">
        <v>2111</v>
      </c>
      <c r="U2" s="218" t="s">
        <v>2109</v>
      </c>
      <c r="V2" s="216" t="s">
        <v>2110</v>
      </c>
      <c r="W2" s="217" t="s">
        <v>2111</v>
      </c>
      <c r="X2" s="218" t="s">
        <v>2109</v>
      </c>
      <c r="Y2" s="216" t="s">
        <v>2110</v>
      </c>
      <c r="Z2" s="217" t="s">
        <v>2111</v>
      </c>
      <c r="AA2" s="219" t="s">
        <v>2094</v>
      </c>
    </row>
    <row r="3" spans="1:27" s="2" customFormat="1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s="2" customFormat="1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s="2" customFormat="1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s="2" customFormat="1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s="2" customFormat="1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s="2" customFormat="1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s="2" customFormat="1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s="2" customFormat="1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s="2" customFormat="1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s="2" customFormat="1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s="2" customFormat="1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s="2" customFormat="1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s="2" customFormat="1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s="2" customFormat="1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s="2" customFormat="1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s="2" customFormat="1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s="2" customFormat="1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s="2" customFormat="1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s="2" customFormat="1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s="2" customFormat="1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s="2" customFormat="1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s="2" customFormat="1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s="2" customFormat="1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s="2" customFormat="1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s="2" customFormat="1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s="2" customFormat="1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s="2" customFormat="1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s="2" customFormat="1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s="2" customFormat="1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s="2" customFormat="1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s="2" customFormat="1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s="2" customFormat="1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s="2" customFormat="1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s="2" customFormat="1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s="2" customFormat="1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s="2" customFormat="1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s="2" customFormat="1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s="2" customFormat="1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s="2" customFormat="1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s="2" customFormat="1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s="2" customFormat="1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s="2" customFormat="1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s="2" customFormat="1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s="2" customFormat="1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s="2" customFormat="1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s="2" customFormat="1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s="2" customFormat="1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s="2" customFormat="1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s="2" customFormat="1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s="2" customFormat="1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s="2" customFormat="1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s="2" customFormat="1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s="2" customFormat="1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s="2" customFormat="1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s="2" customFormat="1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s="2" customFormat="1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s="2" customFormat="1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s="2" customFormat="1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s="2" customFormat="1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s="2" customFormat="1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s="2" customFormat="1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s="2" customFormat="1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s="2" customFormat="1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s="2" customFormat="1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s="2" customFormat="1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s="2" customFormat="1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s="2" customFormat="1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s="2" customFormat="1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s="2" customFormat="1" hidden="1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81">
        <v>0</v>
      </c>
      <c r="Y71" s="60">
        <v>0</v>
      </c>
      <c r="Z71" s="61">
        <f t="shared" si="13"/>
        <v>0</v>
      </c>
      <c r="AA71" s="64"/>
    </row>
    <row r="72" spans="1:27" s="2" customFormat="1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s="2" customFormat="1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s="2" customFormat="1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s="2" customFormat="1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s="2" customFormat="1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s="2" customFormat="1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s="2" customFormat="1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s="2" customFormat="1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s="2" customFormat="1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220" t="s">
        <v>727</v>
      </c>
      <c r="B81" s="221" t="s">
        <v>728</v>
      </c>
      <c r="C81" s="221"/>
      <c r="D81" s="221" t="s">
        <v>729</v>
      </c>
      <c r="E81" s="209" t="s">
        <v>730</v>
      </c>
      <c r="F81" s="22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2">
        <v>208000</v>
      </c>
      <c r="S81" s="82">
        <v>0</v>
      </c>
      <c r="T81" s="225">
        <f t="shared" si="11"/>
        <v>208000</v>
      </c>
      <c r="U81" s="82">
        <v>208000</v>
      </c>
      <c r="V81" s="82">
        <v>0</v>
      </c>
      <c r="W81" s="225">
        <f t="shared" si="12"/>
        <v>208000</v>
      </c>
      <c r="X81" s="82">
        <v>208000</v>
      </c>
      <c r="Y81" s="82">
        <v>0</v>
      </c>
      <c r="Z81" s="225">
        <f t="shared" si="13"/>
        <v>208000</v>
      </c>
      <c r="AA81" s="226" t="s">
        <v>2114</v>
      </c>
    </row>
    <row r="82" spans="1:27" hidden="1" x14ac:dyDescent="0.2">
      <c r="A82" s="220" t="s">
        <v>727</v>
      </c>
      <c r="B82" s="221" t="s">
        <v>728</v>
      </c>
      <c r="C82" s="221"/>
      <c r="D82" s="221" t="s">
        <v>725</v>
      </c>
      <c r="E82" s="209" t="s">
        <v>726</v>
      </c>
      <c r="F82" s="22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82">
        <f t="shared" ref="R82:R89" si="16">J82</f>
        <v>50800</v>
      </c>
      <c r="S82" s="82">
        <v>0</v>
      </c>
      <c r="T82" s="225">
        <f t="shared" si="11"/>
        <v>50800</v>
      </c>
      <c r="U82" s="82">
        <f t="shared" ref="U82:U89" si="17">M82</f>
        <v>50800</v>
      </c>
      <c r="V82" s="82">
        <v>0</v>
      </c>
      <c r="W82" s="225">
        <f t="shared" si="12"/>
        <v>50800</v>
      </c>
      <c r="X82" s="82">
        <f>M82</f>
        <v>50800</v>
      </c>
      <c r="Y82" s="82">
        <v>0</v>
      </c>
      <c r="Z82" s="225">
        <f t="shared" si="13"/>
        <v>50800</v>
      </c>
      <c r="AA82" s="226"/>
    </row>
    <row r="83" spans="1:27" hidden="1" x14ac:dyDescent="0.2">
      <c r="A83" s="220" t="s">
        <v>727</v>
      </c>
      <c r="B83" s="221" t="s">
        <v>728</v>
      </c>
      <c r="C83" s="221"/>
      <c r="D83" s="221" t="s">
        <v>1658</v>
      </c>
      <c r="E83" s="209" t="s">
        <v>1659</v>
      </c>
      <c r="F83" s="22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82">
        <f t="shared" si="16"/>
        <v>2000</v>
      </c>
      <c r="S83" s="82">
        <v>0</v>
      </c>
      <c r="T83" s="225">
        <f t="shared" si="11"/>
        <v>2000</v>
      </c>
      <c r="U83" s="82">
        <f t="shared" si="17"/>
        <v>2000</v>
      </c>
      <c r="V83" s="82">
        <v>0</v>
      </c>
      <c r="W83" s="225">
        <f t="shared" si="12"/>
        <v>2000</v>
      </c>
      <c r="X83" s="82">
        <v>0</v>
      </c>
      <c r="Y83" s="82">
        <v>0</v>
      </c>
      <c r="Z83" s="225">
        <f t="shared" si="13"/>
        <v>0</v>
      </c>
      <c r="AA83" s="226"/>
    </row>
    <row r="84" spans="1:27" hidden="1" x14ac:dyDescent="0.2">
      <c r="A84" s="220" t="s">
        <v>727</v>
      </c>
      <c r="B84" s="221" t="s">
        <v>728</v>
      </c>
      <c r="C84" s="221"/>
      <c r="D84" s="221" t="s">
        <v>1660</v>
      </c>
      <c r="E84" s="209" t="s">
        <v>1661</v>
      </c>
      <c r="F84" s="22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82">
        <f t="shared" si="16"/>
        <v>0</v>
      </c>
      <c r="S84" s="82">
        <v>0</v>
      </c>
      <c r="T84" s="225">
        <f t="shared" si="11"/>
        <v>0</v>
      </c>
      <c r="U84" s="82">
        <f t="shared" si="17"/>
        <v>0</v>
      </c>
      <c r="V84" s="82">
        <v>0</v>
      </c>
      <c r="W84" s="225">
        <f t="shared" si="12"/>
        <v>0</v>
      </c>
      <c r="X84" s="82">
        <f>M84</f>
        <v>0</v>
      </c>
      <c r="Y84" s="82">
        <v>0</v>
      </c>
      <c r="Z84" s="225">
        <f t="shared" si="13"/>
        <v>0</v>
      </c>
      <c r="AA84" s="226"/>
    </row>
    <row r="85" spans="1:27" hidden="1" x14ac:dyDescent="0.2">
      <c r="A85" s="220" t="s">
        <v>727</v>
      </c>
      <c r="B85" s="221" t="s">
        <v>766</v>
      </c>
      <c r="C85" s="221"/>
      <c r="D85" s="221" t="s">
        <v>2036</v>
      </c>
      <c r="E85" s="209" t="s">
        <v>804</v>
      </c>
      <c r="F85" s="22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82">
        <f t="shared" si="16"/>
        <v>5000</v>
      </c>
      <c r="S85" s="82">
        <v>0</v>
      </c>
      <c r="T85" s="225">
        <f t="shared" si="11"/>
        <v>5000</v>
      </c>
      <c r="U85" s="82">
        <f t="shared" si="17"/>
        <v>5000</v>
      </c>
      <c r="V85" s="82">
        <v>0</v>
      </c>
      <c r="W85" s="225">
        <f t="shared" si="12"/>
        <v>5000</v>
      </c>
      <c r="X85" s="82">
        <v>0</v>
      </c>
      <c r="Y85" s="82">
        <v>0</v>
      </c>
      <c r="Z85" s="225">
        <f t="shared" si="13"/>
        <v>0</v>
      </c>
      <c r="AA85" s="226"/>
    </row>
    <row r="86" spans="1:27" hidden="1" x14ac:dyDescent="0.2">
      <c r="A86" s="220" t="s">
        <v>727</v>
      </c>
      <c r="B86" s="221" t="s">
        <v>766</v>
      </c>
      <c r="C86" s="221"/>
      <c r="D86" s="221" t="s">
        <v>2037</v>
      </c>
      <c r="E86" s="209" t="s">
        <v>2038</v>
      </c>
      <c r="F86" s="22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82">
        <f t="shared" si="16"/>
        <v>5000</v>
      </c>
      <c r="S86" s="82">
        <v>0</v>
      </c>
      <c r="T86" s="225">
        <f t="shared" si="11"/>
        <v>5000</v>
      </c>
      <c r="U86" s="82">
        <f t="shared" si="17"/>
        <v>5000</v>
      </c>
      <c r="V86" s="82">
        <v>0</v>
      </c>
      <c r="W86" s="225">
        <f t="shared" si="12"/>
        <v>5000</v>
      </c>
      <c r="X86" s="82">
        <v>0</v>
      </c>
      <c r="Y86" s="82">
        <v>0</v>
      </c>
      <c r="Z86" s="225">
        <f t="shared" si="13"/>
        <v>0</v>
      </c>
      <c r="AA86" s="226"/>
    </row>
    <row r="87" spans="1:27" hidden="1" x14ac:dyDescent="0.2">
      <c r="A87" s="220" t="s">
        <v>727</v>
      </c>
      <c r="B87" s="221" t="s">
        <v>766</v>
      </c>
      <c r="C87" s="221"/>
      <c r="D87" s="221" t="s">
        <v>2039</v>
      </c>
      <c r="E87" s="209" t="s">
        <v>2040</v>
      </c>
      <c r="F87" s="22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82">
        <f t="shared" si="16"/>
        <v>5000</v>
      </c>
      <c r="S87" s="82">
        <v>0</v>
      </c>
      <c r="T87" s="225">
        <f t="shared" si="11"/>
        <v>5000</v>
      </c>
      <c r="U87" s="82">
        <f t="shared" si="17"/>
        <v>5000</v>
      </c>
      <c r="V87" s="82">
        <v>0</v>
      </c>
      <c r="W87" s="225">
        <f t="shared" si="12"/>
        <v>5000</v>
      </c>
      <c r="X87" s="82">
        <v>0</v>
      </c>
      <c r="Y87" s="82">
        <v>0</v>
      </c>
      <c r="Z87" s="225">
        <f t="shared" si="13"/>
        <v>0</v>
      </c>
      <c r="AA87" s="226"/>
    </row>
    <row r="88" spans="1:27" hidden="1" x14ac:dyDescent="0.2">
      <c r="A88" s="220" t="s">
        <v>727</v>
      </c>
      <c r="B88" s="221" t="s">
        <v>766</v>
      </c>
      <c r="C88" s="221"/>
      <c r="D88" s="221" t="s">
        <v>2041</v>
      </c>
      <c r="E88" s="209" t="s">
        <v>2042</v>
      </c>
      <c r="F88" s="22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82">
        <f t="shared" si="16"/>
        <v>5000</v>
      </c>
      <c r="S88" s="82">
        <v>0</v>
      </c>
      <c r="T88" s="225">
        <f t="shared" si="11"/>
        <v>5000</v>
      </c>
      <c r="U88" s="82">
        <f t="shared" si="17"/>
        <v>5000</v>
      </c>
      <c r="V88" s="82">
        <v>0</v>
      </c>
      <c r="W88" s="225">
        <f t="shared" si="12"/>
        <v>5000</v>
      </c>
      <c r="X88" s="82">
        <v>0</v>
      </c>
      <c r="Y88" s="82">
        <v>0</v>
      </c>
      <c r="Z88" s="225">
        <f t="shared" si="13"/>
        <v>0</v>
      </c>
      <c r="AA88" s="226"/>
    </row>
    <row r="89" spans="1:27" hidden="1" x14ac:dyDescent="0.2">
      <c r="A89" s="220" t="s">
        <v>727</v>
      </c>
      <c r="B89" s="221" t="s">
        <v>766</v>
      </c>
      <c r="C89" s="221"/>
      <c r="D89" s="221" t="s">
        <v>813</v>
      </c>
      <c r="E89" s="209" t="s">
        <v>814</v>
      </c>
      <c r="F89" s="22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82">
        <f t="shared" si="16"/>
        <v>0</v>
      </c>
      <c r="S89" s="82">
        <v>0</v>
      </c>
      <c r="T89" s="225">
        <f t="shared" si="11"/>
        <v>0</v>
      </c>
      <c r="U89" s="82">
        <f t="shared" si="17"/>
        <v>0</v>
      </c>
      <c r="V89" s="82">
        <v>0</v>
      </c>
      <c r="W89" s="225">
        <f t="shared" si="12"/>
        <v>0</v>
      </c>
      <c r="X89" s="82">
        <f>M89</f>
        <v>0</v>
      </c>
      <c r="Y89" s="82">
        <v>0</v>
      </c>
      <c r="Z89" s="225">
        <f t="shared" si="13"/>
        <v>0</v>
      </c>
      <c r="AA89" s="226"/>
    </row>
    <row r="90" spans="1:27" hidden="1" x14ac:dyDescent="0.2">
      <c r="A90" s="220" t="s">
        <v>727</v>
      </c>
      <c r="B90" s="221" t="s">
        <v>766</v>
      </c>
      <c r="C90" s="221"/>
      <c r="D90" s="221" t="s">
        <v>1749</v>
      </c>
      <c r="E90" s="209" t="s">
        <v>1750</v>
      </c>
      <c r="F90" s="22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2">
        <v>80000</v>
      </c>
      <c r="S90" s="82">
        <v>5000</v>
      </c>
      <c r="T90" s="225">
        <f t="shared" si="11"/>
        <v>85000</v>
      </c>
      <c r="U90" s="82">
        <v>80000</v>
      </c>
      <c r="V90" s="82">
        <v>5000</v>
      </c>
      <c r="W90" s="225">
        <f t="shared" si="12"/>
        <v>85000</v>
      </c>
      <c r="X90" s="82">
        <v>80000</v>
      </c>
      <c r="Y90" s="82">
        <v>0</v>
      </c>
      <c r="Z90" s="225">
        <f t="shared" si="13"/>
        <v>80000</v>
      </c>
      <c r="AA90" s="226"/>
    </row>
    <row r="91" spans="1:27" hidden="1" x14ac:dyDescent="0.2">
      <c r="A91" s="220" t="s">
        <v>727</v>
      </c>
      <c r="B91" s="221" t="s">
        <v>981</v>
      </c>
      <c r="C91" s="221"/>
      <c r="D91" s="221" t="s">
        <v>1747</v>
      </c>
      <c r="E91" s="209" t="s">
        <v>1748</v>
      </c>
      <c r="F91" s="22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82">
        <f>J91</f>
        <v>0</v>
      </c>
      <c r="S91" s="82">
        <v>0</v>
      </c>
      <c r="T91" s="225">
        <f t="shared" si="11"/>
        <v>0</v>
      </c>
      <c r="U91" s="82">
        <f>M91</f>
        <v>0</v>
      </c>
      <c r="V91" s="82">
        <v>0</v>
      </c>
      <c r="W91" s="225">
        <f t="shared" si="12"/>
        <v>0</v>
      </c>
      <c r="X91" s="82">
        <f>M91</f>
        <v>0</v>
      </c>
      <c r="Y91" s="82">
        <v>0</v>
      </c>
      <c r="Z91" s="225">
        <f t="shared" si="13"/>
        <v>0</v>
      </c>
      <c r="AA91" s="226"/>
    </row>
    <row r="92" spans="1:27" hidden="1" x14ac:dyDescent="0.2">
      <c r="A92" s="220" t="s">
        <v>727</v>
      </c>
      <c r="B92" s="221" t="s">
        <v>733</v>
      </c>
      <c r="C92" s="221"/>
      <c r="D92" s="221" t="s">
        <v>1662</v>
      </c>
      <c r="E92" s="209" t="s">
        <v>1663</v>
      </c>
      <c r="F92" s="22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82">
        <f>J92</f>
        <v>0</v>
      </c>
      <c r="S92" s="82">
        <v>0</v>
      </c>
      <c r="T92" s="225">
        <f t="shared" si="11"/>
        <v>0</v>
      </c>
      <c r="U92" s="82">
        <f>M92</f>
        <v>0</v>
      </c>
      <c r="V92" s="82">
        <v>0</v>
      </c>
      <c r="W92" s="225">
        <f t="shared" si="12"/>
        <v>0</v>
      </c>
      <c r="X92" s="82">
        <f>M92</f>
        <v>0</v>
      </c>
      <c r="Y92" s="82">
        <v>0</v>
      </c>
      <c r="Z92" s="225">
        <f t="shared" si="13"/>
        <v>0</v>
      </c>
      <c r="AA92" s="226"/>
    </row>
    <row r="93" spans="1:27" hidden="1" x14ac:dyDescent="0.2">
      <c r="A93" s="220" t="s">
        <v>727</v>
      </c>
      <c r="B93" s="221" t="s">
        <v>766</v>
      </c>
      <c r="C93" s="221"/>
      <c r="D93" s="221" t="s">
        <v>783</v>
      </c>
      <c r="E93" s="209" t="s">
        <v>784</v>
      </c>
      <c r="F93" s="22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82">
        <v>90000</v>
      </c>
      <c r="S93" s="82">
        <v>0</v>
      </c>
      <c r="T93" s="225">
        <f t="shared" si="11"/>
        <v>90000</v>
      </c>
      <c r="U93" s="82">
        <v>90000</v>
      </c>
      <c r="V93" s="82">
        <v>0</v>
      </c>
      <c r="W93" s="225">
        <f t="shared" si="12"/>
        <v>90000</v>
      </c>
      <c r="X93" s="82">
        <v>90000</v>
      </c>
      <c r="Y93" s="82">
        <v>0</v>
      </c>
      <c r="Z93" s="225">
        <f t="shared" si="13"/>
        <v>90000</v>
      </c>
      <c r="AA93" s="226"/>
    </row>
    <row r="94" spans="1:27" hidden="1" x14ac:dyDescent="0.2">
      <c r="A94" s="220" t="s">
        <v>727</v>
      </c>
      <c r="B94" s="221" t="s">
        <v>733</v>
      </c>
      <c r="C94" s="221"/>
      <c r="D94" s="221" t="s">
        <v>742</v>
      </c>
      <c r="E94" s="209" t="s">
        <v>743</v>
      </c>
      <c r="F94" s="22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2">
        <f>5780000-400000</f>
        <v>5380000</v>
      </c>
      <c r="S94" s="82">
        <v>0</v>
      </c>
      <c r="T94" s="225">
        <f t="shared" si="11"/>
        <v>5380000</v>
      </c>
      <c r="U94" s="82">
        <f>5780000-400000</f>
        <v>5380000</v>
      </c>
      <c r="V94" s="82">
        <v>0</v>
      </c>
      <c r="W94" s="225">
        <f t="shared" si="12"/>
        <v>5380000</v>
      </c>
      <c r="X94" s="82">
        <f>5780000-400000</f>
        <v>5380000</v>
      </c>
      <c r="Y94" s="82">
        <v>0</v>
      </c>
      <c r="Z94" s="225">
        <f t="shared" si="13"/>
        <v>5380000</v>
      </c>
      <c r="AA94" s="226" t="s">
        <v>2135</v>
      </c>
    </row>
    <row r="95" spans="1:27" hidden="1" x14ac:dyDescent="0.2">
      <c r="A95" s="220" t="s">
        <v>727</v>
      </c>
      <c r="B95" s="221" t="s">
        <v>733</v>
      </c>
      <c r="C95" s="221"/>
      <c r="D95" s="221" t="s">
        <v>731</v>
      </c>
      <c r="E95" s="209" t="s">
        <v>732</v>
      </c>
      <c r="F95" s="22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82">
        <f>J95</f>
        <v>12000</v>
      </c>
      <c r="S95" s="82">
        <v>0</v>
      </c>
      <c r="T95" s="225">
        <f t="shared" si="11"/>
        <v>12000</v>
      </c>
      <c r="U95" s="82">
        <f>M95</f>
        <v>12000</v>
      </c>
      <c r="V95" s="82">
        <v>0</v>
      </c>
      <c r="W95" s="225">
        <f t="shared" si="12"/>
        <v>12000</v>
      </c>
      <c r="X95" s="82">
        <v>0</v>
      </c>
      <c r="Y95" s="82">
        <v>0</v>
      </c>
      <c r="Z95" s="225">
        <f t="shared" si="13"/>
        <v>0</v>
      </c>
      <c r="AA95" s="226"/>
    </row>
    <row r="96" spans="1:27" hidden="1" x14ac:dyDescent="0.2">
      <c r="A96" s="220" t="s">
        <v>727</v>
      </c>
      <c r="B96" s="221" t="s">
        <v>733</v>
      </c>
      <c r="C96" s="221"/>
      <c r="D96" s="221" t="s">
        <v>734</v>
      </c>
      <c r="E96" s="209" t="s">
        <v>735</v>
      </c>
      <c r="F96" s="22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82">
        <f>J96</f>
        <v>5000</v>
      </c>
      <c r="S96" s="82">
        <v>0</v>
      </c>
      <c r="T96" s="225">
        <f t="shared" si="11"/>
        <v>5000</v>
      </c>
      <c r="U96" s="82">
        <f>M96</f>
        <v>5000</v>
      </c>
      <c r="V96" s="82">
        <v>0</v>
      </c>
      <c r="W96" s="225">
        <f t="shared" si="12"/>
        <v>5000</v>
      </c>
      <c r="X96" s="82">
        <f>M96-1897.26</f>
        <v>3102.74</v>
      </c>
      <c r="Y96" s="82">
        <v>0</v>
      </c>
      <c r="Z96" s="225">
        <f t="shared" si="13"/>
        <v>3102.74</v>
      </c>
      <c r="AA96" s="226"/>
    </row>
    <row r="97" spans="1:27" hidden="1" x14ac:dyDescent="0.2">
      <c r="A97" s="220" t="s">
        <v>727</v>
      </c>
      <c r="B97" s="221" t="s">
        <v>733</v>
      </c>
      <c r="C97" s="221"/>
      <c r="D97" s="221" t="s">
        <v>752</v>
      </c>
      <c r="E97" s="209" t="s">
        <v>753</v>
      </c>
      <c r="F97" s="22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2">
        <v>1815000</v>
      </c>
      <c r="S97" s="82">
        <v>0</v>
      </c>
      <c r="T97" s="225">
        <f t="shared" si="11"/>
        <v>1815000</v>
      </c>
      <c r="U97" s="82">
        <v>1815000</v>
      </c>
      <c r="V97" s="82">
        <v>0</v>
      </c>
      <c r="W97" s="225">
        <f t="shared" si="12"/>
        <v>1815000</v>
      </c>
      <c r="X97" s="82">
        <v>1815000</v>
      </c>
      <c r="Y97" s="82">
        <v>0</v>
      </c>
      <c r="Z97" s="225">
        <f t="shared" si="13"/>
        <v>1815000</v>
      </c>
      <c r="AA97" s="226" t="s">
        <v>2126</v>
      </c>
    </row>
    <row r="98" spans="1:27" hidden="1" x14ac:dyDescent="0.2">
      <c r="A98" s="220" t="s">
        <v>727</v>
      </c>
      <c r="B98" s="221" t="s">
        <v>733</v>
      </c>
      <c r="C98" s="221"/>
      <c r="D98" s="221" t="s">
        <v>750</v>
      </c>
      <c r="E98" s="209" t="s">
        <v>751</v>
      </c>
      <c r="F98" s="22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82">
        <v>15000</v>
      </c>
      <c r="S98" s="82">
        <v>0</v>
      </c>
      <c r="T98" s="225">
        <f t="shared" si="11"/>
        <v>15000</v>
      </c>
      <c r="U98" s="82">
        <v>15000</v>
      </c>
      <c r="V98" s="82">
        <v>0</v>
      </c>
      <c r="W98" s="225">
        <f t="shared" si="12"/>
        <v>15000</v>
      </c>
      <c r="X98" s="82">
        <v>15000</v>
      </c>
      <c r="Y98" s="82">
        <v>0</v>
      </c>
      <c r="Z98" s="225">
        <f t="shared" si="13"/>
        <v>15000</v>
      </c>
      <c r="AA98" s="226"/>
    </row>
    <row r="99" spans="1:27" hidden="1" x14ac:dyDescent="0.2">
      <c r="A99" s="220" t="s">
        <v>727</v>
      </c>
      <c r="B99" s="221" t="s">
        <v>733</v>
      </c>
      <c r="C99" s="221"/>
      <c r="D99" s="221" t="s">
        <v>760</v>
      </c>
      <c r="E99" s="209" t="s">
        <v>761</v>
      </c>
      <c r="F99" s="22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2">
        <v>250000</v>
      </c>
      <c r="S99" s="82">
        <v>0</v>
      </c>
      <c r="T99" s="225">
        <f t="shared" si="11"/>
        <v>250000</v>
      </c>
      <c r="U99" s="82">
        <v>250000</v>
      </c>
      <c r="V99" s="82">
        <v>0</v>
      </c>
      <c r="W99" s="225">
        <f t="shared" si="12"/>
        <v>250000</v>
      </c>
      <c r="X99" s="82">
        <v>250000</v>
      </c>
      <c r="Y99" s="82">
        <v>0</v>
      </c>
      <c r="Z99" s="225">
        <f t="shared" si="13"/>
        <v>250000</v>
      </c>
      <c r="AA99" s="226" t="s">
        <v>2128</v>
      </c>
    </row>
    <row r="100" spans="1:27" hidden="1" x14ac:dyDescent="0.2">
      <c r="A100" s="220"/>
      <c r="B100" s="221" t="s">
        <v>733</v>
      </c>
      <c r="C100" s="221"/>
      <c r="D100" s="221" t="s">
        <v>2295</v>
      </c>
      <c r="E100" s="209" t="s">
        <v>2115</v>
      </c>
      <c r="F100" s="22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2">
        <v>50000</v>
      </c>
      <c r="S100" s="82">
        <v>0</v>
      </c>
      <c r="T100" s="225">
        <f t="shared" si="11"/>
        <v>50000</v>
      </c>
      <c r="U100" s="82">
        <v>50000</v>
      </c>
      <c r="V100" s="82">
        <v>0</v>
      </c>
      <c r="W100" s="225">
        <f t="shared" si="12"/>
        <v>50000</v>
      </c>
      <c r="X100" s="82">
        <v>50000</v>
      </c>
      <c r="Y100" s="82">
        <v>0</v>
      </c>
      <c r="Z100" s="225">
        <f t="shared" si="13"/>
        <v>50000</v>
      </c>
      <c r="AA100" s="226" t="s">
        <v>2116</v>
      </c>
    </row>
    <row r="101" spans="1:27" hidden="1" x14ac:dyDescent="0.2">
      <c r="A101" s="220" t="s">
        <v>727</v>
      </c>
      <c r="B101" s="221" t="s">
        <v>733</v>
      </c>
      <c r="C101" s="221"/>
      <c r="D101" s="221" t="s">
        <v>754</v>
      </c>
      <c r="E101" s="209" t="s">
        <v>755</v>
      </c>
      <c r="F101" s="22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2">
        <v>240000</v>
      </c>
      <c r="S101" s="82">
        <v>0</v>
      </c>
      <c r="T101" s="225">
        <f t="shared" si="11"/>
        <v>240000</v>
      </c>
      <c r="U101" s="82">
        <v>240000</v>
      </c>
      <c r="V101" s="82">
        <v>0</v>
      </c>
      <c r="W101" s="225">
        <f t="shared" si="12"/>
        <v>240000</v>
      </c>
      <c r="X101" s="82">
        <v>240000</v>
      </c>
      <c r="Y101" s="82">
        <v>0</v>
      </c>
      <c r="Z101" s="225">
        <f t="shared" si="13"/>
        <v>240000</v>
      </c>
      <c r="AA101" s="226" t="s">
        <v>2129</v>
      </c>
    </row>
    <row r="102" spans="1:27" hidden="1" x14ac:dyDescent="0.2">
      <c r="A102" s="220"/>
      <c r="B102" s="221" t="s">
        <v>733</v>
      </c>
      <c r="C102" s="221"/>
      <c r="D102" s="221" t="s">
        <v>2296</v>
      </c>
      <c r="E102" s="209" t="s">
        <v>2117</v>
      </c>
      <c r="F102" s="22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2">
        <v>85000</v>
      </c>
      <c r="S102" s="82">
        <v>0</v>
      </c>
      <c r="T102" s="225">
        <f t="shared" si="11"/>
        <v>85000</v>
      </c>
      <c r="U102" s="82">
        <v>85000</v>
      </c>
      <c r="V102" s="82">
        <v>0</v>
      </c>
      <c r="W102" s="225">
        <f t="shared" si="12"/>
        <v>85000</v>
      </c>
      <c r="X102" s="82">
        <v>85000</v>
      </c>
      <c r="Y102" s="82">
        <v>0</v>
      </c>
      <c r="Z102" s="225">
        <f t="shared" si="13"/>
        <v>85000</v>
      </c>
      <c r="AA102" s="226" t="s">
        <v>2118</v>
      </c>
    </row>
    <row r="103" spans="1:27" hidden="1" x14ac:dyDescent="0.2">
      <c r="A103" s="220" t="s">
        <v>727</v>
      </c>
      <c r="B103" s="221" t="s">
        <v>733</v>
      </c>
      <c r="C103" s="221"/>
      <c r="D103" s="221" t="s">
        <v>736</v>
      </c>
      <c r="E103" s="209" t="s">
        <v>737</v>
      </c>
      <c r="F103" s="22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2">
        <v>120000</v>
      </c>
      <c r="S103" s="82">
        <v>0</v>
      </c>
      <c r="T103" s="225">
        <f t="shared" si="11"/>
        <v>120000</v>
      </c>
      <c r="U103" s="82">
        <v>120000</v>
      </c>
      <c r="V103" s="82">
        <v>0</v>
      </c>
      <c r="W103" s="225">
        <f t="shared" si="12"/>
        <v>120000</v>
      </c>
      <c r="X103" s="82">
        <v>120000</v>
      </c>
      <c r="Y103" s="82">
        <v>0</v>
      </c>
      <c r="Z103" s="225">
        <f t="shared" si="13"/>
        <v>120000</v>
      </c>
      <c r="AA103" s="226" t="s">
        <v>2130</v>
      </c>
    </row>
    <row r="104" spans="1:27" hidden="1" x14ac:dyDescent="0.2">
      <c r="A104" s="220" t="s">
        <v>727</v>
      </c>
      <c r="B104" s="221" t="s">
        <v>733</v>
      </c>
      <c r="C104" s="221"/>
      <c r="D104" s="221" t="s">
        <v>738</v>
      </c>
      <c r="E104" s="209" t="s">
        <v>739</v>
      </c>
      <c r="F104" s="22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2">
        <v>415000</v>
      </c>
      <c r="S104" s="82">
        <v>0</v>
      </c>
      <c r="T104" s="225">
        <f t="shared" si="11"/>
        <v>415000</v>
      </c>
      <c r="U104" s="82">
        <v>415000</v>
      </c>
      <c r="V104" s="82">
        <v>0</v>
      </c>
      <c r="W104" s="225">
        <f t="shared" si="12"/>
        <v>415000</v>
      </c>
      <c r="X104" s="82">
        <v>415000</v>
      </c>
      <c r="Y104" s="82">
        <v>0</v>
      </c>
      <c r="Z104" s="225">
        <f t="shared" si="13"/>
        <v>415000</v>
      </c>
      <c r="AA104" s="227" t="s">
        <v>2131</v>
      </c>
    </row>
    <row r="105" spans="1:27" hidden="1" x14ac:dyDescent="0.2">
      <c r="A105" s="220" t="s">
        <v>727</v>
      </c>
      <c r="B105" s="221" t="s">
        <v>733</v>
      </c>
      <c r="C105" s="221"/>
      <c r="D105" s="221" t="s">
        <v>762</v>
      </c>
      <c r="E105" s="209" t="s">
        <v>763</v>
      </c>
      <c r="F105" s="22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82">
        <v>96381.18</v>
      </c>
      <c r="S105" s="82">
        <v>0</v>
      </c>
      <c r="T105" s="225">
        <f t="shared" si="11"/>
        <v>96381.18</v>
      </c>
      <c r="U105" s="82">
        <f>M105</f>
        <v>0</v>
      </c>
      <c r="V105" s="82">
        <v>0</v>
      </c>
      <c r="W105" s="225">
        <f t="shared" si="12"/>
        <v>0</v>
      </c>
      <c r="X105" s="82">
        <f>M105</f>
        <v>0</v>
      </c>
      <c r="Y105" s="82">
        <v>0</v>
      </c>
      <c r="Z105" s="225">
        <f t="shared" si="13"/>
        <v>0</v>
      </c>
      <c r="AA105" s="228" t="s">
        <v>2119</v>
      </c>
    </row>
    <row r="106" spans="1:27" hidden="1" x14ac:dyDescent="0.2">
      <c r="A106" s="220" t="s">
        <v>727</v>
      </c>
      <c r="B106" s="221" t="s">
        <v>733</v>
      </c>
      <c r="C106" s="221"/>
      <c r="D106" s="221" t="s">
        <v>748</v>
      </c>
      <c r="E106" s="209" t="s">
        <v>749</v>
      </c>
      <c r="F106" s="22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2">
        <v>390000</v>
      </c>
      <c r="S106" s="82">
        <v>0</v>
      </c>
      <c r="T106" s="225">
        <f t="shared" si="11"/>
        <v>390000</v>
      </c>
      <c r="U106" s="82">
        <v>390000</v>
      </c>
      <c r="V106" s="82">
        <v>0</v>
      </c>
      <c r="W106" s="225">
        <f t="shared" si="12"/>
        <v>390000</v>
      </c>
      <c r="X106" s="82">
        <v>390000</v>
      </c>
      <c r="Y106" s="82">
        <v>0</v>
      </c>
      <c r="Z106" s="225">
        <f t="shared" si="13"/>
        <v>390000</v>
      </c>
      <c r="AA106" s="226" t="s">
        <v>2133</v>
      </c>
    </row>
    <row r="107" spans="1:27" hidden="1" x14ac:dyDescent="0.2">
      <c r="A107" s="220" t="s">
        <v>727</v>
      </c>
      <c r="B107" s="221" t="s">
        <v>733</v>
      </c>
      <c r="C107" s="221"/>
      <c r="D107" s="221" t="s">
        <v>746</v>
      </c>
      <c r="E107" s="209" t="s">
        <v>747</v>
      </c>
      <c r="F107" s="22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2">
        <v>209223.85</v>
      </c>
      <c r="S107" s="82">
        <v>0</v>
      </c>
      <c r="T107" s="225">
        <f t="shared" si="11"/>
        <v>209223.85</v>
      </c>
      <c r="U107" s="82">
        <v>209223.85</v>
      </c>
      <c r="V107" s="82">
        <v>0</v>
      </c>
      <c r="W107" s="225">
        <f t="shared" si="12"/>
        <v>209223.85</v>
      </c>
      <c r="X107" s="82">
        <v>209223.85</v>
      </c>
      <c r="Y107" s="82">
        <v>0</v>
      </c>
      <c r="Z107" s="225">
        <f t="shared" si="13"/>
        <v>209223.85</v>
      </c>
      <c r="AA107" s="226" t="s">
        <v>2122</v>
      </c>
    </row>
    <row r="108" spans="1:27" hidden="1" x14ac:dyDescent="0.2">
      <c r="A108" s="220" t="s">
        <v>727</v>
      </c>
      <c r="B108" s="221" t="s">
        <v>733</v>
      </c>
      <c r="C108" s="221"/>
      <c r="D108" s="221" t="s">
        <v>756</v>
      </c>
      <c r="E108" s="209" t="s">
        <v>757</v>
      </c>
      <c r="F108" s="22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2">
        <v>426045.46</v>
      </c>
      <c r="S108" s="82">
        <v>0</v>
      </c>
      <c r="T108" s="225">
        <f t="shared" si="11"/>
        <v>426045.46</v>
      </c>
      <c r="U108" s="82">
        <v>426045.46</v>
      </c>
      <c r="V108" s="82">
        <v>0</v>
      </c>
      <c r="W108" s="225">
        <f t="shared" si="12"/>
        <v>426045.46</v>
      </c>
      <c r="X108" s="82">
        <v>426045.46</v>
      </c>
      <c r="Y108" s="82">
        <v>0</v>
      </c>
      <c r="Z108" s="225">
        <f t="shared" si="13"/>
        <v>426045.46</v>
      </c>
      <c r="AA108" s="226" t="s">
        <v>2123</v>
      </c>
    </row>
    <row r="109" spans="1:27" hidden="1" x14ac:dyDescent="0.2">
      <c r="A109" s="220"/>
      <c r="B109" s="221"/>
      <c r="C109" s="221"/>
      <c r="D109" s="221" t="s">
        <v>2120</v>
      </c>
      <c r="E109" s="209" t="s">
        <v>2121</v>
      </c>
      <c r="F109" s="22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2">
        <v>20000</v>
      </c>
      <c r="S109" s="82">
        <v>0</v>
      </c>
      <c r="T109" s="225">
        <f t="shared" si="11"/>
        <v>20000</v>
      </c>
      <c r="U109" s="82">
        <v>20000</v>
      </c>
      <c r="V109" s="82">
        <v>0</v>
      </c>
      <c r="W109" s="225">
        <f t="shared" si="12"/>
        <v>20000</v>
      </c>
      <c r="X109" s="82">
        <v>20000</v>
      </c>
      <c r="Y109" s="82">
        <v>0</v>
      </c>
      <c r="Z109" s="225">
        <f t="shared" si="13"/>
        <v>20000</v>
      </c>
      <c r="AA109" s="226"/>
    </row>
    <row r="110" spans="1:27" hidden="1" x14ac:dyDescent="0.2">
      <c r="A110" s="220" t="s">
        <v>727</v>
      </c>
      <c r="B110" s="221" t="s">
        <v>733</v>
      </c>
      <c r="C110" s="221"/>
      <c r="D110" s="221" t="s">
        <v>1541</v>
      </c>
      <c r="E110" s="209" t="s">
        <v>1542</v>
      </c>
      <c r="F110" s="22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82">
        <f>J110</f>
        <v>5000</v>
      </c>
      <c r="S110" s="82">
        <v>0</v>
      </c>
      <c r="T110" s="225">
        <f t="shared" si="11"/>
        <v>5000</v>
      </c>
      <c r="U110" s="82">
        <f>M110</f>
        <v>5000</v>
      </c>
      <c r="V110" s="82">
        <v>0</v>
      </c>
      <c r="W110" s="225">
        <f t="shared" si="12"/>
        <v>5000</v>
      </c>
      <c r="X110" s="82">
        <v>0</v>
      </c>
      <c r="Y110" s="82">
        <v>0</v>
      </c>
      <c r="Z110" s="225">
        <f t="shared" si="13"/>
        <v>0</v>
      </c>
      <c r="AA110" s="226"/>
    </row>
    <row r="111" spans="1:27" hidden="1" x14ac:dyDescent="0.2">
      <c r="A111" s="220" t="s">
        <v>727</v>
      </c>
      <c r="B111" s="221" t="s">
        <v>733</v>
      </c>
      <c r="C111" s="221"/>
      <c r="D111" s="221" t="s">
        <v>1707</v>
      </c>
      <c r="E111" s="209" t="s">
        <v>1708</v>
      </c>
      <c r="F111" s="22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82">
        <f>J111</f>
        <v>0</v>
      </c>
      <c r="S111" s="82">
        <v>0</v>
      </c>
      <c r="T111" s="225">
        <f t="shared" si="11"/>
        <v>0</v>
      </c>
      <c r="U111" s="82">
        <f>M111</f>
        <v>0</v>
      </c>
      <c r="V111" s="82">
        <v>0</v>
      </c>
      <c r="W111" s="225">
        <f t="shared" si="12"/>
        <v>0</v>
      </c>
      <c r="X111" s="82">
        <f>M111</f>
        <v>0</v>
      </c>
      <c r="Y111" s="82">
        <v>0</v>
      </c>
      <c r="Z111" s="225">
        <f t="shared" si="13"/>
        <v>0</v>
      </c>
      <c r="AA111" s="226"/>
    </row>
    <row r="112" spans="1:27" hidden="1" x14ac:dyDescent="0.2">
      <c r="A112" s="220" t="s">
        <v>727</v>
      </c>
      <c r="B112" s="221" t="s">
        <v>733</v>
      </c>
      <c r="C112" s="221"/>
      <c r="D112" s="221" t="s">
        <v>1767</v>
      </c>
      <c r="E112" s="209" t="s">
        <v>1768</v>
      </c>
      <c r="F112" s="22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82">
        <f>J112</f>
        <v>27900</v>
      </c>
      <c r="S112" s="82">
        <v>0</v>
      </c>
      <c r="T112" s="225">
        <f t="shared" si="11"/>
        <v>27900</v>
      </c>
      <c r="U112" s="82">
        <f>M112</f>
        <v>27900</v>
      </c>
      <c r="V112" s="82">
        <v>0</v>
      </c>
      <c r="W112" s="225">
        <f t="shared" si="12"/>
        <v>27900</v>
      </c>
      <c r="X112" s="82">
        <f>M112</f>
        <v>27900</v>
      </c>
      <c r="Y112" s="82">
        <v>0</v>
      </c>
      <c r="Z112" s="225">
        <f t="shared" si="13"/>
        <v>27900</v>
      </c>
      <c r="AA112" s="226"/>
    </row>
    <row r="113" spans="1:27" hidden="1" x14ac:dyDescent="0.2">
      <c r="A113" s="220" t="s">
        <v>727</v>
      </c>
      <c r="B113" s="221" t="s">
        <v>733</v>
      </c>
      <c r="C113" s="221"/>
      <c r="D113" s="221" t="s">
        <v>1769</v>
      </c>
      <c r="E113" s="209" t="s">
        <v>1770</v>
      </c>
      <c r="F113" s="22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2">
        <v>800000</v>
      </c>
      <c r="S113" s="82">
        <v>0</v>
      </c>
      <c r="T113" s="225">
        <f t="shared" si="11"/>
        <v>800000</v>
      </c>
      <c r="U113" s="82">
        <v>800000</v>
      </c>
      <c r="V113" s="82">
        <v>0</v>
      </c>
      <c r="W113" s="225">
        <f t="shared" si="12"/>
        <v>800000</v>
      </c>
      <c r="X113" s="82">
        <v>800000</v>
      </c>
      <c r="Y113" s="82">
        <v>0</v>
      </c>
      <c r="Z113" s="225">
        <f t="shared" si="13"/>
        <v>800000</v>
      </c>
      <c r="AA113" s="226" t="s">
        <v>2134</v>
      </c>
    </row>
    <row r="114" spans="1:27" ht="15" hidden="1" x14ac:dyDescent="0.25">
      <c r="A114" s="220" t="s">
        <v>727</v>
      </c>
      <c r="B114" s="221" t="s">
        <v>733</v>
      </c>
      <c r="C114" s="221"/>
      <c r="D114" s="221" t="s">
        <v>1771</v>
      </c>
      <c r="E114" s="209" t="s">
        <v>1772</v>
      </c>
      <c r="F114" s="22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229">
        <v>425000</v>
      </c>
      <c r="S114" s="82">
        <v>0</v>
      </c>
      <c r="T114" s="225">
        <f t="shared" si="11"/>
        <v>425000</v>
      </c>
      <c r="U114" s="82">
        <f>M114</f>
        <v>0</v>
      </c>
      <c r="V114" s="82">
        <v>0</v>
      </c>
      <c r="W114" s="225">
        <f t="shared" si="12"/>
        <v>0</v>
      </c>
      <c r="X114" s="82">
        <f>M114</f>
        <v>0</v>
      </c>
      <c r="Y114" s="82">
        <v>0</v>
      </c>
      <c r="Z114" s="225">
        <f t="shared" si="13"/>
        <v>0</v>
      </c>
      <c r="AA114" s="226"/>
    </row>
    <row r="115" spans="1:27" hidden="1" x14ac:dyDescent="0.2">
      <c r="A115" s="220" t="s">
        <v>727</v>
      </c>
      <c r="B115" s="221" t="s">
        <v>733</v>
      </c>
      <c r="C115" s="221"/>
      <c r="D115" s="221" t="s">
        <v>1846</v>
      </c>
      <c r="E115" s="209" t="s">
        <v>1847</v>
      </c>
      <c r="F115" s="22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82">
        <f>J115</f>
        <v>0</v>
      </c>
      <c r="S115" s="82">
        <v>0</v>
      </c>
      <c r="T115" s="225">
        <f t="shared" si="11"/>
        <v>0</v>
      </c>
      <c r="U115" s="82">
        <f>M115</f>
        <v>0</v>
      </c>
      <c r="V115" s="82">
        <v>0</v>
      </c>
      <c r="W115" s="225">
        <f t="shared" si="12"/>
        <v>0</v>
      </c>
      <c r="X115" s="82">
        <f>M115</f>
        <v>0</v>
      </c>
      <c r="Y115" s="82">
        <v>0</v>
      </c>
      <c r="Z115" s="225">
        <f t="shared" si="13"/>
        <v>0</v>
      </c>
      <c r="AA115" s="226"/>
    </row>
    <row r="116" spans="1:27" hidden="1" x14ac:dyDescent="0.2">
      <c r="A116" s="220" t="s">
        <v>727</v>
      </c>
      <c r="B116" s="221" t="s">
        <v>733</v>
      </c>
      <c r="C116" s="221"/>
      <c r="D116" s="221" t="s">
        <v>1848</v>
      </c>
      <c r="E116" s="209" t="s">
        <v>1849</v>
      </c>
      <c r="F116" s="22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82">
        <f>J116</f>
        <v>0</v>
      </c>
      <c r="S116" s="82">
        <v>0</v>
      </c>
      <c r="T116" s="225">
        <f t="shared" si="11"/>
        <v>0</v>
      </c>
      <c r="U116" s="82">
        <f>M116</f>
        <v>0</v>
      </c>
      <c r="V116" s="82">
        <v>0</v>
      </c>
      <c r="W116" s="225">
        <f t="shared" si="12"/>
        <v>0</v>
      </c>
      <c r="X116" s="82">
        <f>M116</f>
        <v>0</v>
      </c>
      <c r="Y116" s="82">
        <v>0</v>
      </c>
      <c r="Z116" s="225">
        <f t="shared" si="13"/>
        <v>0</v>
      </c>
      <c r="AA116" s="226"/>
    </row>
    <row r="117" spans="1:27" hidden="1" x14ac:dyDescent="0.2">
      <c r="A117" s="220" t="s">
        <v>727</v>
      </c>
      <c r="B117" s="221" t="s">
        <v>733</v>
      </c>
      <c r="C117" s="221"/>
      <c r="D117" s="221" t="s">
        <v>1872</v>
      </c>
      <c r="E117" s="209" t="s">
        <v>1873</v>
      </c>
      <c r="F117" s="22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2">
        <f>1370000+300000-115000</f>
        <v>1555000</v>
      </c>
      <c r="S117" s="82">
        <v>53402.55</v>
      </c>
      <c r="T117" s="225">
        <f t="shared" si="11"/>
        <v>1608402.55</v>
      </c>
      <c r="U117" s="82">
        <v>1755787.2399999998</v>
      </c>
      <c r="V117" s="82">
        <v>0</v>
      </c>
      <c r="W117" s="225">
        <f t="shared" si="12"/>
        <v>1755787.2399999998</v>
      </c>
      <c r="X117" s="82">
        <v>0</v>
      </c>
      <c r="Y117" s="82">
        <v>0</v>
      </c>
      <c r="Z117" s="225">
        <f t="shared" si="13"/>
        <v>0</v>
      </c>
      <c r="AA117" s="226" t="s">
        <v>2132</v>
      </c>
    </row>
    <row r="118" spans="1:27" hidden="1" x14ac:dyDescent="0.2">
      <c r="A118" s="220" t="s">
        <v>727</v>
      </c>
      <c r="B118" s="221" t="s">
        <v>733</v>
      </c>
      <c r="C118" s="221"/>
      <c r="D118" s="221" t="s">
        <v>1924</v>
      </c>
      <c r="E118" s="209" t="s">
        <v>1925</v>
      </c>
      <c r="F118" s="22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2">
        <v>575000</v>
      </c>
      <c r="S118" s="82">
        <v>0</v>
      </c>
      <c r="T118" s="225">
        <f t="shared" si="11"/>
        <v>575000</v>
      </c>
      <c r="U118" s="82">
        <v>575000</v>
      </c>
      <c r="V118" s="82">
        <v>0</v>
      </c>
      <c r="W118" s="225">
        <f t="shared" si="12"/>
        <v>575000</v>
      </c>
      <c r="X118" s="82">
        <v>575000</v>
      </c>
      <c r="Y118" s="82">
        <v>0</v>
      </c>
      <c r="Z118" s="225">
        <f t="shared" si="13"/>
        <v>575000</v>
      </c>
      <c r="AA118" s="226" t="s">
        <v>2127</v>
      </c>
    </row>
    <row r="119" spans="1:27" hidden="1" x14ac:dyDescent="0.2">
      <c r="A119" s="220" t="s">
        <v>727</v>
      </c>
      <c r="B119" s="221" t="s">
        <v>733</v>
      </c>
      <c r="C119" s="221"/>
      <c r="D119" s="221" t="s">
        <v>1926</v>
      </c>
      <c r="E119" s="209" t="s">
        <v>1927</v>
      </c>
      <c r="F119" s="22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2">
        <v>200000</v>
      </c>
      <c r="S119" s="82">
        <v>0</v>
      </c>
      <c r="T119" s="225">
        <f t="shared" si="11"/>
        <v>200000</v>
      </c>
      <c r="U119" s="82">
        <v>200000</v>
      </c>
      <c r="V119" s="82">
        <v>0</v>
      </c>
      <c r="W119" s="225">
        <f t="shared" si="12"/>
        <v>200000</v>
      </c>
      <c r="X119" s="82">
        <v>200000</v>
      </c>
      <c r="Y119" s="82">
        <v>0</v>
      </c>
      <c r="Z119" s="225">
        <f t="shared" si="13"/>
        <v>200000</v>
      </c>
      <c r="AA119" s="226"/>
    </row>
    <row r="120" spans="1:27" hidden="1" x14ac:dyDescent="0.2">
      <c r="A120" s="220" t="s">
        <v>986</v>
      </c>
      <c r="B120" s="221" t="s">
        <v>1472</v>
      </c>
      <c r="C120" s="221"/>
      <c r="D120" s="221" t="s">
        <v>1470</v>
      </c>
      <c r="E120" s="209" t="s">
        <v>1471</v>
      </c>
      <c r="F120" s="22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2">
        <v>400000</v>
      </c>
      <c r="S120" s="82">
        <v>0</v>
      </c>
      <c r="T120" s="225">
        <f t="shared" si="11"/>
        <v>400000</v>
      </c>
      <c r="U120" s="82">
        <v>400000</v>
      </c>
      <c r="V120" s="82">
        <v>0</v>
      </c>
      <c r="W120" s="225">
        <f t="shared" si="12"/>
        <v>400000</v>
      </c>
      <c r="X120" s="82">
        <v>400000</v>
      </c>
      <c r="Y120" s="82">
        <v>0</v>
      </c>
      <c r="Z120" s="225">
        <f t="shared" si="13"/>
        <v>400000</v>
      </c>
      <c r="AA120" s="226" t="s">
        <v>2124</v>
      </c>
    </row>
    <row r="121" spans="1:27" hidden="1" x14ac:dyDescent="0.2">
      <c r="A121" s="220" t="s">
        <v>986</v>
      </c>
      <c r="B121" s="221" t="s">
        <v>1472</v>
      </c>
      <c r="C121" s="221"/>
      <c r="D121" s="221" t="s">
        <v>2020</v>
      </c>
      <c r="E121" s="209" t="s">
        <v>2021</v>
      </c>
      <c r="F121" s="22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2">
        <f>200000-50000</f>
        <v>150000</v>
      </c>
      <c r="S121" s="82">
        <v>0</v>
      </c>
      <c r="T121" s="225">
        <f t="shared" si="11"/>
        <v>150000</v>
      </c>
      <c r="U121" s="82">
        <v>0</v>
      </c>
      <c r="V121" s="82">
        <v>0</v>
      </c>
      <c r="W121" s="225">
        <f t="shared" si="12"/>
        <v>0</v>
      </c>
      <c r="X121" s="82">
        <v>0</v>
      </c>
      <c r="Y121" s="82">
        <v>0</v>
      </c>
      <c r="Z121" s="225">
        <f t="shared" si="13"/>
        <v>0</v>
      </c>
      <c r="AA121" s="228" t="s">
        <v>2119</v>
      </c>
    </row>
    <row r="122" spans="1:27" hidden="1" x14ac:dyDescent="0.2">
      <c r="A122" s="220" t="s">
        <v>727</v>
      </c>
      <c r="B122" s="221" t="s">
        <v>951</v>
      </c>
      <c r="C122" s="221"/>
      <c r="D122" s="221" t="s">
        <v>954</v>
      </c>
      <c r="E122" s="209" t="s">
        <v>955</v>
      </c>
      <c r="F122" s="22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82">
        <v>2600000</v>
      </c>
      <c r="S122" s="82">
        <f>2205230+6000</f>
        <v>2211230</v>
      </c>
      <c r="T122" s="225">
        <f t="shared" si="11"/>
        <v>4811230</v>
      </c>
      <c r="U122" s="82">
        <f>2800000+49212.76+18825.71</f>
        <v>2868038.4699999997</v>
      </c>
      <c r="V122" s="82">
        <v>0</v>
      </c>
      <c r="W122" s="225">
        <f t="shared" si="12"/>
        <v>2868038.4699999997</v>
      </c>
      <c r="X122" s="82">
        <f>2800000+121989.4</f>
        <v>2921989.4</v>
      </c>
      <c r="Y122" s="82">
        <v>0</v>
      </c>
      <c r="Z122" s="225">
        <f t="shared" si="13"/>
        <v>2921989.4</v>
      </c>
      <c r="AA122" s="226" t="s">
        <v>2136</v>
      </c>
    </row>
    <row r="123" spans="1:27" hidden="1" x14ac:dyDescent="0.2">
      <c r="A123" s="220" t="s">
        <v>727</v>
      </c>
      <c r="B123" s="221" t="s">
        <v>951</v>
      </c>
      <c r="C123" s="221"/>
      <c r="D123" s="221" t="s">
        <v>1638</v>
      </c>
      <c r="E123" s="209" t="s">
        <v>1639</v>
      </c>
      <c r="F123" s="22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82">
        <v>165000</v>
      </c>
      <c r="S123" s="82">
        <v>0</v>
      </c>
      <c r="T123" s="225">
        <f t="shared" si="11"/>
        <v>165000</v>
      </c>
      <c r="U123" s="82">
        <v>165000</v>
      </c>
      <c r="V123" s="82">
        <v>0</v>
      </c>
      <c r="W123" s="225">
        <f t="shared" si="12"/>
        <v>165000</v>
      </c>
      <c r="X123" s="82">
        <v>165000</v>
      </c>
      <c r="Y123" s="82">
        <v>0</v>
      </c>
      <c r="Z123" s="225">
        <f t="shared" si="13"/>
        <v>165000</v>
      </c>
      <c r="AA123" s="226"/>
    </row>
    <row r="124" spans="1:27" hidden="1" x14ac:dyDescent="0.2">
      <c r="A124" s="220" t="s">
        <v>727</v>
      </c>
      <c r="B124" s="221" t="s">
        <v>951</v>
      </c>
      <c r="C124" s="221"/>
      <c r="D124" s="221" t="s">
        <v>1664</v>
      </c>
      <c r="E124" s="209" t="s">
        <v>1665</v>
      </c>
      <c r="F124" s="22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82">
        <v>500000</v>
      </c>
      <c r="S124" s="82">
        <v>277835</v>
      </c>
      <c r="T124" s="225">
        <f t="shared" si="11"/>
        <v>777835</v>
      </c>
      <c r="U124" s="82">
        <v>500000</v>
      </c>
      <c r="V124" s="82">
        <v>0</v>
      </c>
      <c r="W124" s="225">
        <f t="shared" si="12"/>
        <v>500000</v>
      </c>
      <c r="X124" s="82">
        <v>500000</v>
      </c>
      <c r="Y124" s="82">
        <v>0</v>
      </c>
      <c r="Z124" s="225">
        <f t="shared" si="13"/>
        <v>500000</v>
      </c>
      <c r="AA124" s="226"/>
    </row>
    <row r="125" spans="1:27" hidden="1" x14ac:dyDescent="0.2">
      <c r="A125" s="220" t="s">
        <v>727</v>
      </c>
      <c r="B125" s="221" t="s">
        <v>951</v>
      </c>
      <c r="C125" s="221"/>
      <c r="D125" s="221" t="s">
        <v>956</v>
      </c>
      <c r="E125" s="209" t="s">
        <v>957</v>
      </c>
      <c r="F125" s="22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82">
        <f>J125</f>
        <v>60000</v>
      </c>
      <c r="S125" s="82">
        <v>0</v>
      </c>
      <c r="T125" s="225">
        <f t="shared" si="11"/>
        <v>60000</v>
      </c>
      <c r="U125" s="82">
        <f>M125</f>
        <v>60000</v>
      </c>
      <c r="V125" s="82">
        <v>0</v>
      </c>
      <c r="W125" s="225">
        <f t="shared" si="12"/>
        <v>60000</v>
      </c>
      <c r="X125" s="82">
        <f>M125</f>
        <v>60000</v>
      </c>
      <c r="Y125" s="82">
        <v>0</v>
      </c>
      <c r="Z125" s="225">
        <f t="shared" si="13"/>
        <v>60000</v>
      </c>
      <c r="AA125" s="226"/>
    </row>
    <row r="126" spans="1:27" hidden="1" x14ac:dyDescent="0.2">
      <c r="A126" s="220" t="s">
        <v>727</v>
      </c>
      <c r="B126" s="221" t="s">
        <v>951</v>
      </c>
      <c r="C126" s="221"/>
      <c r="D126" s="221" t="s">
        <v>1573</v>
      </c>
      <c r="E126" s="209" t="s">
        <v>1574</v>
      </c>
      <c r="F126" s="22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82">
        <f>J126</f>
        <v>800000</v>
      </c>
      <c r="S126" s="82">
        <v>0</v>
      </c>
      <c r="T126" s="225">
        <f t="shared" si="11"/>
        <v>800000</v>
      </c>
      <c r="U126" s="82">
        <f>M126</f>
        <v>800000</v>
      </c>
      <c r="V126" s="82">
        <v>0</v>
      </c>
      <c r="W126" s="225">
        <f t="shared" si="12"/>
        <v>800000</v>
      </c>
      <c r="X126" s="82">
        <v>800000</v>
      </c>
      <c r="Y126" s="82">
        <v>0</v>
      </c>
      <c r="Z126" s="225">
        <f t="shared" si="13"/>
        <v>800000</v>
      </c>
      <c r="AA126" s="226"/>
    </row>
    <row r="127" spans="1:27" hidden="1" x14ac:dyDescent="0.2">
      <c r="A127" s="220" t="s">
        <v>727</v>
      </c>
      <c r="B127" s="221" t="s">
        <v>951</v>
      </c>
      <c r="C127" s="221"/>
      <c r="D127" s="221" t="s">
        <v>1755</v>
      </c>
      <c r="E127" s="209" t="s">
        <v>1756</v>
      </c>
      <c r="F127" s="22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82">
        <f>J127</f>
        <v>0</v>
      </c>
      <c r="S127" s="82">
        <v>0</v>
      </c>
      <c r="T127" s="225">
        <f t="shared" si="11"/>
        <v>0</v>
      </c>
      <c r="U127" s="82">
        <f>M127</f>
        <v>0</v>
      </c>
      <c r="V127" s="82">
        <v>0</v>
      </c>
      <c r="W127" s="225">
        <f t="shared" si="12"/>
        <v>0</v>
      </c>
      <c r="X127" s="82">
        <f>M127</f>
        <v>0</v>
      </c>
      <c r="Y127" s="82">
        <v>0</v>
      </c>
      <c r="Z127" s="225">
        <f t="shared" si="13"/>
        <v>0</v>
      </c>
      <c r="AA127" s="226"/>
    </row>
    <row r="128" spans="1:27" s="230" customFormat="1" hidden="1" x14ac:dyDescent="0.2">
      <c r="A128" s="220" t="s">
        <v>727</v>
      </c>
      <c r="B128" s="221" t="s">
        <v>951</v>
      </c>
      <c r="C128" s="221"/>
      <c r="D128" s="221" t="s">
        <v>2022</v>
      </c>
      <c r="E128" s="209" t="s">
        <v>2023</v>
      </c>
      <c r="F128" s="22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82">
        <v>3000000</v>
      </c>
      <c r="S128" s="82">
        <v>0</v>
      </c>
      <c r="T128" s="225">
        <f t="shared" si="11"/>
        <v>3000000</v>
      </c>
      <c r="U128" s="82">
        <f>M128</f>
        <v>0</v>
      </c>
      <c r="V128" s="82">
        <v>0</v>
      </c>
      <c r="W128" s="225">
        <f t="shared" si="12"/>
        <v>0</v>
      </c>
      <c r="X128" s="82">
        <f>M128</f>
        <v>0</v>
      </c>
      <c r="Y128" s="82">
        <v>0</v>
      </c>
      <c r="Z128" s="225">
        <f t="shared" si="13"/>
        <v>0</v>
      </c>
      <c r="AA128" s="228" t="s">
        <v>2119</v>
      </c>
    </row>
    <row r="129" spans="1:28" hidden="1" x14ac:dyDescent="0.2">
      <c r="A129" s="220" t="s">
        <v>727</v>
      </c>
      <c r="B129" s="221" t="s">
        <v>951</v>
      </c>
      <c r="C129" s="221"/>
      <c r="D129" s="221" t="s">
        <v>2043</v>
      </c>
      <c r="E129" s="209" t="s">
        <v>2044</v>
      </c>
      <c r="F129" s="22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82">
        <v>200000</v>
      </c>
      <c r="S129" s="82">
        <v>0</v>
      </c>
      <c r="T129" s="225">
        <f t="shared" si="11"/>
        <v>200000</v>
      </c>
      <c r="U129" s="82">
        <v>200000</v>
      </c>
      <c r="V129" s="82">
        <v>0</v>
      </c>
      <c r="W129" s="225">
        <f t="shared" si="12"/>
        <v>200000</v>
      </c>
      <c r="X129" s="82">
        <v>200000</v>
      </c>
      <c r="Y129" s="82">
        <v>0</v>
      </c>
      <c r="Z129" s="225">
        <f t="shared" si="13"/>
        <v>200000</v>
      </c>
      <c r="AA129" s="226"/>
    </row>
    <row r="130" spans="1:28" hidden="1" x14ac:dyDescent="0.2">
      <c r="A130" s="220" t="s">
        <v>727</v>
      </c>
      <c r="B130" s="221" t="s">
        <v>951</v>
      </c>
      <c r="C130" s="221"/>
      <c r="D130" s="221" t="s">
        <v>952</v>
      </c>
      <c r="E130" s="209" t="s">
        <v>953</v>
      </c>
      <c r="F130" s="22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82">
        <f t="shared" ref="R130:R141" si="18">J130</f>
        <v>2000</v>
      </c>
      <c r="S130" s="82">
        <v>0</v>
      </c>
      <c r="T130" s="225">
        <f t="shared" si="11"/>
        <v>2000</v>
      </c>
      <c r="U130" s="82">
        <f t="shared" ref="U130:U141" si="19">M130</f>
        <v>2000</v>
      </c>
      <c r="V130" s="82">
        <v>0</v>
      </c>
      <c r="W130" s="225">
        <f t="shared" si="12"/>
        <v>2000</v>
      </c>
      <c r="X130" s="82">
        <f>M130</f>
        <v>2000</v>
      </c>
      <c r="Y130" s="82">
        <v>0</v>
      </c>
      <c r="Z130" s="225">
        <f t="shared" si="13"/>
        <v>2000</v>
      </c>
      <c r="AA130" s="226"/>
    </row>
    <row r="131" spans="1:28" hidden="1" x14ac:dyDescent="0.2">
      <c r="A131" s="220" t="s">
        <v>727</v>
      </c>
      <c r="B131" s="221" t="s">
        <v>733</v>
      </c>
      <c r="C131" s="221"/>
      <c r="D131" s="221" t="s">
        <v>744</v>
      </c>
      <c r="E131" s="209" t="s">
        <v>745</v>
      </c>
      <c r="F131" s="22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82">
        <f t="shared" si="18"/>
        <v>10000</v>
      </c>
      <c r="S131" s="82">
        <v>0</v>
      </c>
      <c r="T131" s="225">
        <f t="shared" si="11"/>
        <v>10000</v>
      </c>
      <c r="U131" s="82">
        <f t="shared" si="19"/>
        <v>10000</v>
      </c>
      <c r="V131" s="82">
        <v>0</v>
      </c>
      <c r="W131" s="225">
        <f t="shared" si="12"/>
        <v>10000</v>
      </c>
      <c r="X131" s="82">
        <v>1000</v>
      </c>
      <c r="Y131" s="82">
        <v>0</v>
      </c>
      <c r="Z131" s="225">
        <f t="shared" si="13"/>
        <v>1000</v>
      </c>
      <c r="AA131" s="226"/>
    </row>
    <row r="132" spans="1:28" hidden="1" x14ac:dyDescent="0.2">
      <c r="A132" s="220" t="s">
        <v>727</v>
      </c>
      <c r="B132" s="221" t="s">
        <v>733</v>
      </c>
      <c r="C132" s="221"/>
      <c r="D132" s="221" t="s">
        <v>740</v>
      </c>
      <c r="E132" s="209" t="s">
        <v>741</v>
      </c>
      <c r="F132" s="22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82">
        <f t="shared" si="18"/>
        <v>50000</v>
      </c>
      <c r="S132" s="82">
        <v>0</v>
      </c>
      <c r="T132" s="225">
        <f t="shared" si="11"/>
        <v>50000</v>
      </c>
      <c r="U132" s="82">
        <f t="shared" si="19"/>
        <v>50000</v>
      </c>
      <c r="V132" s="82">
        <v>0</v>
      </c>
      <c r="W132" s="225">
        <f t="shared" si="12"/>
        <v>50000</v>
      </c>
      <c r="X132" s="82">
        <v>10000</v>
      </c>
      <c r="Y132" s="82">
        <v>0</v>
      </c>
      <c r="Z132" s="225">
        <f t="shared" si="13"/>
        <v>10000</v>
      </c>
      <c r="AA132" s="226"/>
    </row>
    <row r="133" spans="1:28" hidden="1" x14ac:dyDescent="0.2">
      <c r="A133" s="220" t="s">
        <v>727</v>
      </c>
      <c r="B133" s="221" t="s">
        <v>733</v>
      </c>
      <c r="C133" s="221"/>
      <c r="D133" s="221" t="s">
        <v>758</v>
      </c>
      <c r="E133" s="209" t="s">
        <v>759</v>
      </c>
      <c r="F133" s="22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82">
        <v>0</v>
      </c>
      <c r="T133" s="225">
        <f t="shared" si="11"/>
        <v>400000</v>
      </c>
      <c r="U133" s="82">
        <v>400000</v>
      </c>
      <c r="V133" s="82">
        <v>0</v>
      </c>
      <c r="W133" s="225">
        <f t="shared" si="12"/>
        <v>400000</v>
      </c>
      <c r="X133" s="82">
        <v>400000</v>
      </c>
      <c r="Y133" s="82">
        <v>0</v>
      </c>
      <c r="Z133" s="225">
        <f t="shared" si="13"/>
        <v>400000</v>
      </c>
      <c r="AA133" s="226" t="s">
        <v>2150</v>
      </c>
    </row>
    <row r="134" spans="1:28" hidden="1" x14ac:dyDescent="0.2">
      <c r="A134" s="220" t="s">
        <v>727</v>
      </c>
      <c r="B134" s="221" t="s">
        <v>733</v>
      </c>
      <c r="C134" s="221"/>
      <c r="D134" s="221" t="s">
        <v>1751</v>
      </c>
      <c r="E134" s="209" t="s">
        <v>1752</v>
      </c>
      <c r="F134" s="22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82">
        <f t="shared" si="18"/>
        <v>346000</v>
      </c>
      <c r="S134" s="82">
        <v>0</v>
      </c>
      <c r="T134" s="225">
        <f t="shared" ref="T134:T198" si="21">+R134+S134</f>
        <v>346000</v>
      </c>
      <c r="U134" s="82">
        <f t="shared" si="19"/>
        <v>346000</v>
      </c>
      <c r="V134" s="82">
        <v>0</v>
      </c>
      <c r="W134" s="225">
        <f t="shared" ref="W134:W198" si="22">+U134+V134</f>
        <v>346000</v>
      </c>
      <c r="X134" s="82">
        <f>M134</f>
        <v>346000</v>
      </c>
      <c r="Y134" s="82">
        <v>0</v>
      </c>
      <c r="Z134" s="225">
        <f t="shared" ref="Z134:Z198" si="23">+X134+Y134</f>
        <v>346000</v>
      </c>
      <c r="AA134" s="226"/>
    </row>
    <row r="135" spans="1:28" hidden="1" x14ac:dyDescent="0.2">
      <c r="A135" s="220" t="s">
        <v>727</v>
      </c>
      <c r="B135" s="221" t="s">
        <v>733</v>
      </c>
      <c r="C135" s="221"/>
      <c r="D135" s="221" t="s">
        <v>1753</v>
      </c>
      <c r="E135" s="209" t="s">
        <v>1754</v>
      </c>
      <c r="F135" s="22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82">
        <f t="shared" si="18"/>
        <v>350000</v>
      </c>
      <c r="S135" s="82">
        <v>0</v>
      </c>
      <c r="T135" s="225">
        <f t="shared" si="21"/>
        <v>350000</v>
      </c>
      <c r="U135" s="82">
        <f t="shared" si="19"/>
        <v>350000</v>
      </c>
      <c r="V135" s="82">
        <v>0</v>
      </c>
      <c r="W135" s="225">
        <f t="shared" si="22"/>
        <v>350000</v>
      </c>
      <c r="X135" s="82">
        <f>M135</f>
        <v>350000</v>
      </c>
      <c r="Y135" s="82">
        <v>0</v>
      </c>
      <c r="Z135" s="225">
        <f t="shared" si="23"/>
        <v>350000</v>
      </c>
      <c r="AA135" s="226"/>
    </row>
    <row r="136" spans="1:28" hidden="1" x14ac:dyDescent="0.2">
      <c r="A136" s="220" t="s">
        <v>727</v>
      </c>
      <c r="B136" s="221" t="s">
        <v>938</v>
      </c>
      <c r="C136" s="221"/>
      <c r="D136" s="221" t="s">
        <v>1729</v>
      </c>
      <c r="E136" s="209" t="s">
        <v>1730</v>
      </c>
      <c r="F136" s="22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82">
        <f t="shared" si="18"/>
        <v>5000</v>
      </c>
      <c r="S136" s="82">
        <v>0</v>
      </c>
      <c r="T136" s="225">
        <f t="shared" si="21"/>
        <v>5000</v>
      </c>
      <c r="U136" s="82">
        <f t="shared" si="19"/>
        <v>5000</v>
      </c>
      <c r="V136" s="82">
        <v>0</v>
      </c>
      <c r="W136" s="225">
        <f t="shared" si="22"/>
        <v>5000</v>
      </c>
      <c r="X136" s="82">
        <v>0</v>
      </c>
      <c r="Y136" s="82">
        <v>0</v>
      </c>
      <c r="Z136" s="225">
        <f t="shared" si="23"/>
        <v>0</v>
      </c>
      <c r="AA136" s="226"/>
    </row>
    <row r="137" spans="1:28" hidden="1" x14ac:dyDescent="0.2">
      <c r="A137" s="220" t="s">
        <v>727</v>
      </c>
      <c r="B137" s="221" t="s">
        <v>938</v>
      </c>
      <c r="C137" s="221"/>
      <c r="D137" s="221" t="s">
        <v>2293</v>
      </c>
      <c r="E137" s="209" t="s">
        <v>2294</v>
      </c>
      <c r="F137" s="22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82">
        <v>900000</v>
      </c>
      <c r="S137" s="82">
        <v>0</v>
      </c>
      <c r="T137" s="225">
        <f t="shared" si="21"/>
        <v>900000</v>
      </c>
      <c r="U137" s="82">
        <f t="shared" si="19"/>
        <v>0</v>
      </c>
      <c r="V137" s="82">
        <v>0</v>
      </c>
      <c r="W137" s="225">
        <f t="shared" si="22"/>
        <v>0</v>
      </c>
      <c r="X137" s="82">
        <v>0</v>
      </c>
      <c r="Y137" s="82">
        <v>0</v>
      </c>
      <c r="Z137" s="225">
        <f t="shared" si="23"/>
        <v>0</v>
      </c>
      <c r="AA137" s="226"/>
    </row>
    <row r="138" spans="1:28" hidden="1" x14ac:dyDescent="0.2">
      <c r="A138" s="220" t="s">
        <v>727</v>
      </c>
      <c r="B138" s="221" t="s">
        <v>951</v>
      </c>
      <c r="C138" s="221"/>
      <c r="D138" s="221" t="s">
        <v>949</v>
      </c>
      <c r="E138" s="209" t="s">
        <v>950</v>
      </c>
      <c r="F138" s="22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82">
        <f t="shared" si="18"/>
        <v>550000</v>
      </c>
      <c r="S138" s="82">
        <v>0</v>
      </c>
      <c r="T138" s="225">
        <f t="shared" si="21"/>
        <v>550000</v>
      </c>
      <c r="U138" s="82">
        <f t="shared" si="19"/>
        <v>550000</v>
      </c>
      <c r="V138" s="82">
        <v>0</v>
      </c>
      <c r="W138" s="225">
        <f t="shared" si="22"/>
        <v>550000</v>
      </c>
      <c r="X138" s="82">
        <f>M138</f>
        <v>550000</v>
      </c>
      <c r="Y138" s="82">
        <v>0</v>
      </c>
      <c r="Z138" s="225">
        <f t="shared" si="23"/>
        <v>550000</v>
      </c>
      <c r="AA138" s="226"/>
    </row>
    <row r="139" spans="1:28" hidden="1" x14ac:dyDescent="0.2">
      <c r="A139" s="220" t="s">
        <v>727</v>
      </c>
      <c r="B139" s="221" t="s">
        <v>951</v>
      </c>
      <c r="C139" s="221"/>
      <c r="D139" s="221" t="s">
        <v>1850</v>
      </c>
      <c r="E139" s="209" t="s">
        <v>1851</v>
      </c>
      <c r="F139" s="22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82">
        <f t="shared" si="18"/>
        <v>2000000</v>
      </c>
      <c r="S139" s="82">
        <v>0</v>
      </c>
      <c r="T139" s="225">
        <f t="shared" si="21"/>
        <v>2000000</v>
      </c>
      <c r="U139" s="82">
        <f t="shared" si="19"/>
        <v>2000000</v>
      </c>
      <c r="V139" s="82">
        <v>0</v>
      </c>
      <c r="W139" s="225">
        <f t="shared" si="22"/>
        <v>2000000</v>
      </c>
      <c r="X139" s="82">
        <f>M139</f>
        <v>2000000</v>
      </c>
      <c r="Y139" s="82">
        <v>0</v>
      </c>
      <c r="Z139" s="225">
        <f t="shared" si="23"/>
        <v>2000000</v>
      </c>
      <c r="AA139" s="226"/>
    </row>
    <row r="140" spans="1:28" hidden="1" x14ac:dyDescent="0.2">
      <c r="A140" s="220" t="s">
        <v>727</v>
      </c>
      <c r="B140" s="221" t="s">
        <v>960</v>
      </c>
      <c r="C140" s="221" t="s">
        <v>2163</v>
      </c>
      <c r="D140" s="221" t="s">
        <v>958</v>
      </c>
      <c r="E140" s="209" t="s">
        <v>959</v>
      </c>
      <c r="F140" s="22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82">
        <f t="shared" si="18"/>
        <v>0</v>
      </c>
      <c r="S140" s="82">
        <v>0</v>
      </c>
      <c r="T140" s="225">
        <f t="shared" si="21"/>
        <v>0</v>
      </c>
      <c r="U140" s="82">
        <f t="shared" si="19"/>
        <v>0</v>
      </c>
      <c r="V140" s="82">
        <v>0</v>
      </c>
      <c r="W140" s="225">
        <f t="shared" si="22"/>
        <v>0</v>
      </c>
      <c r="X140" s="82">
        <f>M140</f>
        <v>0</v>
      </c>
      <c r="Y140" s="82">
        <v>0</v>
      </c>
      <c r="Z140" s="225">
        <f t="shared" si="23"/>
        <v>0</v>
      </c>
      <c r="AA140" s="226"/>
    </row>
    <row r="141" spans="1:28" hidden="1" x14ac:dyDescent="0.2">
      <c r="A141" s="220" t="s">
        <v>1475</v>
      </c>
      <c r="B141" s="221" t="s">
        <v>1479</v>
      </c>
      <c r="C141" s="221"/>
      <c r="D141" s="221" t="s">
        <v>2024</v>
      </c>
      <c r="E141" s="209" t="s">
        <v>2025</v>
      </c>
      <c r="F141" s="22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82">
        <f t="shared" si="18"/>
        <v>0</v>
      </c>
      <c r="S141" s="82">
        <v>0</v>
      </c>
      <c r="T141" s="225">
        <f t="shared" si="21"/>
        <v>0</v>
      </c>
      <c r="U141" s="82">
        <f t="shared" si="19"/>
        <v>0</v>
      </c>
      <c r="V141" s="82">
        <v>0</v>
      </c>
      <c r="W141" s="225">
        <f t="shared" si="22"/>
        <v>0</v>
      </c>
      <c r="X141" s="82">
        <f>M141</f>
        <v>0</v>
      </c>
      <c r="Y141" s="82">
        <v>0</v>
      </c>
      <c r="Z141" s="225">
        <f t="shared" si="23"/>
        <v>0</v>
      </c>
      <c r="AA141" s="226"/>
    </row>
    <row r="142" spans="1:28" hidden="1" x14ac:dyDescent="0.2">
      <c r="A142" s="220" t="s">
        <v>727</v>
      </c>
      <c r="B142" s="221" t="s">
        <v>981</v>
      </c>
      <c r="C142" s="221" t="s">
        <v>2163</v>
      </c>
      <c r="D142" s="221" t="s">
        <v>979</v>
      </c>
      <c r="E142" s="209" t="s">
        <v>980</v>
      </c>
      <c r="F142" s="22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82">
        <v>300000</v>
      </c>
      <c r="S142" s="82">
        <v>0</v>
      </c>
      <c r="T142" s="225">
        <f t="shared" si="21"/>
        <v>300000</v>
      </c>
      <c r="U142" s="82">
        <v>300000</v>
      </c>
      <c r="V142" s="82">
        <v>0</v>
      </c>
      <c r="W142" s="225">
        <f t="shared" si="22"/>
        <v>300000</v>
      </c>
      <c r="X142" s="82">
        <v>300000</v>
      </c>
      <c r="Y142" s="82">
        <v>0</v>
      </c>
      <c r="Z142" s="225">
        <f t="shared" si="23"/>
        <v>300000</v>
      </c>
      <c r="AA142" s="226"/>
    </row>
    <row r="143" spans="1:28" hidden="1" x14ac:dyDescent="0.2">
      <c r="A143" s="220" t="s">
        <v>727</v>
      </c>
      <c r="B143" s="221" t="s">
        <v>981</v>
      </c>
      <c r="C143" s="221" t="s">
        <v>2163</v>
      </c>
      <c r="D143" s="221" t="s">
        <v>982</v>
      </c>
      <c r="E143" s="209" t="s">
        <v>983</v>
      </c>
      <c r="F143" s="22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82">
        <v>400000</v>
      </c>
      <c r="S143" s="82">
        <v>0</v>
      </c>
      <c r="T143" s="225">
        <f t="shared" si="21"/>
        <v>400000</v>
      </c>
      <c r="U143" s="82">
        <v>400000</v>
      </c>
      <c r="V143" s="82">
        <v>0</v>
      </c>
      <c r="W143" s="225">
        <f t="shared" si="22"/>
        <v>400000</v>
      </c>
      <c r="X143" s="82">
        <f>M143</f>
        <v>300000</v>
      </c>
      <c r="Y143" s="82">
        <v>0</v>
      </c>
      <c r="Z143" s="225">
        <f t="shared" si="23"/>
        <v>300000</v>
      </c>
      <c r="AA143" s="226"/>
    </row>
    <row r="144" spans="1:28" hidden="1" x14ac:dyDescent="0.2">
      <c r="A144" s="222" t="s">
        <v>727</v>
      </c>
      <c r="B144" s="223" t="s">
        <v>981</v>
      </c>
      <c r="C144" s="223" t="s">
        <v>2163</v>
      </c>
      <c r="D144" s="223" t="s">
        <v>1745</v>
      </c>
      <c r="E144" s="224" t="s">
        <v>1746</v>
      </c>
      <c r="F144" s="223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80">
        <v>6701659.4000000004</v>
      </c>
      <c r="S144" s="80">
        <v>0</v>
      </c>
      <c r="T144" s="225">
        <f t="shared" si="21"/>
        <v>6701659.4000000004</v>
      </c>
      <c r="U144" s="80">
        <v>6703023.8200000003</v>
      </c>
      <c r="V144" s="80">
        <v>0</v>
      </c>
      <c r="W144" s="225">
        <f t="shared" si="22"/>
        <v>6703023.8200000003</v>
      </c>
      <c r="X144" s="80">
        <v>6703023.8200000003</v>
      </c>
      <c r="Y144" s="80">
        <v>0</v>
      </c>
      <c r="Z144" s="225">
        <f t="shared" si="23"/>
        <v>6703023.8200000003</v>
      </c>
      <c r="AA144" s="231"/>
      <c r="AB144" s="232">
        <f>R144-U144</f>
        <v>-1364.4199999999255</v>
      </c>
    </row>
    <row r="145" spans="1:27" hidden="1" x14ac:dyDescent="0.2">
      <c r="A145" s="220" t="s">
        <v>727</v>
      </c>
      <c r="B145" s="221" t="s">
        <v>981</v>
      </c>
      <c r="C145" s="221" t="s">
        <v>2163</v>
      </c>
      <c r="D145" s="221" t="s">
        <v>2016</v>
      </c>
      <c r="E145" s="209" t="s">
        <v>2017</v>
      </c>
      <c r="F145" s="22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2">
        <v>370219.8</v>
      </c>
      <c r="S145" s="82">
        <v>0</v>
      </c>
      <c r="T145" s="225">
        <f t="shared" si="21"/>
        <v>370219.8</v>
      </c>
      <c r="U145" s="82">
        <v>740439.6</v>
      </c>
      <c r="V145" s="82">
        <v>0</v>
      </c>
      <c r="W145" s="225">
        <f t="shared" si="22"/>
        <v>740439.6</v>
      </c>
      <c r="X145" s="82">
        <v>1110659.3999999999</v>
      </c>
      <c r="Y145" s="82">
        <v>0</v>
      </c>
      <c r="Z145" s="225">
        <f t="shared" si="23"/>
        <v>1110659.3999999999</v>
      </c>
      <c r="AA145" s="226" t="s">
        <v>2297</v>
      </c>
    </row>
    <row r="146" spans="1:27" hidden="1" x14ac:dyDescent="0.2">
      <c r="A146" s="220" t="s">
        <v>727</v>
      </c>
      <c r="B146" s="221" t="s">
        <v>981</v>
      </c>
      <c r="C146" s="221" t="s">
        <v>2163</v>
      </c>
      <c r="D146" s="221" t="s">
        <v>2018</v>
      </c>
      <c r="E146" s="209" t="s">
        <v>2019</v>
      </c>
      <c r="F146" s="22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2">
        <v>250439.28</v>
      </c>
      <c r="S146" s="82">
        <v>0</v>
      </c>
      <c r="T146" s="225">
        <f t="shared" si="21"/>
        <v>250439.28</v>
      </c>
      <c r="U146" s="82">
        <f>R146+250439.28</f>
        <v>500878.56</v>
      </c>
      <c r="V146" s="82">
        <v>0</v>
      </c>
      <c r="W146" s="225">
        <f t="shared" si="22"/>
        <v>500878.56</v>
      </c>
      <c r="X146" s="82">
        <v>751317.84</v>
      </c>
      <c r="Y146" s="82">
        <v>0</v>
      </c>
      <c r="Z146" s="225">
        <f t="shared" si="23"/>
        <v>751317.84</v>
      </c>
      <c r="AA146" s="226" t="s">
        <v>2298</v>
      </c>
    </row>
    <row r="147" spans="1:27" s="2" customFormat="1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s="2" customFormat="1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s="2" customFormat="1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s="2" customFormat="1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s="2" customFormat="1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s="2" customFormat="1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s="2" customFormat="1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s="2" customFormat="1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s="2" customFormat="1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s="2" customFormat="1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s="2" customFormat="1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s="2" customFormat="1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s="2" customFormat="1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s="2" customFormat="1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s="2" customFormat="1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s="2" customFormat="1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s="2" customFormat="1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s="2" customFormat="1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s="2" customFormat="1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s="2" customFormat="1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s="2" customFormat="1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s="2" customFormat="1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s="2" customFormat="1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s="2" customFormat="1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s="2" customFormat="1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s="2" customFormat="1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s="2" customFormat="1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s="2" customFormat="1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s="2" customFormat="1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s="2" customFormat="1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s="2" customFormat="1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s="2" customFormat="1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s="2" customFormat="1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s="2" customFormat="1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s="2" customFormat="1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s="2" customFormat="1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s="2" customFormat="1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s="2" customFormat="1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s="2" customFormat="1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s="2" customFormat="1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s="2" customFormat="1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s="2" customFormat="1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s="2" customFormat="1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s="2" customFormat="1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s="2" customFormat="1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s="2" customFormat="1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s="2" customFormat="1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s="2" customFormat="1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s="2" customFormat="1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s="2" customFormat="1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s="2" customFormat="1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s="2" customFormat="1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s="2" customFormat="1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s="2" customFormat="1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s="2" customFormat="1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s="2" customFormat="1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s="2" customFormat="1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s="2" customFormat="1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s="2" customFormat="1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s="2" customFormat="1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s="2" customFormat="1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s="2" customFormat="1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s="2" customFormat="1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s="2" customFormat="1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s="2" customFormat="1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s="2" customFormat="1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s="2" customFormat="1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s="2" customFormat="1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s="2" customFormat="1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s="2" customFormat="1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s="2" customFormat="1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s="2" customFormat="1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s="2" customFormat="1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s="2" customFormat="1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s="2" customFormat="1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s="2" customFormat="1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s="2" customFormat="1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s="2" customFormat="1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s="2" customFormat="1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s="2" customFormat="1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s="2" customFormat="1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s="2" customFormat="1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s="2" customFormat="1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s="2" customFormat="1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s="2" customFormat="1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s="2" customFormat="1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s="2" customFormat="1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s="2" customFormat="1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s="2" customFormat="1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s="2" customFormat="1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s="2" customFormat="1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s="2" customFormat="1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s="2" customFormat="1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s="2" customFormat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s="2" customFormat="1" hidden="1" x14ac:dyDescent="0.2">
      <c r="A263" s="46" t="s">
        <v>986</v>
      </c>
      <c r="B263" s="51" t="s">
        <v>1464</v>
      </c>
      <c r="C263" s="51" t="s">
        <v>2345</v>
      </c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s="2" customFormat="1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s="2" customFormat="1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s="2" customFormat="1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s="2" customFormat="1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s="2" customFormat="1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s="2" customFormat="1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s="2" customFormat="1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s="2" customFormat="1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s="2" customFormat="1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s="2" customFormat="1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s="2" customFormat="1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s="2" customFormat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s="2" customFormat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s="2" customFormat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s="2" customFormat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s="2" customFormat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s="2" customFormat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s="2" customFormat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s="2" customFormat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s="2" customFormat="1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s="2" customFormat="1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s="2" customFormat="1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s="2" customFormat="1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s="2" customFormat="1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s="2" customFormat="1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s="2" customFormat="1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s="2" customFormat="1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s="2" customFormat="1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s="2" customFormat="1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s="2" customFormat="1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s="2" customFormat="1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s="2" customFormat="1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s="2" customFormat="1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s="2" customFormat="1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s="2" customFormat="1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s="2" customFormat="1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s="2" customFormat="1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s="2" customFormat="1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s="2" customFormat="1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s="2" customFormat="1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s="2" customFormat="1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s="2" customFormat="1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s="2" customFormat="1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s="2" customFormat="1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s="2" customFormat="1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s="2" customFormat="1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s="2" customFormat="1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s="2" customFormat="1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s="2" customFormat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s="2" customFormat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s="2" customFormat="1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s="2" customFormat="1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s="2" customFormat="1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s="2" customFormat="1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s="2" customFormat="1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s="2" customFormat="1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s="2" customFormat="1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s="2" customFormat="1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s="2" customFormat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s="2" customFormat="1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s="2" customFormat="1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s="2" customFormat="1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s="2" customFormat="1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s="2" customFormat="1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s="2" customFormat="1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s="2" customFormat="1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s="2" customFormat="1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s="2" customFormat="1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s="2" customFormat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s="2" customFormat="1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s="2" customFormat="1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s="2" customFormat="1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s="2" customFormat="1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s="2" customFormat="1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s="2" customFormat="1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s="2" customFormat="1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s="2" customFormat="1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s="2" customFormat="1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s="2" customFormat="1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s="2" customFormat="1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s="2" customFormat="1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s="2" customFormat="1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s="2" customFormat="1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s="2" customFormat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s="2" customFormat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s="2" customFormat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s="2" customFormat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s="2" customFormat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s="2" customFormat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s="2" customFormat="1" hidden="1" x14ac:dyDescent="0.2">
      <c r="A353" s="46" t="s">
        <v>727</v>
      </c>
      <c r="B353" s="51" t="s">
        <v>766</v>
      </c>
      <c r="C353" s="51" t="s">
        <v>2292</v>
      </c>
      <c r="D353" s="51" t="s">
        <v>1549</v>
      </c>
      <c r="E353" s="49" t="s">
        <v>1550</v>
      </c>
      <c r="F353" s="51" t="s">
        <v>245</v>
      </c>
      <c r="G353" s="56">
        <v>76652.149999999994</v>
      </c>
      <c r="H353" s="52">
        <v>75952.149999999994</v>
      </c>
      <c r="I353" s="53">
        <v>0</v>
      </c>
      <c r="J353" s="56">
        <v>60000</v>
      </c>
      <c r="K353" s="52">
        <v>0</v>
      </c>
      <c r="L353" s="53">
        <v>0</v>
      </c>
      <c r="M353" s="56">
        <v>60000</v>
      </c>
      <c r="N353" s="52">
        <v>0</v>
      </c>
      <c r="O353" s="53">
        <v>0</v>
      </c>
      <c r="P353" s="169">
        <v>0</v>
      </c>
      <c r="Q353" s="52">
        <f t="shared" si="55"/>
        <v>60000</v>
      </c>
      <c r="R353" s="60">
        <v>60000</v>
      </c>
      <c r="S353" s="60">
        <v>0</v>
      </c>
      <c r="T353" s="61">
        <f t="shared" si="56"/>
        <v>60000</v>
      </c>
      <c r="U353" s="60">
        <v>60000</v>
      </c>
      <c r="V353" s="60">
        <v>0</v>
      </c>
      <c r="W353" s="61">
        <f t="shared" si="57"/>
        <v>60000</v>
      </c>
      <c r="X353" s="81">
        <v>0</v>
      </c>
      <c r="Y353" s="60">
        <v>0</v>
      </c>
      <c r="Z353" s="61">
        <f t="shared" si="58"/>
        <v>0</v>
      </c>
      <c r="AA353" s="64"/>
    </row>
    <row r="354" spans="1:27" s="179" customFormat="1" hidden="1" x14ac:dyDescent="0.2">
      <c r="A354" s="170" t="s">
        <v>727</v>
      </c>
      <c r="B354" s="171" t="s">
        <v>830</v>
      </c>
      <c r="C354" s="171" t="s">
        <v>2292</v>
      </c>
      <c r="D354" s="171" t="s">
        <v>833</v>
      </c>
      <c r="E354" s="172" t="s">
        <v>834</v>
      </c>
      <c r="F354" s="171" t="s">
        <v>245</v>
      </c>
      <c r="G354" s="173">
        <v>109542.21</v>
      </c>
      <c r="H354" s="174">
        <v>109538.51</v>
      </c>
      <c r="I354" s="175">
        <v>0</v>
      </c>
      <c r="J354" s="173">
        <v>50000</v>
      </c>
      <c r="K354" s="174">
        <v>0</v>
      </c>
      <c r="L354" s="175">
        <v>0</v>
      </c>
      <c r="M354" s="173">
        <v>50000</v>
      </c>
      <c r="N354" s="174">
        <v>0</v>
      </c>
      <c r="O354" s="175">
        <v>0</v>
      </c>
      <c r="P354" s="176">
        <v>0</v>
      </c>
      <c r="Q354" s="52">
        <f t="shared" si="55"/>
        <v>50000</v>
      </c>
      <c r="R354" s="81">
        <v>30000</v>
      </c>
      <c r="S354" s="81">
        <v>20000</v>
      </c>
      <c r="T354" s="177">
        <f t="shared" si="56"/>
        <v>50000</v>
      </c>
      <c r="U354" s="81">
        <v>30000</v>
      </c>
      <c r="V354" s="81">
        <v>0</v>
      </c>
      <c r="W354" s="177">
        <f t="shared" si="57"/>
        <v>30000</v>
      </c>
      <c r="X354" s="81">
        <v>0</v>
      </c>
      <c r="Y354" s="81">
        <v>0</v>
      </c>
      <c r="Z354" s="177">
        <f t="shared" si="58"/>
        <v>0</v>
      </c>
      <c r="AA354" s="178"/>
    </row>
    <row r="355" spans="1:27" s="2" customFormat="1" hidden="1" x14ac:dyDescent="0.2">
      <c r="A355" s="46" t="s">
        <v>727</v>
      </c>
      <c r="B355" s="51" t="s">
        <v>830</v>
      </c>
      <c r="C355" s="51" t="s">
        <v>2292</v>
      </c>
      <c r="D355" s="51" t="s">
        <v>1852</v>
      </c>
      <c r="E355" s="49" t="s">
        <v>1853</v>
      </c>
      <c r="F355" s="51" t="s">
        <v>245</v>
      </c>
      <c r="G355" s="56">
        <v>2000</v>
      </c>
      <c r="H355" s="52">
        <v>0</v>
      </c>
      <c r="I355" s="53">
        <v>0</v>
      </c>
      <c r="J355" s="56">
        <v>2000</v>
      </c>
      <c r="K355" s="52">
        <v>0</v>
      </c>
      <c r="L355" s="53">
        <v>0</v>
      </c>
      <c r="M355" s="56">
        <v>2000</v>
      </c>
      <c r="N355" s="52">
        <v>0</v>
      </c>
      <c r="O355" s="53">
        <v>0</v>
      </c>
      <c r="P355" s="169">
        <v>0</v>
      </c>
      <c r="Q355" s="52">
        <f t="shared" si="55"/>
        <v>2000</v>
      </c>
      <c r="R355" s="60">
        <f>J355</f>
        <v>2000</v>
      </c>
      <c r="S355" s="60">
        <v>0</v>
      </c>
      <c r="T355" s="61">
        <f t="shared" si="56"/>
        <v>2000</v>
      </c>
      <c r="U355" s="60">
        <f>M355</f>
        <v>2000</v>
      </c>
      <c r="V355" s="60">
        <v>0</v>
      </c>
      <c r="W355" s="61">
        <f t="shared" si="57"/>
        <v>2000</v>
      </c>
      <c r="X355" s="81">
        <v>0</v>
      </c>
      <c r="Y355" s="60">
        <v>0</v>
      </c>
      <c r="Z355" s="61">
        <f t="shared" si="58"/>
        <v>0</v>
      </c>
      <c r="AA355" s="64"/>
    </row>
    <row r="356" spans="1:27" s="2" customFormat="1" hidden="1" x14ac:dyDescent="0.2">
      <c r="A356" s="46" t="s">
        <v>727</v>
      </c>
      <c r="B356" s="51" t="s">
        <v>830</v>
      </c>
      <c r="C356" s="51" t="s">
        <v>2316</v>
      </c>
      <c r="D356" s="116" t="s">
        <v>913</v>
      </c>
      <c r="E356" s="70" t="s">
        <v>914</v>
      </c>
      <c r="F356" s="69" t="s">
        <v>245</v>
      </c>
      <c r="G356" s="75">
        <v>505679.93</v>
      </c>
      <c r="H356" s="76">
        <v>490337.47</v>
      </c>
      <c r="I356" s="77">
        <v>0</v>
      </c>
      <c r="J356" s="75">
        <v>120000</v>
      </c>
      <c r="K356" s="76">
        <v>0</v>
      </c>
      <c r="L356" s="77">
        <v>0</v>
      </c>
      <c r="M356" s="75">
        <v>140000</v>
      </c>
      <c r="N356" s="76">
        <v>0</v>
      </c>
      <c r="O356" s="77">
        <v>0</v>
      </c>
      <c r="P356" s="169">
        <v>11326.14</v>
      </c>
      <c r="Q356" s="52">
        <f t="shared" si="55"/>
        <v>191326.14</v>
      </c>
      <c r="R356" s="71">
        <v>50000</v>
      </c>
      <c r="S356" s="71">
        <v>130000</v>
      </c>
      <c r="T356" s="61">
        <f t="shared" si="56"/>
        <v>180000</v>
      </c>
      <c r="U356" s="71">
        <v>50000</v>
      </c>
      <c r="V356" s="71">
        <v>100000</v>
      </c>
      <c r="W356" s="61">
        <f t="shared" si="57"/>
        <v>150000</v>
      </c>
      <c r="X356" s="79">
        <v>0</v>
      </c>
      <c r="Y356" s="71">
        <v>0</v>
      </c>
      <c r="Z356" s="61">
        <f t="shared" si="58"/>
        <v>0</v>
      </c>
      <c r="AA356" s="72"/>
    </row>
    <row r="357" spans="1:27" s="2" customFormat="1" hidden="1" x14ac:dyDescent="0.2">
      <c r="A357" s="46" t="s">
        <v>727</v>
      </c>
      <c r="B357" s="51" t="s">
        <v>830</v>
      </c>
      <c r="C357" s="51" t="s">
        <v>2316</v>
      </c>
      <c r="D357" s="116" t="s">
        <v>893</v>
      </c>
      <c r="E357" s="70" t="s">
        <v>894</v>
      </c>
      <c r="F357" s="69" t="s">
        <v>245</v>
      </c>
      <c r="G357" s="75">
        <v>205825.2</v>
      </c>
      <c r="H357" s="76">
        <v>184458.7</v>
      </c>
      <c r="I357" s="77">
        <v>0</v>
      </c>
      <c r="J357" s="75">
        <v>100000</v>
      </c>
      <c r="K357" s="76">
        <v>0</v>
      </c>
      <c r="L357" s="77">
        <v>0</v>
      </c>
      <c r="M357" s="75">
        <v>100000</v>
      </c>
      <c r="N357" s="76">
        <v>0</v>
      </c>
      <c r="O357" s="77">
        <v>0</v>
      </c>
      <c r="P357" s="169">
        <v>39641.17</v>
      </c>
      <c r="Q357" s="52">
        <f t="shared" si="55"/>
        <v>139641.16999999998</v>
      </c>
      <c r="R357" s="71">
        <v>50000</v>
      </c>
      <c r="S357" s="71">
        <v>50000</v>
      </c>
      <c r="T357" s="61">
        <f t="shared" si="56"/>
        <v>100000</v>
      </c>
      <c r="U357" s="71">
        <v>50000</v>
      </c>
      <c r="V357" s="71">
        <v>30000</v>
      </c>
      <c r="W357" s="61">
        <f t="shared" si="57"/>
        <v>80000</v>
      </c>
      <c r="X357" s="79">
        <v>0</v>
      </c>
      <c r="Y357" s="71">
        <v>0</v>
      </c>
      <c r="Z357" s="61">
        <f t="shared" si="58"/>
        <v>0</v>
      </c>
      <c r="AA357" s="72"/>
    </row>
    <row r="358" spans="1:27" s="2" customFormat="1" hidden="1" x14ac:dyDescent="0.2">
      <c r="A358" s="46" t="s">
        <v>727</v>
      </c>
      <c r="B358" s="51" t="s">
        <v>830</v>
      </c>
      <c r="C358" s="51" t="s">
        <v>2316</v>
      </c>
      <c r="D358" s="116" t="s">
        <v>1614</v>
      </c>
      <c r="E358" s="70" t="s">
        <v>1615</v>
      </c>
      <c r="F358" s="69" t="s">
        <v>245</v>
      </c>
      <c r="G358" s="75">
        <v>192657.63</v>
      </c>
      <c r="H358" s="76">
        <v>154807.63</v>
      </c>
      <c r="I358" s="77">
        <v>37667.730000000003</v>
      </c>
      <c r="J358" s="75">
        <v>0</v>
      </c>
      <c r="K358" s="76">
        <v>0</v>
      </c>
      <c r="L358" s="77">
        <v>0</v>
      </c>
      <c r="M358" s="75">
        <v>0</v>
      </c>
      <c r="N358" s="76">
        <v>0</v>
      </c>
      <c r="O358" s="77">
        <v>0</v>
      </c>
      <c r="P358" s="169">
        <v>30306.85</v>
      </c>
      <c r="Q358" s="52">
        <f t="shared" si="55"/>
        <v>30306.85</v>
      </c>
      <c r="R358" s="71">
        <f>J358</f>
        <v>0</v>
      </c>
      <c r="S358" s="71">
        <v>0</v>
      </c>
      <c r="T358" s="61">
        <f t="shared" si="56"/>
        <v>0</v>
      </c>
      <c r="U358" s="71">
        <f>M358</f>
        <v>0</v>
      </c>
      <c r="V358" s="71">
        <v>0</v>
      </c>
      <c r="W358" s="61">
        <f t="shared" si="57"/>
        <v>0</v>
      </c>
      <c r="X358" s="80">
        <f>M358</f>
        <v>0</v>
      </c>
      <c r="Y358" s="71">
        <v>0</v>
      </c>
      <c r="Z358" s="61">
        <f t="shared" si="58"/>
        <v>0</v>
      </c>
      <c r="AA358" s="72"/>
    </row>
    <row r="359" spans="1:27" s="2" customFormat="1" hidden="1" x14ac:dyDescent="0.2">
      <c r="A359" s="46" t="s">
        <v>727</v>
      </c>
      <c r="B359" s="51" t="s">
        <v>830</v>
      </c>
      <c r="C359" s="51" t="s">
        <v>2316</v>
      </c>
      <c r="D359" s="116" t="s">
        <v>1616</v>
      </c>
      <c r="E359" s="70" t="s">
        <v>1617</v>
      </c>
      <c r="F359" s="69" t="s">
        <v>245</v>
      </c>
      <c r="G359" s="75">
        <v>107089.97</v>
      </c>
      <c r="H359" s="76">
        <v>100738.09</v>
      </c>
      <c r="I359" s="77">
        <v>0</v>
      </c>
      <c r="J359" s="75">
        <v>100000</v>
      </c>
      <c r="K359" s="76">
        <v>0</v>
      </c>
      <c r="L359" s="77">
        <v>0</v>
      </c>
      <c r="M359" s="75">
        <v>100000</v>
      </c>
      <c r="N359" s="76">
        <v>0</v>
      </c>
      <c r="O359" s="77">
        <v>0</v>
      </c>
      <c r="P359" s="169">
        <v>0</v>
      </c>
      <c r="Q359" s="52">
        <f t="shared" si="55"/>
        <v>0</v>
      </c>
      <c r="R359" s="71">
        <v>0</v>
      </c>
      <c r="S359" s="71">
        <v>0</v>
      </c>
      <c r="T359" s="61">
        <f t="shared" si="56"/>
        <v>0</v>
      </c>
      <c r="U359" s="71">
        <v>0</v>
      </c>
      <c r="V359" s="71">
        <v>0</v>
      </c>
      <c r="W359" s="61">
        <f t="shared" si="57"/>
        <v>0</v>
      </c>
      <c r="X359" s="79">
        <v>0</v>
      </c>
      <c r="Y359" s="71">
        <v>0</v>
      </c>
      <c r="Z359" s="61">
        <f t="shared" si="58"/>
        <v>0</v>
      </c>
      <c r="AA359" s="72"/>
    </row>
    <row r="360" spans="1:27" s="2" customFormat="1" hidden="1" x14ac:dyDescent="0.2">
      <c r="A360" s="46" t="s">
        <v>727</v>
      </c>
      <c r="B360" s="51" t="s">
        <v>830</v>
      </c>
      <c r="C360" s="51" t="s">
        <v>2316</v>
      </c>
      <c r="D360" s="116" t="s">
        <v>1713</v>
      </c>
      <c r="E360" s="70" t="s">
        <v>1714</v>
      </c>
      <c r="F360" s="69" t="s">
        <v>245</v>
      </c>
      <c r="G360" s="75">
        <v>2000</v>
      </c>
      <c r="H360" s="76">
        <v>719.8</v>
      </c>
      <c r="I360" s="77">
        <v>0</v>
      </c>
      <c r="J360" s="75">
        <v>15000</v>
      </c>
      <c r="K360" s="76">
        <v>585.6</v>
      </c>
      <c r="L360" s="77">
        <v>0</v>
      </c>
      <c r="M360" s="75">
        <v>15000</v>
      </c>
      <c r="N360" s="76">
        <v>0</v>
      </c>
      <c r="O360" s="77">
        <v>0</v>
      </c>
      <c r="P360" s="169">
        <v>0</v>
      </c>
      <c r="Q360" s="52">
        <f t="shared" si="55"/>
        <v>15000</v>
      </c>
      <c r="R360" s="71">
        <f>J360</f>
        <v>15000</v>
      </c>
      <c r="S360" s="71">
        <v>0</v>
      </c>
      <c r="T360" s="61">
        <f t="shared" si="56"/>
        <v>15000</v>
      </c>
      <c r="U360" s="71">
        <f>M360</f>
        <v>15000</v>
      </c>
      <c r="V360" s="71">
        <v>0</v>
      </c>
      <c r="W360" s="61">
        <f t="shared" si="57"/>
        <v>15000</v>
      </c>
      <c r="X360" s="79">
        <v>0</v>
      </c>
      <c r="Y360" s="71">
        <v>0</v>
      </c>
      <c r="Z360" s="61">
        <f t="shared" si="58"/>
        <v>0</v>
      </c>
      <c r="AA360" s="72"/>
    </row>
    <row r="361" spans="1:27" s="2" customFormat="1" hidden="1" x14ac:dyDescent="0.2">
      <c r="A361" s="46" t="s">
        <v>727</v>
      </c>
      <c r="B361" s="51" t="s">
        <v>830</v>
      </c>
      <c r="C361" s="51" t="s">
        <v>2292</v>
      </c>
      <c r="D361" s="51" t="s">
        <v>1775</v>
      </c>
      <c r="E361" s="49" t="s">
        <v>1776</v>
      </c>
      <c r="F361" s="51" t="s">
        <v>245</v>
      </c>
      <c r="G361" s="56">
        <v>5000</v>
      </c>
      <c r="H361" s="52">
        <v>3625.91</v>
      </c>
      <c r="I361" s="53">
        <v>0</v>
      </c>
      <c r="J361" s="56">
        <v>30000</v>
      </c>
      <c r="K361" s="52">
        <v>833.83</v>
      </c>
      <c r="L361" s="53">
        <v>0</v>
      </c>
      <c r="M361" s="56">
        <v>30000</v>
      </c>
      <c r="N361" s="52">
        <v>0</v>
      </c>
      <c r="O361" s="53">
        <v>0</v>
      </c>
      <c r="P361" s="169">
        <v>0</v>
      </c>
      <c r="Q361" s="52">
        <f t="shared" si="55"/>
        <v>30000</v>
      </c>
      <c r="R361" s="60">
        <f>J361</f>
        <v>30000</v>
      </c>
      <c r="S361" s="60">
        <v>0</v>
      </c>
      <c r="T361" s="61">
        <f t="shared" si="56"/>
        <v>30000</v>
      </c>
      <c r="U361" s="60">
        <f>M361</f>
        <v>30000</v>
      </c>
      <c r="V361" s="60">
        <v>0</v>
      </c>
      <c r="W361" s="61">
        <f t="shared" si="57"/>
        <v>30000</v>
      </c>
      <c r="X361" s="81">
        <v>0</v>
      </c>
      <c r="Y361" s="60">
        <v>0</v>
      </c>
      <c r="Z361" s="61">
        <f t="shared" si="58"/>
        <v>0</v>
      </c>
      <c r="AA361" s="64"/>
    </row>
    <row r="362" spans="1:27" s="2" customFormat="1" hidden="1" x14ac:dyDescent="0.2">
      <c r="A362" s="46" t="s">
        <v>727</v>
      </c>
      <c r="B362" s="51" t="s">
        <v>830</v>
      </c>
      <c r="C362" s="51" t="s">
        <v>2292</v>
      </c>
      <c r="D362" s="51" t="s">
        <v>1569</v>
      </c>
      <c r="E362" s="49" t="s">
        <v>1570</v>
      </c>
      <c r="F362" s="51" t="s">
        <v>245</v>
      </c>
      <c r="G362" s="56">
        <v>29990.51</v>
      </c>
      <c r="H362" s="52">
        <v>24699</v>
      </c>
      <c r="I362" s="53">
        <v>0</v>
      </c>
      <c r="J362" s="56">
        <v>60000</v>
      </c>
      <c r="K362" s="52">
        <v>0</v>
      </c>
      <c r="L362" s="53">
        <v>0</v>
      </c>
      <c r="M362" s="56">
        <v>60000</v>
      </c>
      <c r="N362" s="52">
        <v>0</v>
      </c>
      <c r="O362" s="53">
        <v>0</v>
      </c>
      <c r="P362" s="169">
        <v>0</v>
      </c>
      <c r="Q362" s="52">
        <f t="shared" si="55"/>
        <v>50000</v>
      </c>
      <c r="R362" s="60">
        <v>50000</v>
      </c>
      <c r="S362" s="60">
        <v>0</v>
      </c>
      <c r="T362" s="61">
        <f t="shared" si="56"/>
        <v>50000</v>
      </c>
      <c r="U362" s="60">
        <v>50000</v>
      </c>
      <c r="V362" s="60">
        <v>0</v>
      </c>
      <c r="W362" s="61">
        <f t="shared" si="57"/>
        <v>50000</v>
      </c>
      <c r="X362" s="81">
        <v>0</v>
      </c>
      <c r="Y362" s="60">
        <v>0</v>
      </c>
      <c r="Z362" s="61">
        <f t="shared" si="58"/>
        <v>0</v>
      </c>
      <c r="AA362" s="64"/>
    </row>
    <row r="363" spans="1:27" s="179" customFormat="1" hidden="1" x14ac:dyDescent="0.2">
      <c r="A363" s="170" t="s">
        <v>727</v>
      </c>
      <c r="B363" s="171" t="s">
        <v>830</v>
      </c>
      <c r="C363" s="171" t="s">
        <v>2292</v>
      </c>
      <c r="D363" s="171" t="s">
        <v>1571</v>
      </c>
      <c r="E363" s="172" t="s">
        <v>1572</v>
      </c>
      <c r="F363" s="171" t="s">
        <v>245</v>
      </c>
      <c r="G363" s="173">
        <v>65470</v>
      </c>
      <c r="H363" s="174">
        <v>49660</v>
      </c>
      <c r="I363" s="175">
        <v>0</v>
      </c>
      <c r="J363" s="173">
        <v>40000</v>
      </c>
      <c r="K363" s="174">
        <v>0</v>
      </c>
      <c r="L363" s="175">
        <v>0</v>
      </c>
      <c r="M363" s="173">
        <v>40000</v>
      </c>
      <c r="N363" s="174">
        <v>0</v>
      </c>
      <c r="O363" s="175">
        <v>0</v>
      </c>
      <c r="P363" s="176">
        <v>0</v>
      </c>
      <c r="Q363" s="52">
        <f t="shared" si="55"/>
        <v>20000</v>
      </c>
      <c r="R363" s="81">
        <f t="shared" ref="R363:R379" si="60">J363</f>
        <v>40000</v>
      </c>
      <c r="S363" s="81">
        <v>-20000</v>
      </c>
      <c r="T363" s="177">
        <f t="shared" si="56"/>
        <v>20000</v>
      </c>
      <c r="U363" s="81">
        <f t="shared" ref="U363:U379" si="61">M363</f>
        <v>40000</v>
      </c>
      <c r="V363" s="81">
        <v>0</v>
      </c>
      <c r="W363" s="177">
        <f t="shared" si="57"/>
        <v>40000</v>
      </c>
      <c r="X363" s="81">
        <v>0</v>
      </c>
      <c r="Y363" s="81">
        <v>0</v>
      </c>
      <c r="Z363" s="177">
        <f t="shared" si="58"/>
        <v>0</v>
      </c>
      <c r="AA363" s="178"/>
    </row>
    <row r="364" spans="1:27" s="2" customFormat="1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s="2" customFormat="1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s="2" customFormat="1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s="2" customFormat="1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s="2" customFormat="1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s="2" customFormat="1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s="2" customFormat="1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s="2" customFormat="1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s="2" customFormat="1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s="2" customFormat="1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s="2" customFormat="1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s="2" customFormat="1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s="2" customFormat="1" hidden="1" x14ac:dyDescent="0.2">
      <c r="A376" s="46" t="s">
        <v>727</v>
      </c>
      <c r="B376" s="51" t="s">
        <v>938</v>
      </c>
      <c r="C376" s="51" t="s">
        <v>2292</v>
      </c>
      <c r="D376" s="51" t="s">
        <v>1731</v>
      </c>
      <c r="E376" s="49" t="s">
        <v>1732</v>
      </c>
      <c r="F376" s="51" t="s">
        <v>245</v>
      </c>
      <c r="G376" s="56">
        <v>0</v>
      </c>
      <c r="H376" s="52">
        <v>0</v>
      </c>
      <c r="I376" s="53">
        <v>0</v>
      </c>
      <c r="J376" s="56">
        <v>0</v>
      </c>
      <c r="K376" s="52">
        <v>0</v>
      </c>
      <c r="L376" s="53">
        <v>0</v>
      </c>
      <c r="M376" s="56">
        <v>0</v>
      </c>
      <c r="N376" s="52">
        <v>0</v>
      </c>
      <c r="O376" s="53">
        <v>0</v>
      </c>
      <c r="P376" s="169">
        <v>0</v>
      </c>
      <c r="Q376" s="52">
        <f t="shared" si="55"/>
        <v>0</v>
      </c>
      <c r="R376" s="60">
        <f t="shared" si="60"/>
        <v>0</v>
      </c>
      <c r="S376" s="60">
        <v>0</v>
      </c>
      <c r="T376" s="61">
        <f t="shared" si="56"/>
        <v>0</v>
      </c>
      <c r="U376" s="60">
        <f t="shared" si="61"/>
        <v>0</v>
      </c>
      <c r="V376" s="60">
        <v>0</v>
      </c>
      <c r="W376" s="61">
        <f t="shared" si="57"/>
        <v>0</v>
      </c>
      <c r="X376" s="60">
        <f t="shared" si="62"/>
        <v>0</v>
      </c>
      <c r="Y376" s="60">
        <v>0</v>
      </c>
      <c r="Z376" s="61">
        <f t="shared" si="58"/>
        <v>0</v>
      </c>
      <c r="AA376" s="64"/>
    </row>
    <row r="377" spans="1:27" s="2" customFormat="1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s="2" customFormat="1" hidden="1" x14ac:dyDescent="0.2">
      <c r="A378" s="46" t="s">
        <v>727</v>
      </c>
      <c r="B378" s="51" t="s">
        <v>938</v>
      </c>
      <c r="C378" s="51" t="s">
        <v>2292</v>
      </c>
      <c r="D378" s="51" t="s">
        <v>1989</v>
      </c>
      <c r="E378" s="49" t="s">
        <v>1990</v>
      </c>
      <c r="F378" s="51" t="s">
        <v>245</v>
      </c>
      <c r="G378" s="56">
        <v>2000</v>
      </c>
      <c r="H378" s="52">
        <v>0</v>
      </c>
      <c r="I378" s="53">
        <v>0</v>
      </c>
      <c r="J378" s="56">
        <v>2000</v>
      </c>
      <c r="K378" s="52">
        <v>0</v>
      </c>
      <c r="L378" s="53">
        <v>0</v>
      </c>
      <c r="M378" s="56">
        <v>2000</v>
      </c>
      <c r="N378" s="52">
        <v>0</v>
      </c>
      <c r="O378" s="53">
        <v>0</v>
      </c>
      <c r="P378" s="169">
        <v>0</v>
      </c>
      <c r="Q378" s="52">
        <f t="shared" si="55"/>
        <v>2000</v>
      </c>
      <c r="R378" s="60">
        <f t="shared" si="60"/>
        <v>2000</v>
      </c>
      <c r="S378" s="60">
        <v>0</v>
      </c>
      <c r="T378" s="61">
        <f t="shared" si="56"/>
        <v>2000</v>
      </c>
      <c r="U378" s="60">
        <f t="shared" si="61"/>
        <v>2000</v>
      </c>
      <c r="V378" s="60">
        <v>0</v>
      </c>
      <c r="W378" s="61">
        <f t="shared" si="57"/>
        <v>2000</v>
      </c>
      <c r="X378" s="81">
        <v>0</v>
      </c>
      <c r="Y378" s="60">
        <v>0</v>
      </c>
      <c r="Z378" s="61">
        <f t="shared" si="58"/>
        <v>0</v>
      </c>
      <c r="AA378" s="64"/>
    </row>
    <row r="379" spans="1:27" s="2" customFormat="1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s="2" customFormat="1" hidden="1" x14ac:dyDescent="0.2">
      <c r="A380" s="46" t="s">
        <v>986</v>
      </c>
      <c r="B380" s="51" t="s">
        <v>987</v>
      </c>
      <c r="C380" s="51" t="s">
        <v>2160</v>
      </c>
      <c r="D380" s="117" t="s">
        <v>1807</v>
      </c>
      <c r="E380" s="70" t="s">
        <v>1808</v>
      </c>
      <c r="F380" s="51" t="s">
        <v>245</v>
      </c>
      <c r="G380" s="56">
        <v>865224.08</v>
      </c>
      <c r="H380" s="52">
        <v>742414.36</v>
      </c>
      <c r="I380" s="53">
        <v>122678.65</v>
      </c>
      <c r="J380" s="56">
        <v>550000</v>
      </c>
      <c r="K380" s="52">
        <v>366666.66</v>
      </c>
      <c r="L380" s="53">
        <v>183333.33</v>
      </c>
      <c r="M380" s="56">
        <v>550000</v>
      </c>
      <c r="N380" s="52">
        <v>14969.27</v>
      </c>
      <c r="O380" s="53">
        <v>535030.72</v>
      </c>
      <c r="P380" s="169">
        <v>92720.27</v>
      </c>
      <c r="Q380" s="52">
        <f t="shared" si="55"/>
        <v>942720.27</v>
      </c>
      <c r="R380" s="71">
        <v>650000</v>
      </c>
      <c r="S380" s="71">
        <v>200000</v>
      </c>
      <c r="T380" s="61">
        <f t="shared" si="56"/>
        <v>850000</v>
      </c>
      <c r="U380" s="71">
        <v>650000</v>
      </c>
      <c r="V380" s="71">
        <v>100000</v>
      </c>
      <c r="W380" s="61">
        <f t="shared" si="57"/>
        <v>750000</v>
      </c>
      <c r="X380" s="79">
        <v>0</v>
      </c>
      <c r="Y380" s="71">
        <v>0</v>
      </c>
      <c r="Z380" s="61">
        <f t="shared" si="58"/>
        <v>0</v>
      </c>
      <c r="AA380" s="72"/>
    </row>
    <row r="381" spans="1:27" s="2" customFormat="1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s="2" customFormat="1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s="2" customFormat="1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s="2" customFormat="1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s="2" customFormat="1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s="2" customFormat="1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s="2" customFormat="1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s="2" customFormat="1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s="179" customFormat="1" hidden="1" x14ac:dyDescent="0.2">
      <c r="A389" s="170" t="s">
        <v>986</v>
      </c>
      <c r="B389" s="171" t="s">
        <v>987</v>
      </c>
      <c r="C389" s="171" t="s">
        <v>2160</v>
      </c>
      <c r="D389" s="180" t="s">
        <v>1912</v>
      </c>
      <c r="E389" s="181" t="s">
        <v>1913</v>
      </c>
      <c r="F389" s="171" t="s">
        <v>245</v>
      </c>
      <c r="G389" s="173">
        <v>100000</v>
      </c>
      <c r="H389" s="174">
        <v>70228.7</v>
      </c>
      <c r="I389" s="175">
        <v>0</v>
      </c>
      <c r="J389" s="173">
        <v>150000</v>
      </c>
      <c r="K389" s="174">
        <v>0</v>
      </c>
      <c r="L389" s="175">
        <v>0</v>
      </c>
      <c r="M389" s="173">
        <v>150000</v>
      </c>
      <c r="N389" s="174">
        <v>0</v>
      </c>
      <c r="O389" s="175">
        <v>0</v>
      </c>
      <c r="P389" s="176">
        <v>0</v>
      </c>
      <c r="Q389" s="52">
        <f t="shared" si="55"/>
        <v>275000</v>
      </c>
      <c r="R389" s="79">
        <v>200000</v>
      </c>
      <c r="S389" s="79">
        <v>75000</v>
      </c>
      <c r="T389" s="177">
        <f t="shared" si="56"/>
        <v>275000</v>
      </c>
      <c r="U389" s="79">
        <v>200000</v>
      </c>
      <c r="V389" s="79">
        <v>0</v>
      </c>
      <c r="W389" s="177">
        <f t="shared" si="57"/>
        <v>200000</v>
      </c>
      <c r="X389" s="79">
        <v>0</v>
      </c>
      <c r="Y389" s="79">
        <v>0</v>
      </c>
      <c r="Z389" s="177">
        <f t="shared" si="58"/>
        <v>0</v>
      </c>
      <c r="AA389" s="182"/>
    </row>
    <row r="390" spans="1:27" s="179" customFormat="1" hidden="1" x14ac:dyDescent="0.2">
      <c r="A390" s="170" t="s">
        <v>986</v>
      </c>
      <c r="B390" s="171" t="s">
        <v>987</v>
      </c>
      <c r="C390" s="171" t="s">
        <v>2160</v>
      </c>
      <c r="D390" s="180" t="s">
        <v>2028</v>
      </c>
      <c r="E390" s="181" t="s">
        <v>2029</v>
      </c>
      <c r="F390" s="183" t="s">
        <v>245</v>
      </c>
      <c r="G390" s="184">
        <v>100000</v>
      </c>
      <c r="H390" s="185">
        <v>100000</v>
      </c>
      <c r="I390" s="186">
        <v>0</v>
      </c>
      <c r="J390" s="184">
        <v>150000</v>
      </c>
      <c r="K390" s="185">
        <v>64320</v>
      </c>
      <c r="L390" s="186">
        <v>0</v>
      </c>
      <c r="M390" s="184">
        <v>150000</v>
      </c>
      <c r="N390" s="185">
        <v>0</v>
      </c>
      <c r="O390" s="186">
        <v>0</v>
      </c>
      <c r="P390" s="176">
        <v>0</v>
      </c>
      <c r="Q390" s="52">
        <f t="shared" ref="Q390:Q453" si="65">P390+T390</f>
        <v>75000</v>
      </c>
      <c r="R390" s="79">
        <f>J390</f>
        <v>150000</v>
      </c>
      <c r="S390" s="79">
        <v>-75000</v>
      </c>
      <c r="T390" s="177">
        <f t="shared" si="56"/>
        <v>75000</v>
      </c>
      <c r="U390" s="79">
        <v>150000</v>
      </c>
      <c r="V390" s="79">
        <v>0</v>
      </c>
      <c r="W390" s="177">
        <f t="shared" si="57"/>
        <v>150000</v>
      </c>
      <c r="X390" s="79">
        <v>0</v>
      </c>
      <c r="Y390" s="79">
        <v>0</v>
      </c>
      <c r="Z390" s="177">
        <f t="shared" si="58"/>
        <v>0</v>
      </c>
      <c r="AA390" s="182"/>
    </row>
    <row r="391" spans="1:27" s="2" customFormat="1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s="2" customFormat="1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s="2" customFormat="1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s="2" customFormat="1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s="2" customFormat="1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s="2" customFormat="1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s="2" customFormat="1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s="2" customFormat="1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s="2" customFormat="1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s="2" customFormat="1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s="2" customFormat="1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s="2" customFormat="1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s="2" customFormat="1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s="2" customFormat="1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s="2" customFormat="1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s="2" customFormat="1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s="2" customFormat="1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s="2" customFormat="1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s="2" customFormat="1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s="2" customFormat="1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s="2" customFormat="1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s="2" customFormat="1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s="2" customFormat="1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s="2" customFormat="1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s="2" customFormat="1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s="2" customFormat="1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s="2" customFormat="1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s="2" customFormat="1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s="2" customFormat="1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s="2" customFormat="1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s="2" customFormat="1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s="2" customFormat="1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s="2" customFormat="1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s="2" customFormat="1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s="2" customFormat="1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s="2" customFormat="1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s="2" customFormat="1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s="2" customFormat="1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s="2" customFormat="1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s="2" customFormat="1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s="2" customFormat="1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s="2" customFormat="1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s="2" customFormat="1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s="2" customFormat="1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s="2" customFormat="1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s="2" customFormat="1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s="2" customFormat="1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s="2" customFormat="1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s="2" customFormat="1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s="2" customFormat="1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s="2" customFormat="1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s="2" customFormat="1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s="2" customFormat="1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s="2" customFormat="1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s="2" customFormat="1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s="2" customFormat="1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s="2" customFormat="1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s="2" customFormat="1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s="2" customFormat="1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s="2" customFormat="1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s="2" customFormat="1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s="2" customFormat="1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s="2" customFormat="1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s="2" customFormat="1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s="2" customFormat="1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s="2" customFormat="1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s="2" customFormat="1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s="2" customFormat="1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s="2" customFormat="1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s="2" customFormat="1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s="2" customFormat="1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s="2" customFormat="1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s="2" customFormat="1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s="2" customFormat="1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s="2" customFormat="1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s="2" customFormat="1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s="2" customFormat="1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s="2" customFormat="1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s="2" customFormat="1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s="2" customFormat="1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s="2" customFormat="1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s="2" customFormat="1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s="2" customFormat="1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s="2" customFormat="1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s="2" customFormat="1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s="2" customFormat="1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s="2" customFormat="1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s="2" customFormat="1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s="2" customFormat="1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s="2" customFormat="1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s="2" customFormat="1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s="2" customFormat="1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s="2" customFormat="1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s="2" customFormat="1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s="2" customFormat="1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s="2" customFormat="1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s="2" customFormat="1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s="2" customFormat="1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s="2" customFormat="1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s="2" customFormat="1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s="2" customFormat="1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s="2" customFormat="1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s="2" customFormat="1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s="2" customFormat="1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s="2" customFormat="1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s="2" customFormat="1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s="2" customFormat="1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s="2" customFormat="1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s="2" customFormat="1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s="2" customFormat="1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s="2" customFormat="1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s="2" customFormat="1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s="2" customFormat="1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s="2" customFormat="1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s="2" customFormat="1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s="2" customFormat="1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s="2" customFormat="1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s="2" customFormat="1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s="2" customFormat="1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s="2" customFormat="1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s="2" customFormat="1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s="2" customFormat="1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s="2" customFormat="1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s="2" customFormat="1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s="2" customFormat="1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s="2" customFormat="1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s="2" customFormat="1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s="2" customFormat="1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s="2" customFormat="1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s="2" customFormat="1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s="2" customFormat="1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s="2" customFormat="1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s="2" customFormat="1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s="2" customFormat="1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s="2" customFormat="1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s="2" customFormat="1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s="2" customFormat="1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s="2" customFormat="1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s="2" customFormat="1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s="2" customFormat="1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s="2" customFormat="1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s="2" customFormat="1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s="2" customFormat="1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s="2" customFormat="1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s="2" customFormat="1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s="2" customFormat="1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s="2" customFormat="1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s="2" customFormat="1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s="2" customFormat="1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s="2" customFormat="1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s="2" customFormat="1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s="2" customFormat="1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s="2" customFormat="1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s="2" customFormat="1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s="2" customFormat="1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s="2" customFormat="1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s="2" customFormat="1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s="2" customFormat="1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s="2" customFormat="1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s="2" customFormat="1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s="2" customFormat="1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s="2" customFormat="1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s="2" customFormat="1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s="2" customFormat="1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s="2" customFormat="1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s="2" customFormat="1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s="2" customFormat="1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s="2" customFormat="1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s="2" customFormat="1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s="2" customFormat="1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s="2" customFormat="1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s="2" customFormat="1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s="2" customFormat="1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s="2" customFormat="1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s="2" customFormat="1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s="2" customFormat="1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s="2" customFormat="1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s="2" customFormat="1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s="2" customFormat="1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s="2" customFormat="1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s="2" customFormat="1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s="2" customFormat="1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s="2" customFormat="1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s="2" customFormat="1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s="2" customFormat="1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s="2" customFormat="1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s="2" customFormat="1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s="2" customFormat="1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s="2" customFormat="1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s="2" customFormat="1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s="2" customFormat="1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s="2" customFormat="1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s="2" customFormat="1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s="2" customFormat="1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s="2" customFormat="1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s="2" customFormat="1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s="2" customFormat="1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s="2" customFormat="1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s="2" customFormat="1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s="2" customFormat="1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s="2" customFormat="1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s="2" customFormat="1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s="2" customFormat="1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s="2" customFormat="1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s="2" customFormat="1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s="2" customFormat="1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s="2" customFormat="1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s="2" customFormat="1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s="2" customFormat="1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s="2" customFormat="1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s="2" customFormat="1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s="2" customFormat="1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s="2" customFormat="1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s="2" customFormat="1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s="2" customFormat="1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s="2" customFormat="1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s="2" customFormat="1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s="2" customFormat="1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s="2" customFormat="1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s="2" customFormat="1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s="2" customFormat="1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s="2" customFormat="1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s="2" customFormat="1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s="2" customFormat="1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s="2" customFormat="1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s="2" customFormat="1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s="2" customFormat="1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s="2" customFormat="1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s="2" customFormat="1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s="2" customFormat="1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s="2" customFormat="1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s="2" customFormat="1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s="2" customFormat="1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s="2" customFormat="1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s="2" customFormat="1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s="2" customFormat="1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s="2" customFormat="1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s="2" customFormat="1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s="2" customFormat="1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s="2" customFormat="1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s="2" customFormat="1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s="2" customFormat="1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s="2" customFormat="1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s="2" customFormat="1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s="2" customFormat="1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s="2" customFormat="1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s="2" customFormat="1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s="2" customFormat="1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s="2" customFormat="1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s="2" customFormat="1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s="2" customFormat="1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s="2" customFormat="1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s="2" customFormat="1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s="2" customFormat="1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s="2" customFormat="1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s="2" customFormat="1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s="2" customFormat="1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s="2" customFormat="1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s="2" customFormat="1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s="2" customFormat="1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s="2" customFormat="1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s="2" customFormat="1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s="2" customFormat="1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s="2" customFormat="1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s="2" customFormat="1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s="2" customFormat="1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s="2" customFormat="1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s="2" customFormat="1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s="2" customFormat="1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s="2" customFormat="1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s="2" customFormat="1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s="2" customFormat="1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s="2" customFormat="1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s="2" customFormat="1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s="2" customFormat="1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s="2" customFormat="1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s="2" customFormat="1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s="2" customFormat="1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s="2" customFormat="1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s="2" customFormat="1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s="2" customFormat="1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s="2" customFormat="1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s="2" customFormat="1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s="2" customFormat="1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s="2" customFormat="1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s="2" customFormat="1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s="2" customFormat="1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s="2" customFormat="1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s="2" customFormat="1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s="2" customFormat="1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s="2" customFormat="1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s="2" customFormat="1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s="2" customFormat="1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s="2" customFormat="1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s="2" customFormat="1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s="2" customFormat="1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s="2" customFormat="1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s="2" customFormat="1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s="2" customFormat="1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s="2" customFormat="1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s="2" customFormat="1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s="2" customFormat="1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s="2" customFormat="1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s="2" customFormat="1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s="2" customFormat="1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s="2" customFormat="1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s="2" customFormat="1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s="2" customFormat="1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s="2" customFormat="1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s="2" customFormat="1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s="2" customFormat="1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s="2" customFormat="1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s="2" customFormat="1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s="2" customFormat="1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s="2" customFormat="1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s="2" customFormat="1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s="2" customFormat="1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s="2" customFormat="1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s="2" customFormat="1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s="2" customFormat="1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s="2" customFormat="1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s="2" customFormat="1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s="2" customFormat="1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s="2" customFormat="1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s="2" customFormat="1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s="2" customFormat="1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s="2" customFormat="1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s="2" customFormat="1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s="2" customFormat="1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s="2" customFormat="1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s="2" customFormat="1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s="2" customFormat="1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s="2" customFormat="1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s="2" customFormat="1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s="2" customFormat="1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s="2" customFormat="1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s="2" customFormat="1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s="2" customFormat="1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s="2" customFormat="1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s="2" customFormat="1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s="2" customFormat="1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s="2" customFormat="1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s="2" customFormat="1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s="2" customFormat="1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s="2" customFormat="1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s="2" customFormat="1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s="2" customFormat="1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s="2" customFormat="1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3">
        <f>SUBTOTAL(9,U23_ass)</f>
        <v>3181424.44</v>
      </c>
      <c r="H756" s="3">
        <f>SUBTOTAL(9,U23_imp)</f>
        <v>2419741.2800000003</v>
      </c>
      <c r="I756" s="3">
        <f>SUBTOTAL(9,U23_pren)</f>
        <v>437249.2</v>
      </c>
      <c r="J756" s="3">
        <f>SUBTOTAL(9,U24_ass)</f>
        <v>1914000</v>
      </c>
      <c r="K756" s="3">
        <f>SUBTOTAL(9,U24_imp)</f>
        <v>433454.54000000004</v>
      </c>
      <c r="L756" s="3">
        <f>SUBTOTAL(9,U24_pren)</f>
        <v>679524.59000000008</v>
      </c>
      <c r="M756" s="3">
        <f>SUBTOTAL(9,U25_ass)</f>
        <v>1907000</v>
      </c>
      <c r="N756" s="3">
        <f>SUBTOTAL(9,U25_imp)</f>
        <v>0</v>
      </c>
      <c r="O756" s="3">
        <f>SUBTOTAL(9,U25_pren)</f>
        <v>910000</v>
      </c>
      <c r="P756" s="3">
        <f>SUBTOTAL(9,U23_res)</f>
        <v>605638.59</v>
      </c>
      <c r="Q756" s="3">
        <f>SUBTOTAL(9,U23_cassa)</f>
        <v>2834638.59</v>
      </c>
      <c r="R756" s="233">
        <f>SUBTOTAL(9,U24_prev)</f>
        <v>1724000</v>
      </c>
      <c r="S756" s="233">
        <f>SUBTOTAL(9,U24_var)</f>
        <v>505000</v>
      </c>
      <c r="T756" s="233">
        <f>SUBTOTAL(9,U24_def)</f>
        <v>2229000</v>
      </c>
      <c r="U756" s="233">
        <f>SUBTOTAL(9,U25_prev)</f>
        <v>1704000</v>
      </c>
      <c r="V756" s="233">
        <f>SUBTOTAL(9,U25_var)</f>
        <v>395000</v>
      </c>
      <c r="W756" s="233">
        <f>SUBTOTAL(9,U25_def)</f>
        <v>2099000</v>
      </c>
      <c r="X756" s="233">
        <f>SUBTOTAL(9,U26_prev)</f>
        <v>0</v>
      </c>
      <c r="Y756" s="233">
        <f>SUBTOTAL(9,U26_var)</f>
        <v>0</v>
      </c>
      <c r="Z756" s="233">
        <f>SUBTOTAL(9,U26_def)</f>
        <v>0</v>
      </c>
    </row>
    <row r="757" spans="1:27" ht="15" x14ac:dyDescent="0.25">
      <c r="R757" s="234"/>
    </row>
    <row r="758" spans="1:27" x14ac:dyDescent="0.2">
      <c r="G758" s="115"/>
      <c r="X758" s="232"/>
      <c r="Z758" s="235"/>
    </row>
    <row r="759" spans="1:27" ht="15" x14ac:dyDescent="0.25">
      <c r="G759" s="115"/>
      <c r="R759" s="234"/>
      <c r="S759" s="235"/>
      <c r="X759" s="232"/>
      <c r="Z759" s="235"/>
    </row>
    <row r="760" spans="1:27" x14ac:dyDescent="0.2">
      <c r="G760" s="115"/>
      <c r="Z760" s="235"/>
    </row>
    <row r="761" spans="1:27" x14ac:dyDescent="0.2">
      <c r="S761" s="235"/>
      <c r="Z761" s="235"/>
    </row>
    <row r="762" spans="1:27" x14ac:dyDescent="0.2">
      <c r="R762" s="232"/>
      <c r="S762" s="235"/>
      <c r="W762" s="232"/>
      <c r="Z762" s="235"/>
    </row>
    <row r="763" spans="1:27" x14ac:dyDescent="0.2">
      <c r="S763" s="235"/>
      <c r="Z763" s="235"/>
    </row>
    <row r="765" spans="1:27" x14ac:dyDescent="0.2">
      <c r="S765" s="235"/>
    </row>
    <row r="766" spans="1:27" x14ac:dyDescent="0.2">
      <c r="S766" s="235"/>
    </row>
  </sheetData>
  <sheetProtection sort="0" autoFilter="0"/>
  <autoFilter ref="A2:AA755">
    <filterColumn colId="2">
      <filters>
        <filter val="MANORD"/>
        <filter val="ORD"/>
        <filter val="STRAORD"/>
      </filters>
    </filterColumn>
    <filterColumn colId="5">
      <filters>
        <filter val="Direttore Servizio Territoriale Tecnico di Cagliari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topLeftCell="C1" zoomScaleNormal="100" workbookViewId="0">
      <pane ySplit="2" topLeftCell="A3" activePane="bottomLeft" state="frozen"/>
      <selection activeCell="C2" sqref="C1:C1048576"/>
      <selection pane="bottomLeft" activeCell="T764" sqref="T764"/>
    </sheetView>
  </sheetViews>
  <sheetFormatPr defaultColWidth="9.140625" defaultRowHeight="12.75" x14ac:dyDescent="0.2"/>
  <cols>
    <col min="1" max="1" width="35.85546875" style="214" hidden="1" customWidth="1"/>
    <col min="2" max="2" width="60.42578125" style="214" hidden="1" customWidth="1"/>
    <col min="3" max="3" width="13" style="214" hidden="1" customWidth="1"/>
    <col min="4" max="4" width="19.140625" style="214" bestFit="1" customWidth="1"/>
    <col min="5" max="5" width="51.140625" style="214" customWidth="1"/>
    <col min="6" max="6" width="48.140625" style="214" customWidth="1"/>
    <col min="7" max="7" width="17.7109375" style="214" hidden="1" customWidth="1"/>
    <col min="8" max="8" width="16.7109375" style="214" hidden="1" customWidth="1"/>
    <col min="9" max="9" width="15.7109375" style="214" hidden="1" customWidth="1"/>
    <col min="10" max="10" width="16.7109375" style="214" hidden="1" customWidth="1"/>
    <col min="11" max="11" width="16.42578125" style="214" hidden="1" customWidth="1"/>
    <col min="12" max="12" width="15.7109375" style="214" hidden="1" customWidth="1"/>
    <col min="13" max="13" width="16.7109375" style="214" hidden="1" customWidth="1"/>
    <col min="14" max="14" width="16.42578125" style="214" hidden="1" customWidth="1"/>
    <col min="15" max="15" width="15.7109375" style="214" hidden="1" customWidth="1"/>
    <col min="16" max="16" width="15.5703125" style="214" hidden="1" customWidth="1"/>
    <col min="17" max="18" width="16.7109375" style="214" hidden="1" customWidth="1"/>
    <col min="19" max="19" width="16" style="214" hidden="1" customWidth="1"/>
    <col min="20" max="20" width="16.7109375" style="214" bestFit="1" customWidth="1"/>
    <col min="21" max="22" width="16.7109375" style="214" hidden="1" customWidth="1"/>
    <col min="23" max="23" width="16.7109375" style="214" bestFit="1" customWidth="1"/>
    <col min="24" max="25" width="16.7109375" style="214" hidden="1" customWidth="1"/>
    <col min="26" max="26" width="16.7109375" style="214" bestFit="1" customWidth="1"/>
    <col min="27" max="27" width="150.140625" style="214" bestFit="1" customWidth="1"/>
    <col min="28" max="28" width="10.42578125" style="214" bestFit="1" customWidth="1"/>
    <col min="29" max="16384" width="9.140625" style="214"/>
  </cols>
  <sheetData>
    <row r="1" spans="1:27" ht="18.75" x14ac:dyDescent="0.3">
      <c r="A1" s="208"/>
      <c r="B1" s="209"/>
      <c r="C1" s="209"/>
      <c r="D1" s="209"/>
      <c r="E1" s="209"/>
      <c r="F1" s="209"/>
      <c r="G1" s="268">
        <v>2023</v>
      </c>
      <c r="H1" s="269"/>
      <c r="I1" s="270"/>
      <c r="J1" s="268">
        <v>2024</v>
      </c>
      <c r="K1" s="269"/>
      <c r="L1" s="270"/>
      <c r="M1" s="268">
        <v>2025</v>
      </c>
      <c r="N1" s="269"/>
      <c r="O1" s="270"/>
      <c r="P1" s="236"/>
      <c r="Q1" s="236"/>
      <c r="R1" s="265">
        <v>2024</v>
      </c>
      <c r="S1" s="266"/>
      <c r="T1" s="267"/>
      <c r="U1" s="265">
        <v>2025</v>
      </c>
      <c r="V1" s="266"/>
      <c r="W1" s="267"/>
      <c r="X1" s="265">
        <v>2026</v>
      </c>
      <c r="Y1" s="266"/>
      <c r="Z1" s="267"/>
      <c r="AA1" s="213"/>
    </row>
    <row r="2" spans="1:27" ht="15.75" x14ac:dyDescent="0.25">
      <c r="A2" s="210" t="s">
        <v>2095</v>
      </c>
      <c r="B2" s="211" t="s">
        <v>2096</v>
      </c>
      <c r="C2" s="211" t="s">
        <v>2097</v>
      </c>
      <c r="D2" s="212" t="s">
        <v>2088</v>
      </c>
      <c r="E2" s="212" t="s">
        <v>2089</v>
      </c>
      <c r="F2" s="212" t="s">
        <v>2090</v>
      </c>
      <c r="G2" s="237" t="s">
        <v>2091</v>
      </c>
      <c r="H2" s="238" t="s">
        <v>2092</v>
      </c>
      <c r="I2" s="210" t="s">
        <v>2093</v>
      </c>
      <c r="J2" s="237" t="s">
        <v>2091</v>
      </c>
      <c r="K2" s="238" t="s">
        <v>2092</v>
      </c>
      <c r="L2" s="210" t="s">
        <v>2093</v>
      </c>
      <c r="M2" s="237" t="s">
        <v>2091</v>
      </c>
      <c r="N2" s="238" t="s">
        <v>2092</v>
      </c>
      <c r="O2" s="210" t="s">
        <v>2093</v>
      </c>
      <c r="P2" s="239" t="s">
        <v>2313</v>
      </c>
      <c r="Q2" s="239" t="s">
        <v>2320</v>
      </c>
      <c r="R2" s="215" t="s">
        <v>2109</v>
      </c>
      <c r="S2" s="216" t="s">
        <v>2110</v>
      </c>
      <c r="T2" s="217" t="s">
        <v>2111</v>
      </c>
      <c r="U2" s="218" t="s">
        <v>2109</v>
      </c>
      <c r="V2" s="216" t="s">
        <v>2110</v>
      </c>
      <c r="W2" s="217" t="s">
        <v>2111</v>
      </c>
      <c r="X2" s="218" t="s">
        <v>2109</v>
      </c>
      <c r="Y2" s="216" t="s">
        <v>2110</v>
      </c>
      <c r="Z2" s="217" t="s">
        <v>2111</v>
      </c>
      <c r="AA2" s="219" t="s">
        <v>2094</v>
      </c>
    </row>
    <row r="3" spans="1:27" s="2" customFormat="1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s="2" customFormat="1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s="2" customFormat="1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s="2" customFormat="1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s="2" customFormat="1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s="2" customFormat="1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s="2" customFormat="1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s="2" customFormat="1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s="2" customFormat="1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s="2" customFormat="1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s="2" customFormat="1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s="2" customFormat="1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s="2" customFormat="1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s="2" customFormat="1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s="2" customFormat="1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s="2" customFormat="1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s="2" customFormat="1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s="2" customFormat="1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s="2" customFormat="1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s="2" customFormat="1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s="2" customFormat="1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s="2" customFormat="1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s="2" customFormat="1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s="2" customFormat="1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s="2" customFormat="1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s="2" customFormat="1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s="2" customFormat="1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s="2" customFormat="1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s="2" customFormat="1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s="2" customFormat="1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s="2" customFormat="1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s="2" customFormat="1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s="2" customFormat="1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s="2" customFormat="1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s="2" customFormat="1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s="2" customFormat="1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s="2" customFormat="1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s="2" customFormat="1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s="2" customFormat="1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s="2" customFormat="1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s="2" customFormat="1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s="2" customFormat="1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s="2" customFormat="1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s="2" customFormat="1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s="2" customFormat="1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s="2" customFormat="1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s="2" customFormat="1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s="2" customFormat="1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s="2" customFormat="1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s="2" customFormat="1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s="2" customFormat="1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s="2" customFormat="1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s="2" customFormat="1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s="2" customFormat="1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s="2" customFormat="1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s="2" customFormat="1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s="2" customFormat="1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s="2" customFormat="1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s="2" customFormat="1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s="2" customFormat="1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s="2" customFormat="1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s="2" customFormat="1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s="2" customFormat="1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s="2" customFormat="1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s="2" customFormat="1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s="2" customFormat="1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s="2" customFormat="1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s="2" customFormat="1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s="2" customFormat="1" hidden="1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81">
        <v>0</v>
      </c>
      <c r="Y71" s="60">
        <v>0</v>
      </c>
      <c r="Z71" s="61">
        <f t="shared" si="13"/>
        <v>0</v>
      </c>
      <c r="AA71" s="64"/>
    </row>
    <row r="72" spans="1:27" s="2" customFormat="1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s="2" customFormat="1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s="2" customFormat="1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s="2" customFormat="1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s="2" customFormat="1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s="2" customFormat="1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s="2" customFormat="1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s="2" customFormat="1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s="2" customFormat="1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220" t="s">
        <v>727</v>
      </c>
      <c r="B81" s="221" t="s">
        <v>728</v>
      </c>
      <c r="C81" s="221"/>
      <c r="D81" s="221" t="s">
        <v>729</v>
      </c>
      <c r="E81" s="209" t="s">
        <v>730</v>
      </c>
      <c r="F81" s="22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2">
        <v>208000</v>
      </c>
      <c r="S81" s="82">
        <v>0</v>
      </c>
      <c r="T81" s="225">
        <f t="shared" si="11"/>
        <v>208000</v>
      </c>
      <c r="U81" s="82">
        <v>208000</v>
      </c>
      <c r="V81" s="82">
        <v>0</v>
      </c>
      <c r="W81" s="225">
        <f t="shared" si="12"/>
        <v>208000</v>
      </c>
      <c r="X81" s="82">
        <v>208000</v>
      </c>
      <c r="Y81" s="82">
        <v>0</v>
      </c>
      <c r="Z81" s="225">
        <f t="shared" si="13"/>
        <v>208000</v>
      </c>
      <c r="AA81" s="226" t="s">
        <v>2114</v>
      </c>
    </row>
    <row r="82" spans="1:27" hidden="1" x14ac:dyDescent="0.2">
      <c r="A82" s="220" t="s">
        <v>727</v>
      </c>
      <c r="B82" s="221" t="s">
        <v>728</v>
      </c>
      <c r="C82" s="221"/>
      <c r="D82" s="221" t="s">
        <v>725</v>
      </c>
      <c r="E82" s="209" t="s">
        <v>726</v>
      </c>
      <c r="F82" s="22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82">
        <f t="shared" ref="R82:R89" si="16">J82</f>
        <v>50800</v>
      </c>
      <c r="S82" s="82">
        <v>0</v>
      </c>
      <c r="T82" s="225">
        <f t="shared" si="11"/>
        <v>50800</v>
      </c>
      <c r="U82" s="82">
        <f t="shared" ref="U82:U89" si="17">M82</f>
        <v>50800</v>
      </c>
      <c r="V82" s="82">
        <v>0</v>
      </c>
      <c r="W82" s="225">
        <f t="shared" si="12"/>
        <v>50800</v>
      </c>
      <c r="X82" s="82">
        <f>M82</f>
        <v>50800</v>
      </c>
      <c r="Y82" s="82">
        <v>0</v>
      </c>
      <c r="Z82" s="225">
        <f t="shared" si="13"/>
        <v>50800</v>
      </c>
      <c r="AA82" s="226"/>
    </row>
    <row r="83" spans="1:27" hidden="1" x14ac:dyDescent="0.2">
      <c r="A83" s="220" t="s">
        <v>727</v>
      </c>
      <c r="B83" s="221" t="s">
        <v>728</v>
      </c>
      <c r="C83" s="221"/>
      <c r="D83" s="221" t="s">
        <v>1658</v>
      </c>
      <c r="E83" s="209" t="s">
        <v>1659</v>
      </c>
      <c r="F83" s="22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82">
        <f t="shared" si="16"/>
        <v>2000</v>
      </c>
      <c r="S83" s="82">
        <v>0</v>
      </c>
      <c r="T83" s="225">
        <f t="shared" si="11"/>
        <v>2000</v>
      </c>
      <c r="U83" s="82">
        <f t="shared" si="17"/>
        <v>2000</v>
      </c>
      <c r="V83" s="82">
        <v>0</v>
      </c>
      <c r="W83" s="225">
        <f t="shared" si="12"/>
        <v>2000</v>
      </c>
      <c r="X83" s="82">
        <v>0</v>
      </c>
      <c r="Y83" s="82">
        <v>0</v>
      </c>
      <c r="Z83" s="225">
        <f t="shared" si="13"/>
        <v>0</v>
      </c>
      <c r="AA83" s="226"/>
    </row>
    <row r="84" spans="1:27" hidden="1" x14ac:dyDescent="0.2">
      <c r="A84" s="220" t="s">
        <v>727</v>
      </c>
      <c r="B84" s="221" t="s">
        <v>728</v>
      </c>
      <c r="C84" s="221"/>
      <c r="D84" s="221" t="s">
        <v>1660</v>
      </c>
      <c r="E84" s="209" t="s">
        <v>1661</v>
      </c>
      <c r="F84" s="22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82">
        <f t="shared" si="16"/>
        <v>0</v>
      </c>
      <c r="S84" s="82">
        <v>0</v>
      </c>
      <c r="T84" s="225">
        <f t="shared" si="11"/>
        <v>0</v>
      </c>
      <c r="U84" s="82">
        <f t="shared" si="17"/>
        <v>0</v>
      </c>
      <c r="V84" s="82">
        <v>0</v>
      </c>
      <c r="W84" s="225">
        <f t="shared" si="12"/>
        <v>0</v>
      </c>
      <c r="X84" s="82">
        <f>M84</f>
        <v>0</v>
      </c>
      <c r="Y84" s="82">
        <v>0</v>
      </c>
      <c r="Z84" s="225">
        <f t="shared" si="13"/>
        <v>0</v>
      </c>
      <c r="AA84" s="226"/>
    </row>
    <row r="85" spans="1:27" hidden="1" x14ac:dyDescent="0.2">
      <c r="A85" s="220" t="s">
        <v>727</v>
      </c>
      <c r="B85" s="221" t="s">
        <v>766</v>
      </c>
      <c r="C85" s="221"/>
      <c r="D85" s="221" t="s">
        <v>2036</v>
      </c>
      <c r="E85" s="209" t="s">
        <v>804</v>
      </c>
      <c r="F85" s="22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82">
        <f t="shared" si="16"/>
        <v>5000</v>
      </c>
      <c r="S85" s="82">
        <v>0</v>
      </c>
      <c r="T85" s="225">
        <f t="shared" si="11"/>
        <v>5000</v>
      </c>
      <c r="U85" s="82">
        <f t="shared" si="17"/>
        <v>5000</v>
      </c>
      <c r="V85" s="82">
        <v>0</v>
      </c>
      <c r="W85" s="225">
        <f t="shared" si="12"/>
        <v>5000</v>
      </c>
      <c r="X85" s="82">
        <v>0</v>
      </c>
      <c r="Y85" s="82">
        <v>0</v>
      </c>
      <c r="Z85" s="225">
        <f t="shared" si="13"/>
        <v>0</v>
      </c>
      <c r="AA85" s="226"/>
    </row>
    <row r="86" spans="1:27" hidden="1" x14ac:dyDescent="0.2">
      <c r="A86" s="220" t="s">
        <v>727</v>
      </c>
      <c r="B86" s="221" t="s">
        <v>766</v>
      </c>
      <c r="C86" s="221"/>
      <c r="D86" s="221" t="s">
        <v>2037</v>
      </c>
      <c r="E86" s="209" t="s">
        <v>2038</v>
      </c>
      <c r="F86" s="22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82">
        <f t="shared" si="16"/>
        <v>5000</v>
      </c>
      <c r="S86" s="82">
        <v>0</v>
      </c>
      <c r="T86" s="225">
        <f t="shared" si="11"/>
        <v>5000</v>
      </c>
      <c r="U86" s="82">
        <f t="shared" si="17"/>
        <v>5000</v>
      </c>
      <c r="V86" s="82">
        <v>0</v>
      </c>
      <c r="W86" s="225">
        <f t="shared" si="12"/>
        <v>5000</v>
      </c>
      <c r="X86" s="82">
        <v>0</v>
      </c>
      <c r="Y86" s="82">
        <v>0</v>
      </c>
      <c r="Z86" s="225">
        <f t="shared" si="13"/>
        <v>0</v>
      </c>
      <c r="AA86" s="226"/>
    </row>
    <row r="87" spans="1:27" hidden="1" x14ac:dyDescent="0.2">
      <c r="A87" s="220" t="s">
        <v>727</v>
      </c>
      <c r="B87" s="221" t="s">
        <v>766</v>
      </c>
      <c r="C87" s="221"/>
      <c r="D87" s="221" t="s">
        <v>2039</v>
      </c>
      <c r="E87" s="209" t="s">
        <v>2040</v>
      </c>
      <c r="F87" s="22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82">
        <f t="shared" si="16"/>
        <v>5000</v>
      </c>
      <c r="S87" s="82">
        <v>0</v>
      </c>
      <c r="T87" s="225">
        <f t="shared" si="11"/>
        <v>5000</v>
      </c>
      <c r="U87" s="82">
        <f t="shared" si="17"/>
        <v>5000</v>
      </c>
      <c r="V87" s="82">
        <v>0</v>
      </c>
      <c r="W87" s="225">
        <f t="shared" si="12"/>
        <v>5000</v>
      </c>
      <c r="X87" s="82">
        <v>0</v>
      </c>
      <c r="Y87" s="82">
        <v>0</v>
      </c>
      <c r="Z87" s="225">
        <f t="shared" si="13"/>
        <v>0</v>
      </c>
      <c r="AA87" s="226"/>
    </row>
    <row r="88" spans="1:27" hidden="1" x14ac:dyDescent="0.2">
      <c r="A88" s="220" t="s">
        <v>727</v>
      </c>
      <c r="B88" s="221" t="s">
        <v>766</v>
      </c>
      <c r="C88" s="221"/>
      <c r="D88" s="221" t="s">
        <v>2041</v>
      </c>
      <c r="E88" s="209" t="s">
        <v>2042</v>
      </c>
      <c r="F88" s="22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82">
        <f t="shared" si="16"/>
        <v>5000</v>
      </c>
      <c r="S88" s="82">
        <v>0</v>
      </c>
      <c r="T88" s="225">
        <f t="shared" si="11"/>
        <v>5000</v>
      </c>
      <c r="U88" s="82">
        <f t="shared" si="17"/>
        <v>5000</v>
      </c>
      <c r="V88" s="82">
        <v>0</v>
      </c>
      <c r="W88" s="225">
        <f t="shared" si="12"/>
        <v>5000</v>
      </c>
      <c r="X88" s="82">
        <v>0</v>
      </c>
      <c r="Y88" s="82">
        <v>0</v>
      </c>
      <c r="Z88" s="225">
        <f t="shared" si="13"/>
        <v>0</v>
      </c>
      <c r="AA88" s="226"/>
    </row>
    <row r="89" spans="1:27" hidden="1" x14ac:dyDescent="0.2">
      <c r="A89" s="220" t="s">
        <v>727</v>
      </c>
      <c r="B89" s="221" t="s">
        <v>766</v>
      </c>
      <c r="C89" s="221"/>
      <c r="D89" s="221" t="s">
        <v>813</v>
      </c>
      <c r="E89" s="209" t="s">
        <v>814</v>
      </c>
      <c r="F89" s="22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82">
        <f t="shared" si="16"/>
        <v>0</v>
      </c>
      <c r="S89" s="82">
        <v>0</v>
      </c>
      <c r="T89" s="225">
        <f t="shared" si="11"/>
        <v>0</v>
      </c>
      <c r="U89" s="82">
        <f t="shared" si="17"/>
        <v>0</v>
      </c>
      <c r="V89" s="82">
        <v>0</v>
      </c>
      <c r="W89" s="225">
        <f t="shared" si="12"/>
        <v>0</v>
      </c>
      <c r="X89" s="82">
        <f>M89</f>
        <v>0</v>
      </c>
      <c r="Y89" s="82">
        <v>0</v>
      </c>
      <c r="Z89" s="225">
        <f t="shared" si="13"/>
        <v>0</v>
      </c>
      <c r="AA89" s="226"/>
    </row>
    <row r="90" spans="1:27" hidden="1" x14ac:dyDescent="0.2">
      <c r="A90" s="220" t="s">
        <v>727</v>
      </c>
      <c r="B90" s="221" t="s">
        <v>766</v>
      </c>
      <c r="C90" s="221"/>
      <c r="D90" s="221" t="s">
        <v>1749</v>
      </c>
      <c r="E90" s="209" t="s">
        <v>1750</v>
      </c>
      <c r="F90" s="22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2">
        <v>80000</v>
      </c>
      <c r="S90" s="82">
        <v>5000</v>
      </c>
      <c r="T90" s="225">
        <f t="shared" si="11"/>
        <v>85000</v>
      </c>
      <c r="U90" s="82">
        <v>80000</v>
      </c>
      <c r="V90" s="82">
        <v>5000</v>
      </c>
      <c r="W90" s="225">
        <f t="shared" si="12"/>
        <v>85000</v>
      </c>
      <c r="X90" s="82">
        <v>80000</v>
      </c>
      <c r="Y90" s="82">
        <v>0</v>
      </c>
      <c r="Z90" s="225">
        <f t="shared" si="13"/>
        <v>80000</v>
      </c>
      <c r="AA90" s="226"/>
    </row>
    <row r="91" spans="1:27" hidden="1" x14ac:dyDescent="0.2">
      <c r="A91" s="220" t="s">
        <v>727</v>
      </c>
      <c r="B91" s="221" t="s">
        <v>981</v>
      </c>
      <c r="C91" s="221"/>
      <c r="D91" s="221" t="s">
        <v>1747</v>
      </c>
      <c r="E91" s="209" t="s">
        <v>1748</v>
      </c>
      <c r="F91" s="22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82">
        <f>J91</f>
        <v>0</v>
      </c>
      <c r="S91" s="82">
        <v>0</v>
      </c>
      <c r="T91" s="225">
        <f t="shared" si="11"/>
        <v>0</v>
      </c>
      <c r="U91" s="82">
        <f>M91</f>
        <v>0</v>
      </c>
      <c r="V91" s="82">
        <v>0</v>
      </c>
      <c r="W91" s="225">
        <f t="shared" si="12"/>
        <v>0</v>
      </c>
      <c r="X91" s="82">
        <f>M91</f>
        <v>0</v>
      </c>
      <c r="Y91" s="82">
        <v>0</v>
      </c>
      <c r="Z91" s="225">
        <f t="shared" si="13"/>
        <v>0</v>
      </c>
      <c r="AA91" s="226"/>
    </row>
    <row r="92" spans="1:27" hidden="1" x14ac:dyDescent="0.2">
      <c r="A92" s="220" t="s">
        <v>727</v>
      </c>
      <c r="B92" s="221" t="s">
        <v>733</v>
      </c>
      <c r="C92" s="221"/>
      <c r="D92" s="221" t="s">
        <v>1662</v>
      </c>
      <c r="E92" s="209" t="s">
        <v>1663</v>
      </c>
      <c r="F92" s="22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82">
        <f>J92</f>
        <v>0</v>
      </c>
      <c r="S92" s="82">
        <v>0</v>
      </c>
      <c r="T92" s="225">
        <f t="shared" si="11"/>
        <v>0</v>
      </c>
      <c r="U92" s="82">
        <f>M92</f>
        <v>0</v>
      </c>
      <c r="V92" s="82">
        <v>0</v>
      </c>
      <c r="W92" s="225">
        <f t="shared" si="12"/>
        <v>0</v>
      </c>
      <c r="X92" s="82">
        <f>M92</f>
        <v>0</v>
      </c>
      <c r="Y92" s="82">
        <v>0</v>
      </c>
      <c r="Z92" s="225">
        <f t="shared" si="13"/>
        <v>0</v>
      </c>
      <c r="AA92" s="226"/>
    </row>
    <row r="93" spans="1:27" hidden="1" x14ac:dyDescent="0.2">
      <c r="A93" s="220" t="s">
        <v>727</v>
      </c>
      <c r="B93" s="221" t="s">
        <v>766</v>
      </c>
      <c r="C93" s="221"/>
      <c r="D93" s="221" t="s">
        <v>783</v>
      </c>
      <c r="E93" s="209" t="s">
        <v>784</v>
      </c>
      <c r="F93" s="22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82">
        <v>90000</v>
      </c>
      <c r="S93" s="82">
        <v>0</v>
      </c>
      <c r="T93" s="225">
        <f t="shared" si="11"/>
        <v>90000</v>
      </c>
      <c r="U93" s="82">
        <v>90000</v>
      </c>
      <c r="V93" s="82">
        <v>0</v>
      </c>
      <c r="W93" s="225">
        <f t="shared" si="12"/>
        <v>90000</v>
      </c>
      <c r="X93" s="82">
        <v>90000</v>
      </c>
      <c r="Y93" s="82">
        <v>0</v>
      </c>
      <c r="Z93" s="225">
        <f t="shared" si="13"/>
        <v>90000</v>
      </c>
      <c r="AA93" s="226"/>
    </row>
    <row r="94" spans="1:27" hidden="1" x14ac:dyDescent="0.2">
      <c r="A94" s="220" t="s">
        <v>727</v>
      </c>
      <c r="B94" s="221" t="s">
        <v>733</v>
      </c>
      <c r="C94" s="221"/>
      <c r="D94" s="221" t="s">
        <v>742</v>
      </c>
      <c r="E94" s="209" t="s">
        <v>743</v>
      </c>
      <c r="F94" s="22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2">
        <f>5780000-400000</f>
        <v>5380000</v>
      </c>
      <c r="S94" s="82">
        <v>0</v>
      </c>
      <c r="T94" s="225">
        <f t="shared" si="11"/>
        <v>5380000</v>
      </c>
      <c r="U94" s="82">
        <f>5780000-400000</f>
        <v>5380000</v>
      </c>
      <c r="V94" s="82">
        <v>0</v>
      </c>
      <c r="W94" s="225">
        <f t="shared" si="12"/>
        <v>5380000</v>
      </c>
      <c r="X94" s="82">
        <f>5780000-400000</f>
        <v>5380000</v>
      </c>
      <c r="Y94" s="82">
        <v>0</v>
      </c>
      <c r="Z94" s="225">
        <f t="shared" si="13"/>
        <v>5380000</v>
      </c>
      <c r="AA94" s="226" t="s">
        <v>2135</v>
      </c>
    </row>
    <row r="95" spans="1:27" hidden="1" x14ac:dyDescent="0.2">
      <c r="A95" s="220" t="s">
        <v>727</v>
      </c>
      <c r="B95" s="221" t="s">
        <v>733</v>
      </c>
      <c r="C95" s="221"/>
      <c r="D95" s="221" t="s">
        <v>731</v>
      </c>
      <c r="E95" s="209" t="s">
        <v>732</v>
      </c>
      <c r="F95" s="22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82">
        <f>J95</f>
        <v>12000</v>
      </c>
      <c r="S95" s="82">
        <v>0</v>
      </c>
      <c r="T95" s="225">
        <f t="shared" si="11"/>
        <v>12000</v>
      </c>
      <c r="U95" s="82">
        <f>M95</f>
        <v>12000</v>
      </c>
      <c r="V95" s="82">
        <v>0</v>
      </c>
      <c r="W95" s="225">
        <f t="shared" si="12"/>
        <v>12000</v>
      </c>
      <c r="X95" s="82">
        <v>0</v>
      </c>
      <c r="Y95" s="82">
        <v>0</v>
      </c>
      <c r="Z95" s="225">
        <f t="shared" si="13"/>
        <v>0</v>
      </c>
      <c r="AA95" s="226"/>
    </row>
    <row r="96" spans="1:27" hidden="1" x14ac:dyDescent="0.2">
      <c r="A96" s="220" t="s">
        <v>727</v>
      </c>
      <c r="B96" s="221" t="s">
        <v>733</v>
      </c>
      <c r="C96" s="221"/>
      <c r="D96" s="221" t="s">
        <v>734</v>
      </c>
      <c r="E96" s="209" t="s">
        <v>735</v>
      </c>
      <c r="F96" s="22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82">
        <f>J96</f>
        <v>5000</v>
      </c>
      <c r="S96" s="82">
        <v>0</v>
      </c>
      <c r="T96" s="225">
        <f t="shared" si="11"/>
        <v>5000</v>
      </c>
      <c r="U96" s="82">
        <f>M96</f>
        <v>5000</v>
      </c>
      <c r="V96" s="82">
        <v>0</v>
      </c>
      <c r="W96" s="225">
        <f t="shared" si="12"/>
        <v>5000</v>
      </c>
      <c r="X96" s="82">
        <f>M96-1897.26</f>
        <v>3102.74</v>
      </c>
      <c r="Y96" s="82">
        <v>0</v>
      </c>
      <c r="Z96" s="225">
        <f t="shared" si="13"/>
        <v>3102.74</v>
      </c>
      <c r="AA96" s="226"/>
    </row>
    <row r="97" spans="1:27" hidden="1" x14ac:dyDescent="0.2">
      <c r="A97" s="220" t="s">
        <v>727</v>
      </c>
      <c r="B97" s="221" t="s">
        <v>733</v>
      </c>
      <c r="C97" s="221"/>
      <c r="D97" s="221" t="s">
        <v>752</v>
      </c>
      <c r="E97" s="209" t="s">
        <v>753</v>
      </c>
      <c r="F97" s="22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2">
        <v>1815000</v>
      </c>
      <c r="S97" s="82">
        <v>0</v>
      </c>
      <c r="T97" s="225">
        <f t="shared" si="11"/>
        <v>1815000</v>
      </c>
      <c r="U97" s="82">
        <v>1815000</v>
      </c>
      <c r="V97" s="82">
        <v>0</v>
      </c>
      <c r="W97" s="225">
        <f t="shared" si="12"/>
        <v>1815000</v>
      </c>
      <c r="X97" s="82">
        <v>1815000</v>
      </c>
      <c r="Y97" s="82">
        <v>0</v>
      </c>
      <c r="Z97" s="225">
        <f t="shared" si="13"/>
        <v>1815000</v>
      </c>
      <c r="AA97" s="226" t="s">
        <v>2126</v>
      </c>
    </row>
    <row r="98" spans="1:27" hidden="1" x14ac:dyDescent="0.2">
      <c r="A98" s="220" t="s">
        <v>727</v>
      </c>
      <c r="B98" s="221" t="s">
        <v>733</v>
      </c>
      <c r="C98" s="221"/>
      <c r="D98" s="221" t="s">
        <v>750</v>
      </c>
      <c r="E98" s="209" t="s">
        <v>751</v>
      </c>
      <c r="F98" s="22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82">
        <v>15000</v>
      </c>
      <c r="S98" s="82">
        <v>0</v>
      </c>
      <c r="T98" s="225">
        <f t="shared" si="11"/>
        <v>15000</v>
      </c>
      <c r="U98" s="82">
        <v>15000</v>
      </c>
      <c r="V98" s="82">
        <v>0</v>
      </c>
      <c r="W98" s="225">
        <f t="shared" si="12"/>
        <v>15000</v>
      </c>
      <c r="X98" s="82">
        <v>15000</v>
      </c>
      <c r="Y98" s="82">
        <v>0</v>
      </c>
      <c r="Z98" s="225">
        <f t="shared" si="13"/>
        <v>15000</v>
      </c>
      <c r="AA98" s="226"/>
    </row>
    <row r="99" spans="1:27" hidden="1" x14ac:dyDescent="0.2">
      <c r="A99" s="220" t="s">
        <v>727</v>
      </c>
      <c r="B99" s="221" t="s">
        <v>733</v>
      </c>
      <c r="C99" s="221"/>
      <c r="D99" s="221" t="s">
        <v>760</v>
      </c>
      <c r="E99" s="209" t="s">
        <v>761</v>
      </c>
      <c r="F99" s="22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2">
        <v>250000</v>
      </c>
      <c r="S99" s="82">
        <v>0</v>
      </c>
      <c r="T99" s="225">
        <f t="shared" si="11"/>
        <v>250000</v>
      </c>
      <c r="U99" s="82">
        <v>250000</v>
      </c>
      <c r="V99" s="82">
        <v>0</v>
      </c>
      <c r="W99" s="225">
        <f t="shared" si="12"/>
        <v>250000</v>
      </c>
      <c r="X99" s="82">
        <v>250000</v>
      </c>
      <c r="Y99" s="82">
        <v>0</v>
      </c>
      <c r="Z99" s="225">
        <f t="shared" si="13"/>
        <v>250000</v>
      </c>
      <c r="AA99" s="226" t="s">
        <v>2128</v>
      </c>
    </row>
    <row r="100" spans="1:27" hidden="1" x14ac:dyDescent="0.2">
      <c r="A100" s="220"/>
      <c r="B100" s="221" t="s">
        <v>733</v>
      </c>
      <c r="C100" s="221"/>
      <c r="D100" s="221" t="s">
        <v>2295</v>
      </c>
      <c r="E100" s="209" t="s">
        <v>2115</v>
      </c>
      <c r="F100" s="22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2">
        <v>50000</v>
      </c>
      <c r="S100" s="82">
        <v>0</v>
      </c>
      <c r="T100" s="225">
        <f t="shared" si="11"/>
        <v>50000</v>
      </c>
      <c r="U100" s="82">
        <v>50000</v>
      </c>
      <c r="V100" s="82">
        <v>0</v>
      </c>
      <c r="W100" s="225">
        <f t="shared" si="12"/>
        <v>50000</v>
      </c>
      <c r="X100" s="82">
        <v>50000</v>
      </c>
      <c r="Y100" s="82">
        <v>0</v>
      </c>
      <c r="Z100" s="225">
        <f t="shared" si="13"/>
        <v>50000</v>
      </c>
      <c r="AA100" s="226" t="s">
        <v>2116</v>
      </c>
    </row>
    <row r="101" spans="1:27" hidden="1" x14ac:dyDescent="0.2">
      <c r="A101" s="220" t="s">
        <v>727</v>
      </c>
      <c r="B101" s="221" t="s">
        <v>733</v>
      </c>
      <c r="C101" s="221"/>
      <c r="D101" s="221" t="s">
        <v>754</v>
      </c>
      <c r="E101" s="209" t="s">
        <v>755</v>
      </c>
      <c r="F101" s="22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2">
        <v>240000</v>
      </c>
      <c r="S101" s="82">
        <v>0</v>
      </c>
      <c r="T101" s="225">
        <f t="shared" si="11"/>
        <v>240000</v>
      </c>
      <c r="U101" s="82">
        <v>240000</v>
      </c>
      <c r="V101" s="82">
        <v>0</v>
      </c>
      <c r="W101" s="225">
        <f t="shared" si="12"/>
        <v>240000</v>
      </c>
      <c r="X101" s="82">
        <v>240000</v>
      </c>
      <c r="Y101" s="82">
        <v>0</v>
      </c>
      <c r="Z101" s="225">
        <f t="shared" si="13"/>
        <v>240000</v>
      </c>
      <c r="AA101" s="226" t="s">
        <v>2129</v>
      </c>
    </row>
    <row r="102" spans="1:27" hidden="1" x14ac:dyDescent="0.2">
      <c r="A102" s="220"/>
      <c r="B102" s="221" t="s">
        <v>733</v>
      </c>
      <c r="C102" s="221"/>
      <c r="D102" s="221" t="s">
        <v>2296</v>
      </c>
      <c r="E102" s="209" t="s">
        <v>2117</v>
      </c>
      <c r="F102" s="22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2">
        <v>85000</v>
      </c>
      <c r="S102" s="82">
        <v>0</v>
      </c>
      <c r="T102" s="225">
        <f t="shared" si="11"/>
        <v>85000</v>
      </c>
      <c r="U102" s="82">
        <v>85000</v>
      </c>
      <c r="V102" s="82">
        <v>0</v>
      </c>
      <c r="W102" s="225">
        <f t="shared" si="12"/>
        <v>85000</v>
      </c>
      <c r="X102" s="82">
        <v>85000</v>
      </c>
      <c r="Y102" s="82">
        <v>0</v>
      </c>
      <c r="Z102" s="225">
        <f t="shared" si="13"/>
        <v>85000</v>
      </c>
      <c r="AA102" s="226" t="s">
        <v>2118</v>
      </c>
    </row>
    <row r="103" spans="1:27" hidden="1" x14ac:dyDescent="0.2">
      <c r="A103" s="220" t="s">
        <v>727</v>
      </c>
      <c r="B103" s="221" t="s">
        <v>733</v>
      </c>
      <c r="C103" s="221"/>
      <c r="D103" s="221" t="s">
        <v>736</v>
      </c>
      <c r="E103" s="209" t="s">
        <v>737</v>
      </c>
      <c r="F103" s="22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2">
        <v>120000</v>
      </c>
      <c r="S103" s="82">
        <v>0</v>
      </c>
      <c r="T103" s="225">
        <f t="shared" si="11"/>
        <v>120000</v>
      </c>
      <c r="U103" s="82">
        <v>120000</v>
      </c>
      <c r="V103" s="82">
        <v>0</v>
      </c>
      <c r="W103" s="225">
        <f t="shared" si="12"/>
        <v>120000</v>
      </c>
      <c r="X103" s="82">
        <v>120000</v>
      </c>
      <c r="Y103" s="82">
        <v>0</v>
      </c>
      <c r="Z103" s="225">
        <f t="shared" si="13"/>
        <v>120000</v>
      </c>
      <c r="AA103" s="226" t="s">
        <v>2130</v>
      </c>
    </row>
    <row r="104" spans="1:27" hidden="1" x14ac:dyDescent="0.2">
      <c r="A104" s="220" t="s">
        <v>727</v>
      </c>
      <c r="B104" s="221" t="s">
        <v>733</v>
      </c>
      <c r="C104" s="221"/>
      <c r="D104" s="221" t="s">
        <v>738</v>
      </c>
      <c r="E104" s="209" t="s">
        <v>739</v>
      </c>
      <c r="F104" s="22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2">
        <v>415000</v>
      </c>
      <c r="S104" s="82">
        <v>0</v>
      </c>
      <c r="T104" s="225">
        <f t="shared" si="11"/>
        <v>415000</v>
      </c>
      <c r="U104" s="82">
        <v>415000</v>
      </c>
      <c r="V104" s="82">
        <v>0</v>
      </c>
      <c r="W104" s="225">
        <f t="shared" si="12"/>
        <v>415000</v>
      </c>
      <c r="X104" s="82">
        <v>415000</v>
      </c>
      <c r="Y104" s="82">
        <v>0</v>
      </c>
      <c r="Z104" s="225">
        <f t="shared" si="13"/>
        <v>415000</v>
      </c>
      <c r="AA104" s="227" t="s">
        <v>2131</v>
      </c>
    </row>
    <row r="105" spans="1:27" hidden="1" x14ac:dyDescent="0.2">
      <c r="A105" s="220" t="s">
        <v>727</v>
      </c>
      <c r="B105" s="221" t="s">
        <v>733</v>
      </c>
      <c r="C105" s="221"/>
      <c r="D105" s="221" t="s">
        <v>762</v>
      </c>
      <c r="E105" s="209" t="s">
        <v>763</v>
      </c>
      <c r="F105" s="22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82">
        <v>96381.18</v>
      </c>
      <c r="S105" s="82">
        <v>0</v>
      </c>
      <c r="T105" s="225">
        <f t="shared" si="11"/>
        <v>96381.18</v>
      </c>
      <c r="U105" s="82">
        <f>M105</f>
        <v>0</v>
      </c>
      <c r="V105" s="82">
        <v>0</v>
      </c>
      <c r="W105" s="225">
        <f t="shared" si="12"/>
        <v>0</v>
      </c>
      <c r="X105" s="82">
        <f>M105</f>
        <v>0</v>
      </c>
      <c r="Y105" s="82">
        <v>0</v>
      </c>
      <c r="Z105" s="225">
        <f t="shared" si="13"/>
        <v>0</v>
      </c>
      <c r="AA105" s="228" t="s">
        <v>2119</v>
      </c>
    </row>
    <row r="106" spans="1:27" hidden="1" x14ac:dyDescent="0.2">
      <c r="A106" s="220" t="s">
        <v>727</v>
      </c>
      <c r="B106" s="221" t="s">
        <v>733</v>
      </c>
      <c r="C106" s="221"/>
      <c r="D106" s="221" t="s">
        <v>748</v>
      </c>
      <c r="E106" s="209" t="s">
        <v>749</v>
      </c>
      <c r="F106" s="22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2">
        <v>390000</v>
      </c>
      <c r="S106" s="82">
        <v>0</v>
      </c>
      <c r="T106" s="225">
        <f t="shared" si="11"/>
        <v>390000</v>
      </c>
      <c r="U106" s="82">
        <v>390000</v>
      </c>
      <c r="V106" s="82">
        <v>0</v>
      </c>
      <c r="W106" s="225">
        <f t="shared" si="12"/>
        <v>390000</v>
      </c>
      <c r="X106" s="82">
        <v>390000</v>
      </c>
      <c r="Y106" s="82">
        <v>0</v>
      </c>
      <c r="Z106" s="225">
        <f t="shared" si="13"/>
        <v>390000</v>
      </c>
      <c r="AA106" s="226" t="s">
        <v>2133</v>
      </c>
    </row>
    <row r="107" spans="1:27" hidden="1" x14ac:dyDescent="0.2">
      <c r="A107" s="220" t="s">
        <v>727</v>
      </c>
      <c r="B107" s="221" t="s">
        <v>733</v>
      </c>
      <c r="C107" s="221"/>
      <c r="D107" s="221" t="s">
        <v>746</v>
      </c>
      <c r="E107" s="209" t="s">
        <v>747</v>
      </c>
      <c r="F107" s="22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2">
        <v>209223.85</v>
      </c>
      <c r="S107" s="82">
        <v>0</v>
      </c>
      <c r="T107" s="225">
        <f t="shared" si="11"/>
        <v>209223.85</v>
      </c>
      <c r="U107" s="82">
        <v>209223.85</v>
      </c>
      <c r="V107" s="82">
        <v>0</v>
      </c>
      <c r="W107" s="225">
        <f t="shared" si="12"/>
        <v>209223.85</v>
      </c>
      <c r="X107" s="82">
        <v>209223.85</v>
      </c>
      <c r="Y107" s="82">
        <v>0</v>
      </c>
      <c r="Z107" s="225">
        <f t="shared" si="13"/>
        <v>209223.85</v>
      </c>
      <c r="AA107" s="226" t="s">
        <v>2122</v>
      </c>
    </row>
    <row r="108" spans="1:27" hidden="1" x14ac:dyDescent="0.2">
      <c r="A108" s="220" t="s">
        <v>727</v>
      </c>
      <c r="B108" s="221" t="s">
        <v>733</v>
      </c>
      <c r="C108" s="221"/>
      <c r="D108" s="221" t="s">
        <v>756</v>
      </c>
      <c r="E108" s="209" t="s">
        <v>757</v>
      </c>
      <c r="F108" s="22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2">
        <v>426045.46</v>
      </c>
      <c r="S108" s="82">
        <v>0</v>
      </c>
      <c r="T108" s="225">
        <f t="shared" si="11"/>
        <v>426045.46</v>
      </c>
      <c r="U108" s="82">
        <v>426045.46</v>
      </c>
      <c r="V108" s="82">
        <v>0</v>
      </c>
      <c r="W108" s="225">
        <f t="shared" si="12"/>
        <v>426045.46</v>
      </c>
      <c r="X108" s="82">
        <v>426045.46</v>
      </c>
      <c r="Y108" s="82">
        <v>0</v>
      </c>
      <c r="Z108" s="225">
        <f t="shared" si="13"/>
        <v>426045.46</v>
      </c>
      <c r="AA108" s="226" t="s">
        <v>2123</v>
      </c>
    </row>
    <row r="109" spans="1:27" hidden="1" x14ac:dyDescent="0.2">
      <c r="A109" s="220"/>
      <c r="B109" s="221"/>
      <c r="C109" s="221"/>
      <c r="D109" s="221" t="s">
        <v>2120</v>
      </c>
      <c r="E109" s="209" t="s">
        <v>2121</v>
      </c>
      <c r="F109" s="22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2">
        <v>20000</v>
      </c>
      <c r="S109" s="82">
        <v>0</v>
      </c>
      <c r="T109" s="225">
        <f t="shared" si="11"/>
        <v>20000</v>
      </c>
      <c r="U109" s="82">
        <v>20000</v>
      </c>
      <c r="V109" s="82">
        <v>0</v>
      </c>
      <c r="W109" s="225">
        <f t="shared" si="12"/>
        <v>20000</v>
      </c>
      <c r="X109" s="82">
        <v>20000</v>
      </c>
      <c r="Y109" s="82">
        <v>0</v>
      </c>
      <c r="Z109" s="225">
        <f t="shared" si="13"/>
        <v>20000</v>
      </c>
      <c r="AA109" s="226"/>
    </row>
    <row r="110" spans="1:27" hidden="1" x14ac:dyDescent="0.2">
      <c r="A110" s="220" t="s">
        <v>727</v>
      </c>
      <c r="B110" s="221" t="s">
        <v>733</v>
      </c>
      <c r="C110" s="221"/>
      <c r="D110" s="221" t="s">
        <v>1541</v>
      </c>
      <c r="E110" s="209" t="s">
        <v>1542</v>
      </c>
      <c r="F110" s="22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82">
        <f>J110</f>
        <v>5000</v>
      </c>
      <c r="S110" s="82">
        <v>0</v>
      </c>
      <c r="T110" s="225">
        <f t="shared" si="11"/>
        <v>5000</v>
      </c>
      <c r="U110" s="82">
        <f>M110</f>
        <v>5000</v>
      </c>
      <c r="V110" s="82">
        <v>0</v>
      </c>
      <c r="W110" s="225">
        <f t="shared" si="12"/>
        <v>5000</v>
      </c>
      <c r="X110" s="82">
        <v>0</v>
      </c>
      <c r="Y110" s="82">
        <v>0</v>
      </c>
      <c r="Z110" s="225">
        <f t="shared" si="13"/>
        <v>0</v>
      </c>
      <c r="AA110" s="226"/>
    </row>
    <row r="111" spans="1:27" hidden="1" x14ac:dyDescent="0.2">
      <c r="A111" s="220" t="s">
        <v>727</v>
      </c>
      <c r="B111" s="221" t="s">
        <v>733</v>
      </c>
      <c r="C111" s="221"/>
      <c r="D111" s="221" t="s">
        <v>1707</v>
      </c>
      <c r="E111" s="209" t="s">
        <v>1708</v>
      </c>
      <c r="F111" s="22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82">
        <f>J111</f>
        <v>0</v>
      </c>
      <c r="S111" s="82">
        <v>0</v>
      </c>
      <c r="T111" s="225">
        <f t="shared" si="11"/>
        <v>0</v>
      </c>
      <c r="U111" s="82">
        <f>M111</f>
        <v>0</v>
      </c>
      <c r="V111" s="82">
        <v>0</v>
      </c>
      <c r="W111" s="225">
        <f t="shared" si="12"/>
        <v>0</v>
      </c>
      <c r="X111" s="82">
        <f>M111</f>
        <v>0</v>
      </c>
      <c r="Y111" s="82">
        <v>0</v>
      </c>
      <c r="Z111" s="225">
        <f t="shared" si="13"/>
        <v>0</v>
      </c>
      <c r="AA111" s="226"/>
    </row>
    <row r="112" spans="1:27" hidden="1" x14ac:dyDescent="0.2">
      <c r="A112" s="220" t="s">
        <v>727</v>
      </c>
      <c r="B112" s="221" t="s">
        <v>733</v>
      </c>
      <c r="C112" s="221"/>
      <c r="D112" s="221" t="s">
        <v>1767</v>
      </c>
      <c r="E112" s="209" t="s">
        <v>1768</v>
      </c>
      <c r="F112" s="22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82">
        <f>J112</f>
        <v>27900</v>
      </c>
      <c r="S112" s="82">
        <v>0</v>
      </c>
      <c r="T112" s="225">
        <f t="shared" si="11"/>
        <v>27900</v>
      </c>
      <c r="U112" s="82">
        <f>M112</f>
        <v>27900</v>
      </c>
      <c r="V112" s="82">
        <v>0</v>
      </c>
      <c r="W112" s="225">
        <f t="shared" si="12"/>
        <v>27900</v>
      </c>
      <c r="X112" s="82">
        <f>M112</f>
        <v>27900</v>
      </c>
      <c r="Y112" s="82">
        <v>0</v>
      </c>
      <c r="Z112" s="225">
        <f t="shared" si="13"/>
        <v>27900</v>
      </c>
      <c r="AA112" s="226"/>
    </row>
    <row r="113" spans="1:27" hidden="1" x14ac:dyDescent="0.2">
      <c r="A113" s="220" t="s">
        <v>727</v>
      </c>
      <c r="B113" s="221" t="s">
        <v>733</v>
      </c>
      <c r="C113" s="221"/>
      <c r="D113" s="221" t="s">
        <v>1769</v>
      </c>
      <c r="E113" s="209" t="s">
        <v>1770</v>
      </c>
      <c r="F113" s="22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2">
        <v>800000</v>
      </c>
      <c r="S113" s="82">
        <v>0</v>
      </c>
      <c r="T113" s="225">
        <f t="shared" si="11"/>
        <v>800000</v>
      </c>
      <c r="U113" s="82">
        <v>800000</v>
      </c>
      <c r="V113" s="82">
        <v>0</v>
      </c>
      <c r="W113" s="225">
        <f t="shared" si="12"/>
        <v>800000</v>
      </c>
      <c r="X113" s="82">
        <v>800000</v>
      </c>
      <c r="Y113" s="82">
        <v>0</v>
      </c>
      <c r="Z113" s="225">
        <f t="shared" si="13"/>
        <v>800000</v>
      </c>
      <c r="AA113" s="226" t="s">
        <v>2134</v>
      </c>
    </row>
    <row r="114" spans="1:27" ht="15" hidden="1" x14ac:dyDescent="0.25">
      <c r="A114" s="220" t="s">
        <v>727</v>
      </c>
      <c r="B114" s="221" t="s">
        <v>733</v>
      </c>
      <c r="C114" s="221"/>
      <c r="D114" s="221" t="s">
        <v>1771</v>
      </c>
      <c r="E114" s="209" t="s">
        <v>1772</v>
      </c>
      <c r="F114" s="22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229">
        <v>425000</v>
      </c>
      <c r="S114" s="82">
        <v>0</v>
      </c>
      <c r="T114" s="225">
        <f t="shared" si="11"/>
        <v>425000</v>
      </c>
      <c r="U114" s="82">
        <f>M114</f>
        <v>0</v>
      </c>
      <c r="V114" s="82">
        <v>0</v>
      </c>
      <c r="W114" s="225">
        <f t="shared" si="12"/>
        <v>0</v>
      </c>
      <c r="X114" s="82">
        <f>M114</f>
        <v>0</v>
      </c>
      <c r="Y114" s="82">
        <v>0</v>
      </c>
      <c r="Z114" s="225">
        <f t="shared" si="13"/>
        <v>0</v>
      </c>
      <c r="AA114" s="226"/>
    </row>
    <row r="115" spans="1:27" hidden="1" x14ac:dyDescent="0.2">
      <c r="A115" s="220" t="s">
        <v>727</v>
      </c>
      <c r="B115" s="221" t="s">
        <v>733</v>
      </c>
      <c r="C115" s="221"/>
      <c r="D115" s="221" t="s">
        <v>1846</v>
      </c>
      <c r="E115" s="209" t="s">
        <v>1847</v>
      </c>
      <c r="F115" s="22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82">
        <f>J115</f>
        <v>0</v>
      </c>
      <c r="S115" s="82">
        <v>0</v>
      </c>
      <c r="T115" s="225">
        <f t="shared" si="11"/>
        <v>0</v>
      </c>
      <c r="U115" s="82">
        <f>M115</f>
        <v>0</v>
      </c>
      <c r="V115" s="82">
        <v>0</v>
      </c>
      <c r="W115" s="225">
        <f t="shared" si="12"/>
        <v>0</v>
      </c>
      <c r="X115" s="82">
        <f>M115</f>
        <v>0</v>
      </c>
      <c r="Y115" s="82">
        <v>0</v>
      </c>
      <c r="Z115" s="225">
        <f t="shared" si="13"/>
        <v>0</v>
      </c>
      <c r="AA115" s="226"/>
    </row>
    <row r="116" spans="1:27" hidden="1" x14ac:dyDescent="0.2">
      <c r="A116" s="220" t="s">
        <v>727</v>
      </c>
      <c r="B116" s="221" t="s">
        <v>733</v>
      </c>
      <c r="C116" s="221"/>
      <c r="D116" s="221" t="s">
        <v>1848</v>
      </c>
      <c r="E116" s="209" t="s">
        <v>1849</v>
      </c>
      <c r="F116" s="22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82">
        <f>J116</f>
        <v>0</v>
      </c>
      <c r="S116" s="82">
        <v>0</v>
      </c>
      <c r="T116" s="225">
        <f t="shared" si="11"/>
        <v>0</v>
      </c>
      <c r="U116" s="82">
        <f>M116</f>
        <v>0</v>
      </c>
      <c r="V116" s="82">
        <v>0</v>
      </c>
      <c r="W116" s="225">
        <f t="shared" si="12"/>
        <v>0</v>
      </c>
      <c r="X116" s="82">
        <f>M116</f>
        <v>0</v>
      </c>
      <c r="Y116" s="82">
        <v>0</v>
      </c>
      <c r="Z116" s="225">
        <f t="shared" si="13"/>
        <v>0</v>
      </c>
      <c r="AA116" s="226"/>
    </row>
    <row r="117" spans="1:27" hidden="1" x14ac:dyDescent="0.2">
      <c r="A117" s="220" t="s">
        <v>727</v>
      </c>
      <c r="B117" s="221" t="s">
        <v>733</v>
      </c>
      <c r="C117" s="221"/>
      <c r="D117" s="221" t="s">
        <v>1872</v>
      </c>
      <c r="E117" s="209" t="s">
        <v>1873</v>
      </c>
      <c r="F117" s="22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2">
        <f>1370000+300000-115000</f>
        <v>1555000</v>
      </c>
      <c r="S117" s="82">
        <v>53402.55</v>
      </c>
      <c r="T117" s="225">
        <f t="shared" si="11"/>
        <v>1608402.55</v>
      </c>
      <c r="U117" s="82">
        <v>1755787.2399999998</v>
      </c>
      <c r="V117" s="82">
        <v>0</v>
      </c>
      <c r="W117" s="225">
        <f t="shared" si="12"/>
        <v>1755787.2399999998</v>
      </c>
      <c r="X117" s="82">
        <v>0</v>
      </c>
      <c r="Y117" s="82">
        <v>0</v>
      </c>
      <c r="Z117" s="225">
        <f t="shared" si="13"/>
        <v>0</v>
      </c>
      <c r="AA117" s="226" t="s">
        <v>2132</v>
      </c>
    </row>
    <row r="118" spans="1:27" hidden="1" x14ac:dyDescent="0.2">
      <c r="A118" s="220" t="s">
        <v>727</v>
      </c>
      <c r="B118" s="221" t="s">
        <v>733</v>
      </c>
      <c r="C118" s="221"/>
      <c r="D118" s="221" t="s">
        <v>1924</v>
      </c>
      <c r="E118" s="209" t="s">
        <v>1925</v>
      </c>
      <c r="F118" s="22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2">
        <v>575000</v>
      </c>
      <c r="S118" s="82">
        <v>0</v>
      </c>
      <c r="T118" s="225">
        <f t="shared" si="11"/>
        <v>575000</v>
      </c>
      <c r="U118" s="82">
        <v>575000</v>
      </c>
      <c r="V118" s="82">
        <v>0</v>
      </c>
      <c r="W118" s="225">
        <f t="shared" si="12"/>
        <v>575000</v>
      </c>
      <c r="X118" s="82">
        <v>575000</v>
      </c>
      <c r="Y118" s="82">
        <v>0</v>
      </c>
      <c r="Z118" s="225">
        <f t="shared" si="13"/>
        <v>575000</v>
      </c>
      <c r="AA118" s="226" t="s">
        <v>2127</v>
      </c>
    </row>
    <row r="119" spans="1:27" hidden="1" x14ac:dyDescent="0.2">
      <c r="A119" s="220" t="s">
        <v>727</v>
      </c>
      <c r="B119" s="221" t="s">
        <v>733</v>
      </c>
      <c r="C119" s="221"/>
      <c r="D119" s="221" t="s">
        <v>1926</v>
      </c>
      <c r="E119" s="209" t="s">
        <v>1927</v>
      </c>
      <c r="F119" s="22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2">
        <v>200000</v>
      </c>
      <c r="S119" s="82">
        <v>0</v>
      </c>
      <c r="T119" s="225">
        <f t="shared" si="11"/>
        <v>200000</v>
      </c>
      <c r="U119" s="82">
        <v>200000</v>
      </c>
      <c r="V119" s="82">
        <v>0</v>
      </c>
      <c r="W119" s="225">
        <f t="shared" si="12"/>
        <v>200000</v>
      </c>
      <c r="X119" s="82">
        <v>200000</v>
      </c>
      <c r="Y119" s="82">
        <v>0</v>
      </c>
      <c r="Z119" s="225">
        <f t="shared" si="13"/>
        <v>200000</v>
      </c>
      <c r="AA119" s="226"/>
    </row>
    <row r="120" spans="1:27" hidden="1" x14ac:dyDescent="0.2">
      <c r="A120" s="220" t="s">
        <v>986</v>
      </c>
      <c r="B120" s="221" t="s">
        <v>1472</v>
      </c>
      <c r="C120" s="221"/>
      <c r="D120" s="221" t="s">
        <v>1470</v>
      </c>
      <c r="E120" s="209" t="s">
        <v>1471</v>
      </c>
      <c r="F120" s="22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2">
        <v>400000</v>
      </c>
      <c r="S120" s="82">
        <v>0</v>
      </c>
      <c r="T120" s="225">
        <f t="shared" si="11"/>
        <v>400000</v>
      </c>
      <c r="U120" s="82">
        <v>400000</v>
      </c>
      <c r="V120" s="82">
        <v>0</v>
      </c>
      <c r="W120" s="225">
        <f t="shared" si="12"/>
        <v>400000</v>
      </c>
      <c r="X120" s="82">
        <v>400000</v>
      </c>
      <c r="Y120" s="82">
        <v>0</v>
      </c>
      <c r="Z120" s="225">
        <f t="shared" si="13"/>
        <v>400000</v>
      </c>
      <c r="AA120" s="226" t="s">
        <v>2124</v>
      </c>
    </row>
    <row r="121" spans="1:27" hidden="1" x14ac:dyDescent="0.2">
      <c r="A121" s="220" t="s">
        <v>986</v>
      </c>
      <c r="B121" s="221" t="s">
        <v>1472</v>
      </c>
      <c r="C121" s="221"/>
      <c r="D121" s="221" t="s">
        <v>2020</v>
      </c>
      <c r="E121" s="209" t="s">
        <v>2021</v>
      </c>
      <c r="F121" s="22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2">
        <f>200000-50000</f>
        <v>150000</v>
      </c>
      <c r="S121" s="82">
        <v>0</v>
      </c>
      <c r="T121" s="225">
        <f t="shared" si="11"/>
        <v>150000</v>
      </c>
      <c r="U121" s="82">
        <v>0</v>
      </c>
      <c r="V121" s="82">
        <v>0</v>
      </c>
      <c r="W121" s="225">
        <f t="shared" si="12"/>
        <v>0</v>
      </c>
      <c r="X121" s="82">
        <v>0</v>
      </c>
      <c r="Y121" s="82">
        <v>0</v>
      </c>
      <c r="Z121" s="225">
        <f t="shared" si="13"/>
        <v>0</v>
      </c>
      <c r="AA121" s="228" t="s">
        <v>2119</v>
      </c>
    </row>
    <row r="122" spans="1:27" hidden="1" x14ac:dyDescent="0.2">
      <c r="A122" s="220" t="s">
        <v>727</v>
      </c>
      <c r="B122" s="221" t="s">
        <v>951</v>
      </c>
      <c r="C122" s="221"/>
      <c r="D122" s="221" t="s">
        <v>954</v>
      </c>
      <c r="E122" s="209" t="s">
        <v>955</v>
      </c>
      <c r="F122" s="22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82">
        <v>2600000</v>
      </c>
      <c r="S122" s="82">
        <f>2205230+6000</f>
        <v>2211230</v>
      </c>
      <c r="T122" s="225">
        <f t="shared" si="11"/>
        <v>4811230</v>
      </c>
      <c r="U122" s="82">
        <f>2800000+49212.76+18825.71</f>
        <v>2868038.4699999997</v>
      </c>
      <c r="V122" s="82">
        <v>0</v>
      </c>
      <c r="W122" s="225">
        <f t="shared" si="12"/>
        <v>2868038.4699999997</v>
      </c>
      <c r="X122" s="82">
        <f>2800000+121989.4</f>
        <v>2921989.4</v>
      </c>
      <c r="Y122" s="82">
        <v>0</v>
      </c>
      <c r="Z122" s="225">
        <f t="shared" si="13"/>
        <v>2921989.4</v>
      </c>
      <c r="AA122" s="226" t="s">
        <v>2136</v>
      </c>
    </row>
    <row r="123" spans="1:27" hidden="1" x14ac:dyDescent="0.2">
      <c r="A123" s="220" t="s">
        <v>727</v>
      </c>
      <c r="B123" s="221" t="s">
        <v>951</v>
      </c>
      <c r="C123" s="221"/>
      <c r="D123" s="221" t="s">
        <v>1638</v>
      </c>
      <c r="E123" s="209" t="s">
        <v>1639</v>
      </c>
      <c r="F123" s="22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82">
        <v>165000</v>
      </c>
      <c r="S123" s="82">
        <v>0</v>
      </c>
      <c r="T123" s="225">
        <f t="shared" si="11"/>
        <v>165000</v>
      </c>
      <c r="U123" s="82">
        <v>165000</v>
      </c>
      <c r="V123" s="82">
        <v>0</v>
      </c>
      <c r="W123" s="225">
        <f t="shared" si="12"/>
        <v>165000</v>
      </c>
      <c r="X123" s="82">
        <v>165000</v>
      </c>
      <c r="Y123" s="82">
        <v>0</v>
      </c>
      <c r="Z123" s="225">
        <f t="shared" si="13"/>
        <v>165000</v>
      </c>
      <c r="AA123" s="226"/>
    </row>
    <row r="124" spans="1:27" hidden="1" x14ac:dyDescent="0.2">
      <c r="A124" s="220" t="s">
        <v>727</v>
      </c>
      <c r="B124" s="221" t="s">
        <v>951</v>
      </c>
      <c r="C124" s="221"/>
      <c r="D124" s="221" t="s">
        <v>1664</v>
      </c>
      <c r="E124" s="209" t="s">
        <v>1665</v>
      </c>
      <c r="F124" s="22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82">
        <v>500000</v>
      </c>
      <c r="S124" s="82">
        <v>277835</v>
      </c>
      <c r="T124" s="225">
        <f t="shared" si="11"/>
        <v>777835</v>
      </c>
      <c r="U124" s="82">
        <v>500000</v>
      </c>
      <c r="V124" s="82">
        <v>0</v>
      </c>
      <c r="W124" s="225">
        <f t="shared" si="12"/>
        <v>500000</v>
      </c>
      <c r="X124" s="82">
        <v>500000</v>
      </c>
      <c r="Y124" s="82">
        <v>0</v>
      </c>
      <c r="Z124" s="225">
        <f t="shared" si="13"/>
        <v>500000</v>
      </c>
      <c r="AA124" s="226"/>
    </row>
    <row r="125" spans="1:27" hidden="1" x14ac:dyDescent="0.2">
      <c r="A125" s="220" t="s">
        <v>727</v>
      </c>
      <c r="B125" s="221" t="s">
        <v>951</v>
      </c>
      <c r="C125" s="221"/>
      <c r="D125" s="221" t="s">
        <v>956</v>
      </c>
      <c r="E125" s="209" t="s">
        <v>957</v>
      </c>
      <c r="F125" s="22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82">
        <f>J125</f>
        <v>60000</v>
      </c>
      <c r="S125" s="82">
        <v>0</v>
      </c>
      <c r="T125" s="225">
        <f t="shared" si="11"/>
        <v>60000</v>
      </c>
      <c r="U125" s="82">
        <f>M125</f>
        <v>60000</v>
      </c>
      <c r="V125" s="82">
        <v>0</v>
      </c>
      <c r="W125" s="225">
        <f t="shared" si="12"/>
        <v>60000</v>
      </c>
      <c r="X125" s="82">
        <f>M125</f>
        <v>60000</v>
      </c>
      <c r="Y125" s="82">
        <v>0</v>
      </c>
      <c r="Z125" s="225">
        <f t="shared" si="13"/>
        <v>60000</v>
      </c>
      <c r="AA125" s="226"/>
    </row>
    <row r="126" spans="1:27" hidden="1" x14ac:dyDescent="0.2">
      <c r="A126" s="220" t="s">
        <v>727</v>
      </c>
      <c r="B126" s="221" t="s">
        <v>951</v>
      </c>
      <c r="C126" s="221"/>
      <c r="D126" s="221" t="s">
        <v>1573</v>
      </c>
      <c r="E126" s="209" t="s">
        <v>1574</v>
      </c>
      <c r="F126" s="22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82">
        <f>J126</f>
        <v>800000</v>
      </c>
      <c r="S126" s="82">
        <v>0</v>
      </c>
      <c r="T126" s="225">
        <f t="shared" si="11"/>
        <v>800000</v>
      </c>
      <c r="U126" s="82">
        <f>M126</f>
        <v>800000</v>
      </c>
      <c r="V126" s="82">
        <v>0</v>
      </c>
      <c r="W126" s="225">
        <f t="shared" si="12"/>
        <v>800000</v>
      </c>
      <c r="X126" s="82">
        <v>800000</v>
      </c>
      <c r="Y126" s="82">
        <v>0</v>
      </c>
      <c r="Z126" s="225">
        <f t="shared" si="13"/>
        <v>800000</v>
      </c>
      <c r="AA126" s="226"/>
    </row>
    <row r="127" spans="1:27" hidden="1" x14ac:dyDescent="0.2">
      <c r="A127" s="220" t="s">
        <v>727</v>
      </c>
      <c r="B127" s="221" t="s">
        <v>951</v>
      </c>
      <c r="C127" s="221"/>
      <c r="D127" s="221" t="s">
        <v>1755</v>
      </c>
      <c r="E127" s="209" t="s">
        <v>1756</v>
      </c>
      <c r="F127" s="22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82">
        <f>J127</f>
        <v>0</v>
      </c>
      <c r="S127" s="82">
        <v>0</v>
      </c>
      <c r="T127" s="225">
        <f t="shared" si="11"/>
        <v>0</v>
      </c>
      <c r="U127" s="82">
        <f>M127</f>
        <v>0</v>
      </c>
      <c r="V127" s="82">
        <v>0</v>
      </c>
      <c r="W127" s="225">
        <f t="shared" si="12"/>
        <v>0</v>
      </c>
      <c r="X127" s="82">
        <f>M127</f>
        <v>0</v>
      </c>
      <c r="Y127" s="82">
        <v>0</v>
      </c>
      <c r="Z127" s="225">
        <f t="shared" si="13"/>
        <v>0</v>
      </c>
      <c r="AA127" s="226"/>
    </row>
    <row r="128" spans="1:27" s="230" customFormat="1" hidden="1" x14ac:dyDescent="0.2">
      <c r="A128" s="220" t="s">
        <v>727</v>
      </c>
      <c r="B128" s="221" t="s">
        <v>951</v>
      </c>
      <c r="C128" s="221"/>
      <c r="D128" s="221" t="s">
        <v>2022</v>
      </c>
      <c r="E128" s="209" t="s">
        <v>2023</v>
      </c>
      <c r="F128" s="22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82">
        <v>3000000</v>
      </c>
      <c r="S128" s="82">
        <v>0</v>
      </c>
      <c r="T128" s="225">
        <f t="shared" si="11"/>
        <v>3000000</v>
      </c>
      <c r="U128" s="82">
        <f>M128</f>
        <v>0</v>
      </c>
      <c r="V128" s="82">
        <v>0</v>
      </c>
      <c r="W128" s="225">
        <f t="shared" si="12"/>
        <v>0</v>
      </c>
      <c r="X128" s="82">
        <f>M128</f>
        <v>0</v>
      </c>
      <c r="Y128" s="82">
        <v>0</v>
      </c>
      <c r="Z128" s="225">
        <f t="shared" si="13"/>
        <v>0</v>
      </c>
      <c r="AA128" s="228" t="s">
        <v>2119</v>
      </c>
    </row>
    <row r="129" spans="1:28" hidden="1" x14ac:dyDescent="0.2">
      <c r="A129" s="220" t="s">
        <v>727</v>
      </c>
      <c r="B129" s="221" t="s">
        <v>951</v>
      </c>
      <c r="C129" s="221"/>
      <c r="D129" s="221" t="s">
        <v>2043</v>
      </c>
      <c r="E129" s="209" t="s">
        <v>2044</v>
      </c>
      <c r="F129" s="22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82">
        <v>200000</v>
      </c>
      <c r="S129" s="82">
        <v>0</v>
      </c>
      <c r="T129" s="225">
        <f t="shared" si="11"/>
        <v>200000</v>
      </c>
      <c r="U129" s="82">
        <v>200000</v>
      </c>
      <c r="V129" s="82">
        <v>0</v>
      </c>
      <c r="W129" s="225">
        <f t="shared" si="12"/>
        <v>200000</v>
      </c>
      <c r="X129" s="82">
        <v>200000</v>
      </c>
      <c r="Y129" s="82">
        <v>0</v>
      </c>
      <c r="Z129" s="225">
        <f t="shared" si="13"/>
        <v>200000</v>
      </c>
      <c r="AA129" s="226"/>
    </row>
    <row r="130" spans="1:28" hidden="1" x14ac:dyDescent="0.2">
      <c r="A130" s="220" t="s">
        <v>727</v>
      </c>
      <c r="B130" s="221" t="s">
        <v>951</v>
      </c>
      <c r="C130" s="221"/>
      <c r="D130" s="221" t="s">
        <v>952</v>
      </c>
      <c r="E130" s="209" t="s">
        <v>953</v>
      </c>
      <c r="F130" s="22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82">
        <f t="shared" ref="R130:R141" si="18">J130</f>
        <v>2000</v>
      </c>
      <c r="S130" s="82">
        <v>0</v>
      </c>
      <c r="T130" s="225">
        <f t="shared" si="11"/>
        <v>2000</v>
      </c>
      <c r="U130" s="82">
        <f t="shared" ref="U130:U141" si="19">M130</f>
        <v>2000</v>
      </c>
      <c r="V130" s="82">
        <v>0</v>
      </c>
      <c r="W130" s="225">
        <f t="shared" si="12"/>
        <v>2000</v>
      </c>
      <c r="X130" s="82">
        <f>M130</f>
        <v>2000</v>
      </c>
      <c r="Y130" s="82">
        <v>0</v>
      </c>
      <c r="Z130" s="225">
        <f t="shared" si="13"/>
        <v>2000</v>
      </c>
      <c r="AA130" s="226"/>
    </row>
    <row r="131" spans="1:28" hidden="1" x14ac:dyDescent="0.2">
      <c r="A131" s="220" t="s">
        <v>727</v>
      </c>
      <c r="B131" s="221" t="s">
        <v>733</v>
      </c>
      <c r="C131" s="221"/>
      <c r="D131" s="221" t="s">
        <v>744</v>
      </c>
      <c r="E131" s="209" t="s">
        <v>745</v>
      </c>
      <c r="F131" s="22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82">
        <f t="shared" si="18"/>
        <v>10000</v>
      </c>
      <c r="S131" s="82">
        <v>0</v>
      </c>
      <c r="T131" s="225">
        <f t="shared" si="11"/>
        <v>10000</v>
      </c>
      <c r="U131" s="82">
        <f t="shared" si="19"/>
        <v>10000</v>
      </c>
      <c r="V131" s="82">
        <v>0</v>
      </c>
      <c r="W131" s="225">
        <f t="shared" si="12"/>
        <v>10000</v>
      </c>
      <c r="X131" s="82">
        <v>1000</v>
      </c>
      <c r="Y131" s="82">
        <v>0</v>
      </c>
      <c r="Z131" s="225">
        <f t="shared" si="13"/>
        <v>1000</v>
      </c>
      <c r="AA131" s="226"/>
    </row>
    <row r="132" spans="1:28" hidden="1" x14ac:dyDescent="0.2">
      <c r="A132" s="220" t="s">
        <v>727</v>
      </c>
      <c r="B132" s="221" t="s">
        <v>733</v>
      </c>
      <c r="C132" s="221"/>
      <c r="D132" s="221" t="s">
        <v>740</v>
      </c>
      <c r="E132" s="209" t="s">
        <v>741</v>
      </c>
      <c r="F132" s="22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82">
        <f t="shared" si="18"/>
        <v>50000</v>
      </c>
      <c r="S132" s="82">
        <v>0</v>
      </c>
      <c r="T132" s="225">
        <f t="shared" si="11"/>
        <v>50000</v>
      </c>
      <c r="U132" s="82">
        <f t="shared" si="19"/>
        <v>50000</v>
      </c>
      <c r="V132" s="82">
        <v>0</v>
      </c>
      <c r="W132" s="225">
        <f t="shared" si="12"/>
        <v>50000</v>
      </c>
      <c r="X132" s="82">
        <v>10000</v>
      </c>
      <c r="Y132" s="82">
        <v>0</v>
      </c>
      <c r="Z132" s="225">
        <f t="shared" si="13"/>
        <v>10000</v>
      </c>
      <c r="AA132" s="226"/>
    </row>
    <row r="133" spans="1:28" hidden="1" x14ac:dyDescent="0.2">
      <c r="A133" s="220" t="s">
        <v>727</v>
      </c>
      <c r="B133" s="221" t="s">
        <v>733</v>
      </c>
      <c r="C133" s="221"/>
      <c r="D133" s="221" t="s">
        <v>758</v>
      </c>
      <c r="E133" s="209" t="s">
        <v>759</v>
      </c>
      <c r="F133" s="22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82">
        <v>0</v>
      </c>
      <c r="T133" s="225">
        <f t="shared" si="11"/>
        <v>400000</v>
      </c>
      <c r="U133" s="82">
        <v>400000</v>
      </c>
      <c r="V133" s="82">
        <v>0</v>
      </c>
      <c r="W133" s="225">
        <f t="shared" si="12"/>
        <v>400000</v>
      </c>
      <c r="X133" s="82">
        <v>400000</v>
      </c>
      <c r="Y133" s="82">
        <v>0</v>
      </c>
      <c r="Z133" s="225">
        <f t="shared" si="13"/>
        <v>400000</v>
      </c>
      <c r="AA133" s="226" t="s">
        <v>2150</v>
      </c>
    </row>
    <row r="134" spans="1:28" hidden="1" x14ac:dyDescent="0.2">
      <c r="A134" s="220" t="s">
        <v>727</v>
      </c>
      <c r="B134" s="221" t="s">
        <v>733</v>
      </c>
      <c r="C134" s="221"/>
      <c r="D134" s="221" t="s">
        <v>1751</v>
      </c>
      <c r="E134" s="209" t="s">
        <v>1752</v>
      </c>
      <c r="F134" s="22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82">
        <f t="shared" si="18"/>
        <v>346000</v>
      </c>
      <c r="S134" s="82">
        <v>0</v>
      </c>
      <c r="T134" s="225">
        <f t="shared" ref="T134:T198" si="21">+R134+S134</f>
        <v>346000</v>
      </c>
      <c r="U134" s="82">
        <f t="shared" si="19"/>
        <v>346000</v>
      </c>
      <c r="V134" s="82">
        <v>0</v>
      </c>
      <c r="W134" s="225">
        <f t="shared" ref="W134:W198" si="22">+U134+V134</f>
        <v>346000</v>
      </c>
      <c r="X134" s="82">
        <f>M134</f>
        <v>346000</v>
      </c>
      <c r="Y134" s="82">
        <v>0</v>
      </c>
      <c r="Z134" s="225">
        <f t="shared" ref="Z134:Z198" si="23">+X134+Y134</f>
        <v>346000</v>
      </c>
      <c r="AA134" s="226"/>
    </row>
    <row r="135" spans="1:28" hidden="1" x14ac:dyDescent="0.2">
      <c r="A135" s="220" t="s">
        <v>727</v>
      </c>
      <c r="B135" s="221" t="s">
        <v>733</v>
      </c>
      <c r="C135" s="221"/>
      <c r="D135" s="221" t="s">
        <v>1753</v>
      </c>
      <c r="E135" s="209" t="s">
        <v>1754</v>
      </c>
      <c r="F135" s="22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82">
        <f t="shared" si="18"/>
        <v>350000</v>
      </c>
      <c r="S135" s="82">
        <v>0</v>
      </c>
      <c r="T135" s="225">
        <f t="shared" si="21"/>
        <v>350000</v>
      </c>
      <c r="U135" s="82">
        <f t="shared" si="19"/>
        <v>350000</v>
      </c>
      <c r="V135" s="82">
        <v>0</v>
      </c>
      <c r="W135" s="225">
        <f t="shared" si="22"/>
        <v>350000</v>
      </c>
      <c r="X135" s="82">
        <f>M135</f>
        <v>350000</v>
      </c>
      <c r="Y135" s="82">
        <v>0</v>
      </c>
      <c r="Z135" s="225">
        <f t="shared" si="23"/>
        <v>350000</v>
      </c>
      <c r="AA135" s="226"/>
    </row>
    <row r="136" spans="1:28" hidden="1" x14ac:dyDescent="0.2">
      <c r="A136" s="220" t="s">
        <v>727</v>
      </c>
      <c r="B136" s="221" t="s">
        <v>938</v>
      </c>
      <c r="C136" s="221"/>
      <c r="D136" s="221" t="s">
        <v>1729</v>
      </c>
      <c r="E136" s="209" t="s">
        <v>1730</v>
      </c>
      <c r="F136" s="22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82">
        <f t="shared" si="18"/>
        <v>5000</v>
      </c>
      <c r="S136" s="82">
        <v>0</v>
      </c>
      <c r="T136" s="225">
        <f t="shared" si="21"/>
        <v>5000</v>
      </c>
      <c r="U136" s="82">
        <f t="shared" si="19"/>
        <v>5000</v>
      </c>
      <c r="V136" s="82">
        <v>0</v>
      </c>
      <c r="W136" s="225">
        <f t="shared" si="22"/>
        <v>5000</v>
      </c>
      <c r="X136" s="82">
        <v>0</v>
      </c>
      <c r="Y136" s="82">
        <v>0</v>
      </c>
      <c r="Z136" s="225">
        <f t="shared" si="23"/>
        <v>0</v>
      </c>
      <c r="AA136" s="226"/>
    </row>
    <row r="137" spans="1:28" hidden="1" x14ac:dyDescent="0.2">
      <c r="A137" s="220" t="s">
        <v>727</v>
      </c>
      <c r="B137" s="221" t="s">
        <v>938</v>
      </c>
      <c r="C137" s="221"/>
      <c r="D137" s="221" t="s">
        <v>2293</v>
      </c>
      <c r="E137" s="209" t="s">
        <v>2294</v>
      </c>
      <c r="F137" s="22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82">
        <v>900000</v>
      </c>
      <c r="S137" s="82">
        <v>0</v>
      </c>
      <c r="T137" s="225">
        <f t="shared" si="21"/>
        <v>900000</v>
      </c>
      <c r="U137" s="82">
        <f t="shared" si="19"/>
        <v>0</v>
      </c>
      <c r="V137" s="82">
        <v>0</v>
      </c>
      <c r="W137" s="225">
        <f t="shared" si="22"/>
        <v>0</v>
      </c>
      <c r="X137" s="82">
        <v>0</v>
      </c>
      <c r="Y137" s="82">
        <v>0</v>
      </c>
      <c r="Z137" s="225">
        <f t="shared" si="23"/>
        <v>0</v>
      </c>
      <c r="AA137" s="226"/>
    </row>
    <row r="138" spans="1:28" hidden="1" x14ac:dyDescent="0.2">
      <c r="A138" s="220" t="s">
        <v>727</v>
      </c>
      <c r="B138" s="221" t="s">
        <v>951</v>
      </c>
      <c r="C138" s="221"/>
      <c r="D138" s="221" t="s">
        <v>949</v>
      </c>
      <c r="E138" s="209" t="s">
        <v>950</v>
      </c>
      <c r="F138" s="22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82">
        <f t="shared" si="18"/>
        <v>550000</v>
      </c>
      <c r="S138" s="82">
        <v>0</v>
      </c>
      <c r="T138" s="225">
        <f t="shared" si="21"/>
        <v>550000</v>
      </c>
      <c r="U138" s="82">
        <f t="shared" si="19"/>
        <v>550000</v>
      </c>
      <c r="V138" s="82">
        <v>0</v>
      </c>
      <c r="W138" s="225">
        <f t="shared" si="22"/>
        <v>550000</v>
      </c>
      <c r="X138" s="82">
        <f>M138</f>
        <v>550000</v>
      </c>
      <c r="Y138" s="82">
        <v>0</v>
      </c>
      <c r="Z138" s="225">
        <f t="shared" si="23"/>
        <v>550000</v>
      </c>
      <c r="AA138" s="226"/>
    </row>
    <row r="139" spans="1:28" hidden="1" x14ac:dyDescent="0.2">
      <c r="A139" s="220" t="s">
        <v>727</v>
      </c>
      <c r="B139" s="221" t="s">
        <v>951</v>
      </c>
      <c r="C139" s="221"/>
      <c r="D139" s="221" t="s">
        <v>1850</v>
      </c>
      <c r="E139" s="209" t="s">
        <v>1851</v>
      </c>
      <c r="F139" s="22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82">
        <f t="shared" si="18"/>
        <v>2000000</v>
      </c>
      <c r="S139" s="82">
        <v>0</v>
      </c>
      <c r="T139" s="225">
        <f t="shared" si="21"/>
        <v>2000000</v>
      </c>
      <c r="U139" s="82">
        <f t="shared" si="19"/>
        <v>2000000</v>
      </c>
      <c r="V139" s="82">
        <v>0</v>
      </c>
      <c r="W139" s="225">
        <f t="shared" si="22"/>
        <v>2000000</v>
      </c>
      <c r="X139" s="82">
        <f>M139</f>
        <v>2000000</v>
      </c>
      <c r="Y139" s="82">
        <v>0</v>
      </c>
      <c r="Z139" s="225">
        <f t="shared" si="23"/>
        <v>2000000</v>
      </c>
      <c r="AA139" s="226"/>
    </row>
    <row r="140" spans="1:28" hidden="1" x14ac:dyDescent="0.2">
      <c r="A140" s="220" t="s">
        <v>727</v>
      </c>
      <c r="B140" s="221" t="s">
        <v>960</v>
      </c>
      <c r="C140" s="221" t="s">
        <v>2163</v>
      </c>
      <c r="D140" s="221" t="s">
        <v>958</v>
      </c>
      <c r="E140" s="209" t="s">
        <v>959</v>
      </c>
      <c r="F140" s="22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82">
        <f t="shared" si="18"/>
        <v>0</v>
      </c>
      <c r="S140" s="82">
        <v>0</v>
      </c>
      <c r="T140" s="225">
        <f t="shared" si="21"/>
        <v>0</v>
      </c>
      <c r="U140" s="82">
        <f t="shared" si="19"/>
        <v>0</v>
      </c>
      <c r="V140" s="82">
        <v>0</v>
      </c>
      <c r="W140" s="225">
        <f t="shared" si="22"/>
        <v>0</v>
      </c>
      <c r="X140" s="82">
        <f>M140</f>
        <v>0</v>
      </c>
      <c r="Y140" s="82">
        <v>0</v>
      </c>
      <c r="Z140" s="225">
        <f t="shared" si="23"/>
        <v>0</v>
      </c>
      <c r="AA140" s="226"/>
    </row>
    <row r="141" spans="1:28" hidden="1" x14ac:dyDescent="0.2">
      <c r="A141" s="220" t="s">
        <v>1475</v>
      </c>
      <c r="B141" s="221" t="s">
        <v>1479</v>
      </c>
      <c r="C141" s="221"/>
      <c r="D141" s="221" t="s">
        <v>2024</v>
      </c>
      <c r="E141" s="209" t="s">
        <v>2025</v>
      </c>
      <c r="F141" s="22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82">
        <f t="shared" si="18"/>
        <v>0</v>
      </c>
      <c r="S141" s="82">
        <v>0</v>
      </c>
      <c r="T141" s="225">
        <f t="shared" si="21"/>
        <v>0</v>
      </c>
      <c r="U141" s="82">
        <f t="shared" si="19"/>
        <v>0</v>
      </c>
      <c r="V141" s="82">
        <v>0</v>
      </c>
      <c r="W141" s="225">
        <f t="shared" si="22"/>
        <v>0</v>
      </c>
      <c r="X141" s="82">
        <f>M141</f>
        <v>0</v>
      </c>
      <c r="Y141" s="82">
        <v>0</v>
      </c>
      <c r="Z141" s="225">
        <f t="shared" si="23"/>
        <v>0</v>
      </c>
      <c r="AA141" s="226"/>
    </row>
    <row r="142" spans="1:28" hidden="1" x14ac:dyDescent="0.2">
      <c r="A142" s="220" t="s">
        <v>727</v>
      </c>
      <c r="B142" s="221" t="s">
        <v>981</v>
      </c>
      <c r="C142" s="221" t="s">
        <v>2163</v>
      </c>
      <c r="D142" s="221" t="s">
        <v>979</v>
      </c>
      <c r="E142" s="209" t="s">
        <v>980</v>
      </c>
      <c r="F142" s="22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82">
        <v>300000</v>
      </c>
      <c r="S142" s="82">
        <v>0</v>
      </c>
      <c r="T142" s="225">
        <f t="shared" si="21"/>
        <v>300000</v>
      </c>
      <c r="U142" s="82">
        <v>300000</v>
      </c>
      <c r="V142" s="82">
        <v>0</v>
      </c>
      <c r="W142" s="225">
        <f t="shared" si="22"/>
        <v>300000</v>
      </c>
      <c r="X142" s="82">
        <v>300000</v>
      </c>
      <c r="Y142" s="82">
        <v>0</v>
      </c>
      <c r="Z142" s="225">
        <f t="shared" si="23"/>
        <v>300000</v>
      </c>
      <c r="AA142" s="226"/>
    </row>
    <row r="143" spans="1:28" hidden="1" x14ac:dyDescent="0.2">
      <c r="A143" s="220" t="s">
        <v>727</v>
      </c>
      <c r="B143" s="221" t="s">
        <v>981</v>
      </c>
      <c r="C143" s="221" t="s">
        <v>2163</v>
      </c>
      <c r="D143" s="221" t="s">
        <v>982</v>
      </c>
      <c r="E143" s="209" t="s">
        <v>983</v>
      </c>
      <c r="F143" s="22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82">
        <v>400000</v>
      </c>
      <c r="S143" s="82">
        <v>0</v>
      </c>
      <c r="T143" s="225">
        <f t="shared" si="21"/>
        <v>400000</v>
      </c>
      <c r="U143" s="82">
        <v>400000</v>
      </c>
      <c r="V143" s="82">
        <v>0</v>
      </c>
      <c r="W143" s="225">
        <f t="shared" si="22"/>
        <v>400000</v>
      </c>
      <c r="X143" s="82">
        <f>M143</f>
        <v>300000</v>
      </c>
      <c r="Y143" s="82">
        <v>0</v>
      </c>
      <c r="Z143" s="225">
        <f t="shared" si="23"/>
        <v>300000</v>
      </c>
      <c r="AA143" s="226"/>
    </row>
    <row r="144" spans="1:28" hidden="1" x14ac:dyDescent="0.2">
      <c r="A144" s="222" t="s">
        <v>727</v>
      </c>
      <c r="B144" s="223" t="s">
        <v>981</v>
      </c>
      <c r="C144" s="223" t="s">
        <v>2163</v>
      </c>
      <c r="D144" s="223" t="s">
        <v>1745</v>
      </c>
      <c r="E144" s="224" t="s">
        <v>1746</v>
      </c>
      <c r="F144" s="223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80">
        <v>6701659.4000000004</v>
      </c>
      <c r="S144" s="80">
        <v>0</v>
      </c>
      <c r="T144" s="225">
        <f t="shared" si="21"/>
        <v>6701659.4000000004</v>
      </c>
      <c r="U144" s="80">
        <v>6703023.8200000003</v>
      </c>
      <c r="V144" s="80">
        <v>0</v>
      </c>
      <c r="W144" s="225">
        <f t="shared" si="22"/>
        <v>6703023.8200000003</v>
      </c>
      <c r="X144" s="80">
        <v>6703023.8200000003</v>
      </c>
      <c r="Y144" s="80">
        <v>0</v>
      </c>
      <c r="Z144" s="225">
        <f t="shared" si="23"/>
        <v>6703023.8200000003</v>
      </c>
      <c r="AA144" s="231"/>
      <c r="AB144" s="232">
        <f>R144-U144</f>
        <v>-1364.4199999999255</v>
      </c>
    </row>
    <row r="145" spans="1:27" hidden="1" x14ac:dyDescent="0.2">
      <c r="A145" s="220" t="s">
        <v>727</v>
      </c>
      <c r="B145" s="221" t="s">
        <v>981</v>
      </c>
      <c r="C145" s="221" t="s">
        <v>2163</v>
      </c>
      <c r="D145" s="221" t="s">
        <v>2016</v>
      </c>
      <c r="E145" s="209" t="s">
        <v>2017</v>
      </c>
      <c r="F145" s="22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2">
        <v>370219.8</v>
      </c>
      <c r="S145" s="82">
        <v>0</v>
      </c>
      <c r="T145" s="225">
        <f t="shared" si="21"/>
        <v>370219.8</v>
      </c>
      <c r="U145" s="82">
        <v>740439.6</v>
      </c>
      <c r="V145" s="82">
        <v>0</v>
      </c>
      <c r="W145" s="225">
        <f t="shared" si="22"/>
        <v>740439.6</v>
      </c>
      <c r="X145" s="82">
        <v>1110659.3999999999</v>
      </c>
      <c r="Y145" s="82">
        <v>0</v>
      </c>
      <c r="Z145" s="225">
        <f t="shared" si="23"/>
        <v>1110659.3999999999</v>
      </c>
      <c r="AA145" s="226" t="s">
        <v>2297</v>
      </c>
    </row>
    <row r="146" spans="1:27" hidden="1" x14ac:dyDescent="0.2">
      <c r="A146" s="220" t="s">
        <v>727</v>
      </c>
      <c r="B146" s="221" t="s">
        <v>981</v>
      </c>
      <c r="C146" s="221" t="s">
        <v>2163</v>
      </c>
      <c r="D146" s="221" t="s">
        <v>2018</v>
      </c>
      <c r="E146" s="209" t="s">
        <v>2019</v>
      </c>
      <c r="F146" s="22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2">
        <v>250439.28</v>
      </c>
      <c r="S146" s="82">
        <v>0</v>
      </c>
      <c r="T146" s="225">
        <f t="shared" si="21"/>
        <v>250439.28</v>
      </c>
      <c r="U146" s="82">
        <f>R146+250439.28</f>
        <v>500878.56</v>
      </c>
      <c r="V146" s="82">
        <v>0</v>
      </c>
      <c r="W146" s="225">
        <f t="shared" si="22"/>
        <v>500878.56</v>
      </c>
      <c r="X146" s="82">
        <v>751317.84</v>
      </c>
      <c r="Y146" s="82">
        <v>0</v>
      </c>
      <c r="Z146" s="225">
        <f t="shared" si="23"/>
        <v>751317.84</v>
      </c>
      <c r="AA146" s="226" t="s">
        <v>2298</v>
      </c>
    </row>
    <row r="147" spans="1:27" s="2" customFormat="1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s="2" customFormat="1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s="2" customFormat="1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s="2" customFormat="1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s="2" customFormat="1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s="2" customFormat="1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s="2" customFormat="1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s="2" customFormat="1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s="2" customFormat="1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s="2" customFormat="1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s="2" customFormat="1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s="2" customFormat="1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s="2" customFormat="1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s="2" customFormat="1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s="2" customFormat="1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s="2" customFormat="1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s="2" customFormat="1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s="2" customFormat="1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s="2" customFormat="1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s="2" customFormat="1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s="2" customFormat="1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s="2" customFormat="1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s="2" customFormat="1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s="2" customFormat="1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s="2" customFormat="1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s="2" customFormat="1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s="2" customFormat="1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s="2" customFormat="1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s="2" customFormat="1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s="2" customFormat="1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s="2" customFormat="1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s="2" customFormat="1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s="2" customFormat="1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s="2" customFormat="1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s="2" customFormat="1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s="2" customFormat="1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s="2" customFormat="1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s="2" customFormat="1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s="2" customFormat="1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s="2" customFormat="1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s="2" customFormat="1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s="2" customFormat="1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s="2" customFormat="1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s="2" customFormat="1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s="2" customFormat="1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s="2" customFormat="1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s="2" customFormat="1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s="2" customFormat="1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s="2" customFormat="1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s="2" customFormat="1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s="2" customFormat="1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s="2" customFormat="1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s="2" customFormat="1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s="2" customFormat="1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s="2" customFormat="1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s="2" customFormat="1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s="2" customFormat="1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s="2" customFormat="1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s="2" customFormat="1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s="2" customFormat="1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s="2" customFormat="1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s="2" customFormat="1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s="2" customFormat="1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s="2" customFormat="1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s="2" customFormat="1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s="2" customFormat="1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s="2" customFormat="1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s="2" customFormat="1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s="2" customFormat="1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s="2" customFormat="1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s="2" customFormat="1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s="2" customFormat="1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s="2" customFormat="1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s="2" customFormat="1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s="2" customFormat="1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s="2" customFormat="1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s="2" customFormat="1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s="2" customFormat="1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s="2" customFormat="1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s="2" customFormat="1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s="2" customFormat="1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s="2" customFormat="1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s="2" customFormat="1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s="2" customFormat="1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s="2" customFormat="1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s="2" customFormat="1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s="2" customFormat="1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s="2" customFormat="1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s="2" customFormat="1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s="2" customFormat="1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s="2" customFormat="1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s="2" customFormat="1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s="2" customFormat="1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s="2" customFormat="1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s="2" customFormat="1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s="2" customFormat="1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s="2" customFormat="1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s="2" customFormat="1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s="2" customFormat="1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s="2" customFormat="1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s="2" customFormat="1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s="2" customFormat="1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s="2" customFormat="1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s="2" customFormat="1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s="2" customFormat="1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s="2" customFormat="1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s="2" customFormat="1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s="2" customFormat="1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s="2" customFormat="1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s="2" customFormat="1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s="2" customFormat="1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s="2" customFormat="1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s="2" customFormat="1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s="2" customFormat="1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s="2" customFormat="1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s="2" customFormat="1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s="2" customFormat="1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s="2" customFormat="1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s="2" customFormat="1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s="2" customFormat="1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s="2" customFormat="1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s="2" customFormat="1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s="2" customFormat="1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s="2" customFormat="1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s="2" customFormat="1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s="2" customFormat="1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s="2" customFormat="1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s="2" customFormat="1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s="2" customFormat="1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s="2" customFormat="1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s="2" customFormat="1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s="2" customFormat="1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s="2" customFormat="1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s="2" customFormat="1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s="2" customFormat="1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s="2" customFormat="1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s="2" customFormat="1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s="2" customFormat="1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s="2" customFormat="1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s="2" customFormat="1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s="2" customFormat="1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s="2" customFormat="1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s="2" customFormat="1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s="2" customFormat="1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s="2" customFormat="1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s="2" customFormat="1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s="2" customFormat="1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s="2" customFormat="1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s="2" customFormat="1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s="2" customFormat="1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s="2" customFormat="1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s="2" customFormat="1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s="2" customFormat="1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s="2" customFormat="1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s="2" customFormat="1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s="2" customFormat="1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s="2" customFormat="1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s="2" customFormat="1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s="2" customFormat="1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s="2" customFormat="1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s="2" customFormat="1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s="2" customFormat="1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s="2" customFormat="1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s="2" customFormat="1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s="2" customFormat="1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s="2" customFormat="1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s="2" customFormat="1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s="2" customFormat="1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s="2" customFormat="1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s="2" customFormat="1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s="2" customFormat="1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s="2" customFormat="1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s="2" customFormat="1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s="2" customFormat="1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s="2" customFormat="1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s="2" customFormat="1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s="2" customFormat="1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s="2" customFormat="1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s="2" customFormat="1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s="2" customFormat="1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s="2" customFormat="1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s="2" customFormat="1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s="2" customFormat="1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s="2" customFormat="1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hidden="1" x14ac:dyDescent="0.2">
      <c r="A353" s="46" t="s">
        <v>727</v>
      </c>
      <c r="B353" s="221" t="s">
        <v>766</v>
      </c>
      <c r="C353" s="221" t="s">
        <v>2292</v>
      </c>
      <c r="D353" s="221" t="s">
        <v>1549</v>
      </c>
      <c r="E353" s="209" t="s">
        <v>1550</v>
      </c>
      <c r="F353" s="221" t="s">
        <v>245</v>
      </c>
      <c r="G353" s="240">
        <v>76652.149999999994</v>
      </c>
      <c r="H353" s="241">
        <v>75952.149999999994</v>
      </c>
      <c r="I353" s="242">
        <v>0</v>
      </c>
      <c r="J353" s="240">
        <v>60000</v>
      </c>
      <c r="K353" s="241">
        <v>0</v>
      </c>
      <c r="L353" s="242">
        <v>0</v>
      </c>
      <c r="M353" s="240">
        <v>60000</v>
      </c>
      <c r="N353" s="241">
        <v>0</v>
      </c>
      <c r="O353" s="242">
        <v>0</v>
      </c>
      <c r="P353" s="243">
        <v>0</v>
      </c>
      <c r="Q353" s="241">
        <f t="shared" si="55"/>
        <v>60000</v>
      </c>
      <c r="R353" s="82">
        <v>60000</v>
      </c>
      <c r="S353" s="82">
        <v>0</v>
      </c>
      <c r="T353" s="225">
        <f t="shared" si="56"/>
        <v>60000</v>
      </c>
      <c r="U353" s="82">
        <v>60000</v>
      </c>
      <c r="V353" s="82">
        <v>0</v>
      </c>
      <c r="W353" s="225">
        <f t="shared" si="57"/>
        <v>60000</v>
      </c>
      <c r="X353" s="82">
        <v>0</v>
      </c>
      <c r="Y353" s="82">
        <v>0</v>
      </c>
      <c r="Z353" s="225">
        <f t="shared" si="58"/>
        <v>0</v>
      </c>
      <c r="AA353" s="226"/>
    </row>
    <row r="354" spans="1:27" hidden="1" x14ac:dyDescent="0.2">
      <c r="A354" s="170" t="s">
        <v>727</v>
      </c>
      <c r="B354" s="221" t="s">
        <v>830</v>
      </c>
      <c r="C354" s="221" t="s">
        <v>2292</v>
      </c>
      <c r="D354" s="221" t="s">
        <v>833</v>
      </c>
      <c r="E354" s="209" t="s">
        <v>834</v>
      </c>
      <c r="F354" s="221" t="s">
        <v>245</v>
      </c>
      <c r="G354" s="240">
        <v>109542.21</v>
      </c>
      <c r="H354" s="241">
        <v>109538.51</v>
      </c>
      <c r="I354" s="242">
        <v>0</v>
      </c>
      <c r="J354" s="240">
        <v>50000</v>
      </c>
      <c r="K354" s="241">
        <v>0</v>
      </c>
      <c r="L354" s="242">
        <v>0</v>
      </c>
      <c r="M354" s="240">
        <v>50000</v>
      </c>
      <c r="N354" s="241">
        <v>0</v>
      </c>
      <c r="O354" s="242">
        <v>0</v>
      </c>
      <c r="P354" s="243">
        <v>0</v>
      </c>
      <c r="Q354" s="241">
        <f t="shared" si="55"/>
        <v>50000</v>
      </c>
      <c r="R354" s="82">
        <v>30000</v>
      </c>
      <c r="S354" s="82">
        <v>20000</v>
      </c>
      <c r="T354" s="225">
        <f t="shared" si="56"/>
        <v>50000</v>
      </c>
      <c r="U354" s="82">
        <v>30000</v>
      </c>
      <c r="V354" s="82">
        <v>0</v>
      </c>
      <c r="W354" s="225">
        <f t="shared" si="57"/>
        <v>30000</v>
      </c>
      <c r="X354" s="82">
        <v>0</v>
      </c>
      <c r="Y354" s="82">
        <v>0</v>
      </c>
      <c r="Z354" s="225">
        <f t="shared" si="58"/>
        <v>0</v>
      </c>
      <c r="AA354" s="226"/>
    </row>
    <row r="355" spans="1:27" hidden="1" x14ac:dyDescent="0.2">
      <c r="A355" s="46" t="s">
        <v>727</v>
      </c>
      <c r="B355" s="221" t="s">
        <v>830</v>
      </c>
      <c r="C355" s="221" t="s">
        <v>2292</v>
      </c>
      <c r="D355" s="221" t="s">
        <v>1852</v>
      </c>
      <c r="E355" s="209" t="s">
        <v>1853</v>
      </c>
      <c r="F355" s="221" t="s">
        <v>245</v>
      </c>
      <c r="G355" s="240">
        <v>2000</v>
      </c>
      <c r="H355" s="241">
        <v>0</v>
      </c>
      <c r="I355" s="242">
        <v>0</v>
      </c>
      <c r="J355" s="240">
        <v>2000</v>
      </c>
      <c r="K355" s="241">
        <v>0</v>
      </c>
      <c r="L355" s="242">
        <v>0</v>
      </c>
      <c r="M355" s="240">
        <v>2000</v>
      </c>
      <c r="N355" s="241">
        <v>0</v>
      </c>
      <c r="O355" s="242">
        <v>0</v>
      </c>
      <c r="P355" s="243">
        <v>0</v>
      </c>
      <c r="Q355" s="241">
        <f t="shared" si="55"/>
        <v>2000</v>
      </c>
      <c r="R355" s="82">
        <f>J355</f>
        <v>2000</v>
      </c>
      <c r="S355" s="82">
        <v>0</v>
      </c>
      <c r="T355" s="225">
        <f t="shared" si="56"/>
        <v>2000</v>
      </c>
      <c r="U355" s="82">
        <f>M355</f>
        <v>2000</v>
      </c>
      <c r="V355" s="82">
        <v>0</v>
      </c>
      <c r="W355" s="225">
        <f t="shared" si="57"/>
        <v>2000</v>
      </c>
      <c r="X355" s="82">
        <v>0</v>
      </c>
      <c r="Y355" s="82">
        <v>0</v>
      </c>
      <c r="Z355" s="225">
        <f t="shared" si="58"/>
        <v>0</v>
      </c>
      <c r="AA355" s="226"/>
    </row>
    <row r="356" spans="1:27" hidden="1" x14ac:dyDescent="0.2">
      <c r="A356" s="46" t="s">
        <v>727</v>
      </c>
      <c r="B356" s="221" t="s">
        <v>830</v>
      </c>
      <c r="C356" s="221" t="s">
        <v>2316</v>
      </c>
      <c r="D356" s="244" t="s">
        <v>913</v>
      </c>
      <c r="E356" s="224" t="s">
        <v>914</v>
      </c>
      <c r="F356" s="223" t="s">
        <v>245</v>
      </c>
      <c r="G356" s="245">
        <v>505679.93</v>
      </c>
      <c r="H356" s="246">
        <v>490337.47</v>
      </c>
      <c r="I356" s="247">
        <v>0</v>
      </c>
      <c r="J356" s="245">
        <v>120000</v>
      </c>
      <c r="K356" s="246">
        <v>0</v>
      </c>
      <c r="L356" s="247">
        <v>0</v>
      </c>
      <c r="M356" s="245">
        <v>140000</v>
      </c>
      <c r="N356" s="246">
        <v>0</v>
      </c>
      <c r="O356" s="247">
        <v>0</v>
      </c>
      <c r="P356" s="243">
        <v>11326.14</v>
      </c>
      <c r="Q356" s="241">
        <f t="shared" si="55"/>
        <v>191326.14</v>
      </c>
      <c r="R356" s="80">
        <v>50000</v>
      </c>
      <c r="S356" s="80">
        <v>130000</v>
      </c>
      <c r="T356" s="225">
        <f t="shared" si="56"/>
        <v>180000</v>
      </c>
      <c r="U356" s="80">
        <v>50000</v>
      </c>
      <c r="V356" s="80">
        <v>100000</v>
      </c>
      <c r="W356" s="225">
        <f t="shared" si="57"/>
        <v>150000</v>
      </c>
      <c r="X356" s="80">
        <v>0</v>
      </c>
      <c r="Y356" s="80">
        <v>0</v>
      </c>
      <c r="Z356" s="225">
        <f t="shared" si="58"/>
        <v>0</v>
      </c>
      <c r="AA356" s="231"/>
    </row>
    <row r="357" spans="1:27" hidden="1" x14ac:dyDescent="0.2">
      <c r="A357" s="46" t="s">
        <v>727</v>
      </c>
      <c r="B357" s="221" t="s">
        <v>830</v>
      </c>
      <c r="C357" s="221" t="s">
        <v>2316</v>
      </c>
      <c r="D357" s="244" t="s">
        <v>893</v>
      </c>
      <c r="E357" s="224" t="s">
        <v>894</v>
      </c>
      <c r="F357" s="223" t="s">
        <v>245</v>
      </c>
      <c r="G357" s="245">
        <v>205825.2</v>
      </c>
      <c r="H357" s="246">
        <v>184458.7</v>
      </c>
      <c r="I357" s="247">
        <v>0</v>
      </c>
      <c r="J357" s="245">
        <v>100000</v>
      </c>
      <c r="K357" s="246">
        <v>0</v>
      </c>
      <c r="L357" s="247">
        <v>0</v>
      </c>
      <c r="M357" s="245">
        <v>100000</v>
      </c>
      <c r="N357" s="246">
        <v>0</v>
      </c>
      <c r="O357" s="247">
        <v>0</v>
      </c>
      <c r="P357" s="243">
        <v>39641.17</v>
      </c>
      <c r="Q357" s="241">
        <f t="shared" si="55"/>
        <v>139641.16999999998</v>
      </c>
      <c r="R357" s="80">
        <v>50000</v>
      </c>
      <c r="S357" s="80">
        <v>50000</v>
      </c>
      <c r="T357" s="225">
        <f t="shared" si="56"/>
        <v>100000</v>
      </c>
      <c r="U357" s="80">
        <v>50000</v>
      </c>
      <c r="V357" s="80">
        <v>30000</v>
      </c>
      <c r="W357" s="225">
        <f t="shared" si="57"/>
        <v>80000</v>
      </c>
      <c r="X357" s="80">
        <v>0</v>
      </c>
      <c r="Y357" s="80">
        <v>0</v>
      </c>
      <c r="Z357" s="225">
        <f t="shared" si="58"/>
        <v>0</v>
      </c>
      <c r="AA357" s="231"/>
    </row>
    <row r="358" spans="1:27" hidden="1" x14ac:dyDescent="0.2">
      <c r="A358" s="46" t="s">
        <v>727</v>
      </c>
      <c r="B358" s="221" t="s">
        <v>830</v>
      </c>
      <c r="C358" s="221" t="s">
        <v>2316</v>
      </c>
      <c r="D358" s="244" t="s">
        <v>1614</v>
      </c>
      <c r="E358" s="224" t="s">
        <v>1615</v>
      </c>
      <c r="F358" s="223" t="s">
        <v>245</v>
      </c>
      <c r="G358" s="245">
        <v>192657.63</v>
      </c>
      <c r="H358" s="246">
        <v>154807.63</v>
      </c>
      <c r="I358" s="247">
        <v>37667.730000000003</v>
      </c>
      <c r="J358" s="245">
        <v>0</v>
      </c>
      <c r="K358" s="246">
        <v>0</v>
      </c>
      <c r="L358" s="247">
        <v>0</v>
      </c>
      <c r="M358" s="245">
        <v>0</v>
      </c>
      <c r="N358" s="246">
        <v>0</v>
      </c>
      <c r="O358" s="247">
        <v>0</v>
      </c>
      <c r="P358" s="243">
        <v>30306.85</v>
      </c>
      <c r="Q358" s="241">
        <f t="shared" si="55"/>
        <v>30306.85</v>
      </c>
      <c r="R358" s="80">
        <f>J358</f>
        <v>0</v>
      </c>
      <c r="S358" s="80">
        <v>0</v>
      </c>
      <c r="T358" s="225">
        <f t="shared" si="56"/>
        <v>0</v>
      </c>
      <c r="U358" s="80">
        <f>M358</f>
        <v>0</v>
      </c>
      <c r="V358" s="80">
        <v>0</v>
      </c>
      <c r="W358" s="225">
        <f t="shared" si="57"/>
        <v>0</v>
      </c>
      <c r="X358" s="80">
        <f>M358</f>
        <v>0</v>
      </c>
      <c r="Y358" s="80">
        <v>0</v>
      </c>
      <c r="Z358" s="225">
        <f t="shared" si="58"/>
        <v>0</v>
      </c>
      <c r="AA358" s="231"/>
    </row>
    <row r="359" spans="1:27" hidden="1" x14ac:dyDescent="0.2">
      <c r="A359" s="46" t="s">
        <v>727</v>
      </c>
      <c r="B359" s="221" t="s">
        <v>830</v>
      </c>
      <c r="C359" s="221" t="s">
        <v>2316</v>
      </c>
      <c r="D359" s="244" t="s">
        <v>1616</v>
      </c>
      <c r="E359" s="224" t="s">
        <v>1617</v>
      </c>
      <c r="F359" s="223" t="s">
        <v>245</v>
      </c>
      <c r="G359" s="245">
        <v>107089.97</v>
      </c>
      <c r="H359" s="246">
        <v>100738.09</v>
      </c>
      <c r="I359" s="247">
        <v>0</v>
      </c>
      <c r="J359" s="245">
        <v>100000</v>
      </c>
      <c r="K359" s="246">
        <v>0</v>
      </c>
      <c r="L359" s="247">
        <v>0</v>
      </c>
      <c r="M359" s="245">
        <v>100000</v>
      </c>
      <c r="N359" s="246">
        <v>0</v>
      </c>
      <c r="O359" s="247">
        <v>0</v>
      </c>
      <c r="P359" s="243">
        <v>0</v>
      </c>
      <c r="Q359" s="241">
        <f t="shared" si="55"/>
        <v>0</v>
      </c>
      <c r="R359" s="80">
        <v>0</v>
      </c>
      <c r="S359" s="80">
        <v>0</v>
      </c>
      <c r="T359" s="225">
        <f t="shared" si="56"/>
        <v>0</v>
      </c>
      <c r="U359" s="80">
        <v>0</v>
      </c>
      <c r="V359" s="80">
        <v>0</v>
      </c>
      <c r="W359" s="225">
        <f t="shared" si="57"/>
        <v>0</v>
      </c>
      <c r="X359" s="80">
        <v>0</v>
      </c>
      <c r="Y359" s="80">
        <v>0</v>
      </c>
      <c r="Z359" s="225">
        <f t="shared" si="58"/>
        <v>0</v>
      </c>
      <c r="AA359" s="231"/>
    </row>
    <row r="360" spans="1:27" hidden="1" x14ac:dyDescent="0.2">
      <c r="A360" s="46" t="s">
        <v>727</v>
      </c>
      <c r="B360" s="221" t="s">
        <v>830</v>
      </c>
      <c r="C360" s="221" t="s">
        <v>2316</v>
      </c>
      <c r="D360" s="244" t="s">
        <v>1713</v>
      </c>
      <c r="E360" s="224" t="s">
        <v>1714</v>
      </c>
      <c r="F360" s="223" t="s">
        <v>245</v>
      </c>
      <c r="G360" s="245">
        <v>2000</v>
      </c>
      <c r="H360" s="246">
        <v>719.8</v>
      </c>
      <c r="I360" s="247">
        <v>0</v>
      </c>
      <c r="J360" s="245">
        <v>15000</v>
      </c>
      <c r="K360" s="246">
        <v>585.6</v>
      </c>
      <c r="L360" s="247">
        <v>0</v>
      </c>
      <c r="M360" s="245">
        <v>15000</v>
      </c>
      <c r="N360" s="246">
        <v>0</v>
      </c>
      <c r="O360" s="247">
        <v>0</v>
      </c>
      <c r="P360" s="243">
        <v>0</v>
      </c>
      <c r="Q360" s="241">
        <f t="shared" si="55"/>
        <v>15000</v>
      </c>
      <c r="R360" s="80">
        <f>J360</f>
        <v>15000</v>
      </c>
      <c r="S360" s="80">
        <v>0</v>
      </c>
      <c r="T360" s="225">
        <f t="shared" si="56"/>
        <v>15000</v>
      </c>
      <c r="U360" s="80">
        <f>M360</f>
        <v>15000</v>
      </c>
      <c r="V360" s="80">
        <v>0</v>
      </c>
      <c r="W360" s="225">
        <f t="shared" si="57"/>
        <v>15000</v>
      </c>
      <c r="X360" s="80">
        <v>0</v>
      </c>
      <c r="Y360" s="80">
        <v>0</v>
      </c>
      <c r="Z360" s="225">
        <f t="shared" si="58"/>
        <v>0</v>
      </c>
      <c r="AA360" s="231"/>
    </row>
    <row r="361" spans="1:27" hidden="1" x14ac:dyDescent="0.2">
      <c r="A361" s="46" t="s">
        <v>727</v>
      </c>
      <c r="B361" s="221" t="s">
        <v>830</v>
      </c>
      <c r="C361" s="221" t="s">
        <v>2292</v>
      </c>
      <c r="D361" s="221" t="s">
        <v>1775</v>
      </c>
      <c r="E361" s="209" t="s">
        <v>1776</v>
      </c>
      <c r="F361" s="221" t="s">
        <v>245</v>
      </c>
      <c r="G361" s="240">
        <v>5000</v>
      </c>
      <c r="H361" s="241">
        <v>3625.91</v>
      </c>
      <c r="I361" s="242">
        <v>0</v>
      </c>
      <c r="J361" s="240">
        <v>30000</v>
      </c>
      <c r="K361" s="241">
        <v>833.83</v>
      </c>
      <c r="L361" s="242">
        <v>0</v>
      </c>
      <c r="M361" s="240">
        <v>30000</v>
      </c>
      <c r="N361" s="241">
        <v>0</v>
      </c>
      <c r="O361" s="242">
        <v>0</v>
      </c>
      <c r="P361" s="243">
        <v>0</v>
      </c>
      <c r="Q361" s="241">
        <f t="shared" si="55"/>
        <v>30000</v>
      </c>
      <c r="R361" s="82">
        <f>J361</f>
        <v>30000</v>
      </c>
      <c r="S361" s="82">
        <v>0</v>
      </c>
      <c r="T361" s="225">
        <f t="shared" si="56"/>
        <v>30000</v>
      </c>
      <c r="U361" s="82">
        <f>M361</f>
        <v>30000</v>
      </c>
      <c r="V361" s="82">
        <v>0</v>
      </c>
      <c r="W361" s="225">
        <f t="shared" si="57"/>
        <v>30000</v>
      </c>
      <c r="X361" s="82">
        <v>0</v>
      </c>
      <c r="Y361" s="82">
        <v>0</v>
      </c>
      <c r="Z361" s="225">
        <f t="shared" si="58"/>
        <v>0</v>
      </c>
      <c r="AA361" s="226"/>
    </row>
    <row r="362" spans="1:27" hidden="1" x14ac:dyDescent="0.2">
      <c r="A362" s="46" t="s">
        <v>727</v>
      </c>
      <c r="B362" s="221" t="s">
        <v>830</v>
      </c>
      <c r="C362" s="221" t="s">
        <v>2292</v>
      </c>
      <c r="D362" s="221" t="s">
        <v>1569</v>
      </c>
      <c r="E362" s="209" t="s">
        <v>1570</v>
      </c>
      <c r="F362" s="221" t="s">
        <v>245</v>
      </c>
      <c r="G362" s="240">
        <v>29990.51</v>
      </c>
      <c r="H362" s="241">
        <v>24699</v>
      </c>
      <c r="I362" s="242">
        <v>0</v>
      </c>
      <c r="J362" s="240">
        <v>60000</v>
      </c>
      <c r="K362" s="241">
        <v>0</v>
      </c>
      <c r="L362" s="242">
        <v>0</v>
      </c>
      <c r="M362" s="240">
        <v>60000</v>
      </c>
      <c r="N362" s="241">
        <v>0</v>
      </c>
      <c r="O362" s="242">
        <v>0</v>
      </c>
      <c r="P362" s="243">
        <v>0</v>
      </c>
      <c r="Q362" s="241">
        <f t="shared" si="55"/>
        <v>50000</v>
      </c>
      <c r="R362" s="82">
        <v>50000</v>
      </c>
      <c r="S362" s="82">
        <v>0</v>
      </c>
      <c r="T362" s="225">
        <f t="shared" si="56"/>
        <v>50000</v>
      </c>
      <c r="U362" s="82">
        <v>50000</v>
      </c>
      <c r="V362" s="82">
        <v>0</v>
      </c>
      <c r="W362" s="225">
        <f t="shared" si="57"/>
        <v>50000</v>
      </c>
      <c r="X362" s="82">
        <v>0</v>
      </c>
      <c r="Y362" s="82">
        <v>0</v>
      </c>
      <c r="Z362" s="225">
        <f t="shared" si="58"/>
        <v>0</v>
      </c>
      <c r="AA362" s="226"/>
    </row>
    <row r="363" spans="1:27" hidden="1" x14ac:dyDescent="0.2">
      <c r="A363" s="170" t="s">
        <v>727</v>
      </c>
      <c r="B363" s="221" t="s">
        <v>830</v>
      </c>
      <c r="C363" s="221" t="s">
        <v>2292</v>
      </c>
      <c r="D363" s="221" t="s">
        <v>1571</v>
      </c>
      <c r="E363" s="209" t="s">
        <v>1572</v>
      </c>
      <c r="F363" s="221" t="s">
        <v>245</v>
      </c>
      <c r="G363" s="240">
        <v>65470</v>
      </c>
      <c r="H363" s="241">
        <v>49660</v>
      </c>
      <c r="I363" s="242">
        <v>0</v>
      </c>
      <c r="J363" s="240">
        <v>40000</v>
      </c>
      <c r="K363" s="241">
        <v>0</v>
      </c>
      <c r="L363" s="242">
        <v>0</v>
      </c>
      <c r="M363" s="240">
        <v>40000</v>
      </c>
      <c r="N363" s="241">
        <v>0</v>
      </c>
      <c r="O363" s="242">
        <v>0</v>
      </c>
      <c r="P363" s="243">
        <v>0</v>
      </c>
      <c r="Q363" s="241">
        <f t="shared" si="55"/>
        <v>20000</v>
      </c>
      <c r="R363" s="82">
        <f t="shared" ref="R363:R379" si="60">J363</f>
        <v>40000</v>
      </c>
      <c r="S363" s="82">
        <v>-20000</v>
      </c>
      <c r="T363" s="225">
        <f t="shared" si="56"/>
        <v>20000</v>
      </c>
      <c r="U363" s="82">
        <f t="shared" ref="U363:U379" si="61">M363</f>
        <v>40000</v>
      </c>
      <c r="V363" s="82">
        <v>0</v>
      </c>
      <c r="W363" s="225">
        <f t="shared" si="57"/>
        <v>40000</v>
      </c>
      <c r="X363" s="82">
        <v>0</v>
      </c>
      <c r="Y363" s="82">
        <v>0</v>
      </c>
      <c r="Z363" s="225">
        <f t="shared" si="58"/>
        <v>0</v>
      </c>
      <c r="AA363" s="226"/>
    </row>
    <row r="364" spans="1:27" s="2" customFormat="1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s="2" customFormat="1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s="2" customFormat="1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s="2" customFormat="1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s="2" customFormat="1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s="2" customFormat="1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s="2" customFormat="1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s="2" customFormat="1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s="2" customFormat="1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s="2" customFormat="1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s="2" customFormat="1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s="2" customFormat="1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hidden="1" x14ac:dyDescent="0.2">
      <c r="A376" s="46" t="s">
        <v>727</v>
      </c>
      <c r="B376" s="221" t="s">
        <v>938</v>
      </c>
      <c r="C376" s="221" t="s">
        <v>2292</v>
      </c>
      <c r="D376" s="221" t="s">
        <v>1731</v>
      </c>
      <c r="E376" s="209" t="s">
        <v>1732</v>
      </c>
      <c r="F376" s="221" t="s">
        <v>245</v>
      </c>
      <c r="G376" s="240">
        <v>0</v>
      </c>
      <c r="H376" s="241">
        <v>0</v>
      </c>
      <c r="I376" s="242">
        <v>0</v>
      </c>
      <c r="J376" s="240">
        <v>0</v>
      </c>
      <c r="K376" s="241">
        <v>0</v>
      </c>
      <c r="L376" s="242">
        <v>0</v>
      </c>
      <c r="M376" s="240">
        <v>0</v>
      </c>
      <c r="N376" s="241">
        <v>0</v>
      </c>
      <c r="O376" s="242">
        <v>0</v>
      </c>
      <c r="P376" s="243">
        <v>0</v>
      </c>
      <c r="Q376" s="241">
        <f t="shared" si="55"/>
        <v>0</v>
      </c>
      <c r="R376" s="82">
        <f t="shared" si="60"/>
        <v>0</v>
      </c>
      <c r="S376" s="82">
        <v>0</v>
      </c>
      <c r="T376" s="225">
        <f t="shared" si="56"/>
        <v>0</v>
      </c>
      <c r="U376" s="82">
        <f t="shared" si="61"/>
        <v>0</v>
      </c>
      <c r="V376" s="82">
        <v>0</v>
      </c>
      <c r="W376" s="225">
        <f t="shared" si="57"/>
        <v>0</v>
      </c>
      <c r="X376" s="82">
        <f t="shared" si="62"/>
        <v>0</v>
      </c>
      <c r="Y376" s="82">
        <v>0</v>
      </c>
      <c r="Z376" s="225">
        <f t="shared" si="58"/>
        <v>0</v>
      </c>
      <c r="AA376" s="226"/>
    </row>
    <row r="377" spans="1:27" s="2" customFormat="1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hidden="1" x14ac:dyDescent="0.2">
      <c r="A378" s="46" t="s">
        <v>727</v>
      </c>
      <c r="B378" s="221" t="s">
        <v>938</v>
      </c>
      <c r="C378" s="221" t="s">
        <v>2292</v>
      </c>
      <c r="D378" s="221" t="s">
        <v>1989</v>
      </c>
      <c r="E378" s="209" t="s">
        <v>1990</v>
      </c>
      <c r="F378" s="221" t="s">
        <v>245</v>
      </c>
      <c r="G378" s="240">
        <v>2000</v>
      </c>
      <c r="H378" s="241">
        <v>0</v>
      </c>
      <c r="I378" s="242">
        <v>0</v>
      </c>
      <c r="J378" s="240">
        <v>2000</v>
      </c>
      <c r="K378" s="241">
        <v>0</v>
      </c>
      <c r="L378" s="242">
        <v>0</v>
      </c>
      <c r="M378" s="240">
        <v>2000</v>
      </c>
      <c r="N378" s="241">
        <v>0</v>
      </c>
      <c r="O378" s="242">
        <v>0</v>
      </c>
      <c r="P378" s="243">
        <v>0</v>
      </c>
      <c r="Q378" s="241">
        <f t="shared" si="55"/>
        <v>2000</v>
      </c>
      <c r="R378" s="82">
        <f t="shared" si="60"/>
        <v>2000</v>
      </c>
      <c r="S378" s="82">
        <v>0</v>
      </c>
      <c r="T378" s="225">
        <f t="shared" si="56"/>
        <v>2000</v>
      </c>
      <c r="U378" s="82">
        <f t="shared" si="61"/>
        <v>2000</v>
      </c>
      <c r="V378" s="82">
        <v>0</v>
      </c>
      <c r="W378" s="225">
        <f t="shared" si="57"/>
        <v>2000</v>
      </c>
      <c r="X378" s="82">
        <v>0</v>
      </c>
      <c r="Y378" s="82">
        <v>0</v>
      </c>
      <c r="Z378" s="225">
        <f t="shared" si="58"/>
        <v>0</v>
      </c>
      <c r="AA378" s="226"/>
    </row>
    <row r="379" spans="1:27" s="2" customFormat="1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hidden="1" x14ac:dyDescent="0.2">
      <c r="A380" s="46" t="s">
        <v>986</v>
      </c>
      <c r="B380" s="221" t="s">
        <v>987</v>
      </c>
      <c r="C380" s="221" t="s">
        <v>2160</v>
      </c>
      <c r="D380" s="248" t="s">
        <v>1807</v>
      </c>
      <c r="E380" s="224" t="s">
        <v>1808</v>
      </c>
      <c r="F380" s="221" t="s">
        <v>245</v>
      </c>
      <c r="G380" s="240">
        <v>865224.08</v>
      </c>
      <c r="H380" s="241">
        <v>742414.36</v>
      </c>
      <c r="I380" s="242">
        <v>122678.65</v>
      </c>
      <c r="J380" s="240">
        <v>550000</v>
      </c>
      <c r="K380" s="241">
        <v>366666.66</v>
      </c>
      <c r="L380" s="242">
        <v>183333.33</v>
      </c>
      <c r="M380" s="240">
        <v>550000</v>
      </c>
      <c r="N380" s="241">
        <v>14969.27</v>
      </c>
      <c r="O380" s="242">
        <v>535030.72</v>
      </c>
      <c r="P380" s="243">
        <v>92720.27</v>
      </c>
      <c r="Q380" s="241">
        <f t="shared" si="55"/>
        <v>942720.27</v>
      </c>
      <c r="R380" s="80">
        <v>650000</v>
      </c>
      <c r="S380" s="80">
        <v>200000</v>
      </c>
      <c r="T380" s="225">
        <f t="shared" si="56"/>
        <v>850000</v>
      </c>
      <c r="U380" s="80">
        <v>650000</v>
      </c>
      <c r="V380" s="80">
        <v>100000</v>
      </c>
      <c r="W380" s="225">
        <f t="shared" si="57"/>
        <v>750000</v>
      </c>
      <c r="X380" s="80">
        <v>0</v>
      </c>
      <c r="Y380" s="80">
        <v>0</v>
      </c>
      <c r="Z380" s="225">
        <f t="shared" si="58"/>
        <v>0</v>
      </c>
      <c r="AA380" s="231"/>
    </row>
    <row r="381" spans="1:27" s="2" customFormat="1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s="2" customFormat="1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s="2" customFormat="1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s="2" customFormat="1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s="2" customFormat="1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s="2" customFormat="1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s="2" customFormat="1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s="2" customFormat="1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hidden="1" x14ac:dyDescent="0.2">
      <c r="A389" s="170" t="s">
        <v>986</v>
      </c>
      <c r="B389" s="221" t="s">
        <v>987</v>
      </c>
      <c r="C389" s="221" t="s">
        <v>2160</v>
      </c>
      <c r="D389" s="248" t="s">
        <v>1912</v>
      </c>
      <c r="E389" s="224" t="s">
        <v>1913</v>
      </c>
      <c r="F389" s="221" t="s">
        <v>245</v>
      </c>
      <c r="G389" s="240">
        <v>100000</v>
      </c>
      <c r="H389" s="241">
        <v>70228.7</v>
      </c>
      <c r="I389" s="242">
        <v>0</v>
      </c>
      <c r="J389" s="240">
        <v>150000</v>
      </c>
      <c r="K389" s="241">
        <v>0</v>
      </c>
      <c r="L389" s="242">
        <v>0</v>
      </c>
      <c r="M389" s="240">
        <v>150000</v>
      </c>
      <c r="N389" s="241">
        <v>0</v>
      </c>
      <c r="O389" s="242">
        <v>0</v>
      </c>
      <c r="P389" s="243">
        <v>0</v>
      </c>
      <c r="Q389" s="241">
        <f t="shared" si="55"/>
        <v>275000</v>
      </c>
      <c r="R389" s="80">
        <v>200000</v>
      </c>
      <c r="S389" s="80">
        <v>75000</v>
      </c>
      <c r="T389" s="225">
        <f t="shared" si="56"/>
        <v>275000</v>
      </c>
      <c r="U389" s="80">
        <v>200000</v>
      </c>
      <c r="V389" s="80">
        <v>0</v>
      </c>
      <c r="W389" s="225">
        <f t="shared" si="57"/>
        <v>200000</v>
      </c>
      <c r="X389" s="80">
        <v>0</v>
      </c>
      <c r="Y389" s="80">
        <v>0</v>
      </c>
      <c r="Z389" s="225">
        <f t="shared" si="58"/>
        <v>0</v>
      </c>
      <c r="AA389" s="231"/>
    </row>
    <row r="390" spans="1:27" hidden="1" x14ac:dyDescent="0.2">
      <c r="A390" s="170" t="s">
        <v>986</v>
      </c>
      <c r="B390" s="221" t="s">
        <v>987</v>
      </c>
      <c r="C390" s="221" t="s">
        <v>2160</v>
      </c>
      <c r="D390" s="248" t="s">
        <v>2028</v>
      </c>
      <c r="E390" s="224" t="s">
        <v>2029</v>
      </c>
      <c r="F390" s="223" t="s">
        <v>245</v>
      </c>
      <c r="G390" s="245">
        <v>100000</v>
      </c>
      <c r="H390" s="246">
        <v>100000</v>
      </c>
      <c r="I390" s="247">
        <v>0</v>
      </c>
      <c r="J390" s="245">
        <v>150000</v>
      </c>
      <c r="K390" s="246">
        <v>64320</v>
      </c>
      <c r="L390" s="247">
        <v>0</v>
      </c>
      <c r="M390" s="245">
        <v>150000</v>
      </c>
      <c r="N390" s="246">
        <v>0</v>
      </c>
      <c r="O390" s="247">
        <v>0</v>
      </c>
      <c r="P390" s="243">
        <v>0</v>
      </c>
      <c r="Q390" s="241">
        <f t="shared" ref="Q390:Q453" si="65">P390+T390</f>
        <v>75000</v>
      </c>
      <c r="R390" s="80">
        <f>J390</f>
        <v>150000</v>
      </c>
      <c r="S390" s="80">
        <v>-75000</v>
      </c>
      <c r="T390" s="225">
        <f t="shared" si="56"/>
        <v>75000</v>
      </c>
      <c r="U390" s="80">
        <v>150000</v>
      </c>
      <c r="V390" s="80">
        <v>0</v>
      </c>
      <c r="W390" s="225">
        <f t="shared" si="57"/>
        <v>150000</v>
      </c>
      <c r="X390" s="80">
        <v>0</v>
      </c>
      <c r="Y390" s="80">
        <v>0</v>
      </c>
      <c r="Z390" s="225">
        <f t="shared" si="58"/>
        <v>0</v>
      </c>
      <c r="AA390" s="231"/>
    </row>
    <row r="391" spans="1:27" s="2" customFormat="1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s="2" customFormat="1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s="2" customFormat="1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s="2" customFormat="1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s="2" customFormat="1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s="2" customFormat="1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s="2" customFormat="1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s="2" customFormat="1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s="2" customFormat="1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s="2" customFormat="1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s="2" customFormat="1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s="2" customFormat="1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s="2" customFormat="1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s="2" customFormat="1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s="2" customFormat="1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s="2" customFormat="1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s="2" customFormat="1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s="2" customFormat="1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s="2" customFormat="1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s="2" customFormat="1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s="2" customFormat="1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s="2" customFormat="1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s="2" customFormat="1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s="2" customFormat="1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s="2" customFormat="1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s="2" customFormat="1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s="2" customFormat="1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s="2" customFormat="1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s="2" customFormat="1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s="2" customFormat="1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s="2" customFormat="1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s="2" customFormat="1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s="2" customFormat="1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s="2" customFormat="1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s="2" customFormat="1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s="2" customFormat="1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s="2" customFormat="1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s="2" customFormat="1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s="2" customFormat="1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s="2" customFormat="1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s="2" customFormat="1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s="2" customFormat="1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s="2" customFormat="1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s="2" customFormat="1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s="2" customFormat="1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s="2" customFormat="1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s="2" customFormat="1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s="2" customFormat="1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s="2" customFormat="1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s="2" customFormat="1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s="2" customFormat="1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s="2" customFormat="1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s="2" customFormat="1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s="2" customFormat="1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s="2" customFormat="1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s="2" customFormat="1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s="2" customFormat="1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s="2" customFormat="1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s="2" customFormat="1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s="2" customFormat="1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s="2" customFormat="1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s="2" customFormat="1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s="2" customFormat="1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s="2" customFormat="1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s="2" customFormat="1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s="2" customFormat="1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s="2" customFormat="1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s="2" customFormat="1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s="2" customFormat="1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s="2" customFormat="1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s="2" customFormat="1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s="2" customFormat="1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s="2" customFormat="1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s="2" customFormat="1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s="2" customFormat="1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s="2" customFormat="1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s="2" customFormat="1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s="2" customFormat="1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s="2" customFormat="1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s="2" customFormat="1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s="2" customFormat="1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s="2" customFormat="1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s="2" customFormat="1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s="2" customFormat="1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s="2" customFormat="1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s="2" customFormat="1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s="2" customFormat="1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s="2" customFormat="1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s="2" customFormat="1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s="2" customFormat="1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s="2" customFormat="1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s="2" customFormat="1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s="2" customFormat="1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s="2" customFormat="1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s="2" customFormat="1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s="2" customFormat="1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s="2" customFormat="1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s="2" customFormat="1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s="2" customFormat="1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s="2" customFormat="1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s="2" customFormat="1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s="2" customFormat="1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s="2" customFormat="1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s="2" customFormat="1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s="2" customFormat="1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s="2" customFormat="1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s="2" customFormat="1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s="2" customFormat="1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s="2" customFormat="1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s="2" customFormat="1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s="2" customFormat="1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s="2" customFormat="1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s="2" customFormat="1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s="2" customFormat="1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s="2" customFormat="1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s="2" customFormat="1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s="2" customFormat="1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s="2" customFormat="1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s="2" customFormat="1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s="2" customFormat="1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s="2" customFormat="1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s="2" customFormat="1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s="2" customFormat="1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s="2" customFormat="1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s="2" customFormat="1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s="2" customFormat="1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s="2" customFormat="1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s="2" customFormat="1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s="2" customFormat="1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s="2" customFormat="1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s="2" customFormat="1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s="2" customFormat="1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s="2" customFormat="1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s="2" customFormat="1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s="2" customFormat="1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s="2" customFormat="1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s="2" customFormat="1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s="2" customFormat="1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s="2" customFormat="1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s="2" customFormat="1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s="2" customFormat="1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s="2" customFormat="1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s="2" customFormat="1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s="2" customFormat="1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s="2" customFormat="1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s="2" customFormat="1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s="2" customFormat="1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s="2" customFormat="1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s="2" customFormat="1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s="2" customFormat="1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s="2" customFormat="1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s="2" customFormat="1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s="2" customFormat="1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s="2" customFormat="1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s="2" customFormat="1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s="2" customFormat="1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s="2" customFormat="1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s="2" customFormat="1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s="2" customFormat="1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s="2" customFormat="1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s="2" customFormat="1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s="2" customFormat="1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s="2" customFormat="1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s="2" customFormat="1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s="2" customFormat="1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s="2" customFormat="1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s="2" customFormat="1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s="2" customFormat="1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s="2" customFormat="1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s="2" customFormat="1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s="2" customFormat="1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s="2" customFormat="1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s="2" customFormat="1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s="2" customFormat="1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s="2" customFormat="1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s="2" customFormat="1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s="2" customFormat="1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s="2" customFormat="1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s="2" customFormat="1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s="2" customFormat="1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s="2" customFormat="1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s="2" customFormat="1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s="2" customFormat="1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s="2" customFormat="1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s="2" customFormat="1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s="2" customFormat="1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s="2" customFormat="1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s="2" customFormat="1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s="2" customFormat="1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s="2" customFormat="1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s="2" customFormat="1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s="2" customFormat="1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s="2" customFormat="1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s="2" customFormat="1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s="2" customFormat="1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s="2" customFormat="1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s="2" customFormat="1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s="2" customFormat="1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s="2" customFormat="1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s="2" customFormat="1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s="2" customFormat="1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s="2" customFormat="1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s="2" customFormat="1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s="2" customFormat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s="2" customFormat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s="2" customFormat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s="2" customFormat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s="2" customFormat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s="2" customFormat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s="2" customFormat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s="2" customFormat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s="2" customFormat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s="2" customFormat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s="2" customFormat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s="2" customFormat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s="2" customFormat="1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s="2" customFormat="1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s="2" customFormat="1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s="2" customFormat="1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s="2" customFormat="1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s="2" customFormat="1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s="2" customFormat="1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s="2" customFormat="1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s="2" customFormat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s="2" customFormat="1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s="2" customFormat="1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s="2" customFormat="1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s="2" customFormat="1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s="2" customFormat="1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s="2" customFormat="1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s="2" customFormat="1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s="2" customFormat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s="2" customFormat="1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s="2" customFormat="1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s="2" customFormat="1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s="2" customFormat="1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s="2" customFormat="1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s="2" customFormat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s="2" customFormat="1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s="2" customFormat="1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s="2" customFormat="1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s="2" customFormat="1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s="2" customFormat="1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s="2" customFormat="1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s="2" customFormat="1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s="2" customFormat="1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s="2" customFormat="1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s="2" customFormat="1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s="2" customFormat="1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s="2" customFormat="1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s="2" customFormat="1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s="2" customFormat="1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s="2" customFormat="1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s="2" customFormat="1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s="2" customFormat="1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s="2" customFormat="1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s="2" customFormat="1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s="2" customFormat="1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s="2" customFormat="1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s="2" customFormat="1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s="2" customFormat="1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s="2" customFormat="1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s="2" customFormat="1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s="2" customFormat="1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s="2" customFormat="1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s="2" customFormat="1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s="2" customFormat="1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s="2" customFormat="1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s="2" customFormat="1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s="2" customFormat="1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s="2" customFormat="1" hidden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s="2" customFormat="1" hidden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s="2" customFormat="1" hidden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s="2" customFormat="1" hidden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s="2" customFormat="1" hidden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s="2" customFormat="1" hidden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s="2" customFormat="1" hidden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s="2" customFormat="1" hidden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s="2" customFormat="1" hidden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s="2" customFormat="1" hidden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s="2" customFormat="1" hidden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s="2" customFormat="1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s="2" customFormat="1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s="2" customFormat="1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s="2" customFormat="1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s="2" customFormat="1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s="2" customFormat="1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s="2" customFormat="1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s="2" customFormat="1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s="2" customFormat="1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s="2" customFormat="1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s="2" customFormat="1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s="2" customFormat="1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s="2" customFormat="1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s="2" customFormat="1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s="2" customFormat="1" hidden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s="2" customFormat="1" hidden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s="2" customFormat="1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s="2" customFormat="1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s="2" customFormat="1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s="2" customFormat="1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s="2" customFormat="1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s="2" customFormat="1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s="2" customFormat="1" hidden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s="2" customFormat="1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s="2" customFormat="1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s="2" customFormat="1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s="2" customFormat="1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s="2" customFormat="1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s="2" customFormat="1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s="2" customFormat="1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s="2" customFormat="1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s="2" customFormat="1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s="2" customFormat="1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s="2" customFormat="1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s="2" customFormat="1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s="2" customFormat="1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s="2" customFormat="1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s="2" customFormat="1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s="2" customFormat="1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s="2" customFormat="1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s="2" customFormat="1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s="2" customFormat="1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s="2" customFormat="1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s="2" customFormat="1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s="2" customFormat="1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s="2" customFormat="1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s="2" customFormat="1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s="2" customFormat="1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s="2" customFormat="1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s="2" customFormat="1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s="2" customFormat="1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s="2" customFormat="1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s="2" customFormat="1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s="2" customFormat="1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s="2" customFormat="1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s="2" customFormat="1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s="2" customFormat="1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s="2" customFormat="1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s="2" customFormat="1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s="2" customFormat="1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s="2" customFormat="1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s="2" customFormat="1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s="2" customFormat="1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s="2" customFormat="1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s="2" customFormat="1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s="2" customFormat="1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s="2" customFormat="1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249">
        <f>SUBTOTAL(9,U23_ass)</f>
        <v>1598522.4100000001</v>
      </c>
      <c r="H756" s="249">
        <f>SUBTOTAL(9,U23_imp)</f>
        <v>787039.33</v>
      </c>
      <c r="I756" s="249">
        <f>SUBTOTAL(9,U23_pren)</f>
        <v>0</v>
      </c>
      <c r="J756" s="249">
        <f>SUBTOTAL(9,U24_ass)</f>
        <v>779000</v>
      </c>
      <c r="K756" s="249">
        <f>SUBTOTAL(9,U24_imp)</f>
        <v>0</v>
      </c>
      <c r="L756" s="249">
        <f>SUBTOTAL(9,U24_pren)</f>
        <v>0</v>
      </c>
      <c r="M756" s="249">
        <f>SUBTOTAL(9,U25_ass)</f>
        <v>779000</v>
      </c>
      <c r="N756" s="249">
        <f>SUBTOTAL(9,U25_imp)</f>
        <v>0</v>
      </c>
      <c r="O756" s="249">
        <f>SUBTOTAL(9,U25_pren)</f>
        <v>0</v>
      </c>
      <c r="P756" s="249">
        <f>SUBTOTAL(9,U23_res)</f>
        <v>40302.370000000003</v>
      </c>
      <c r="Q756" s="249">
        <f>SUBTOTAL(9,U23_cassa)</f>
        <v>889302.37</v>
      </c>
      <c r="R756" s="233">
        <f>SUBTOTAL(9,U24_prev)</f>
        <v>689000</v>
      </c>
      <c r="S756" s="233">
        <f>SUBTOTAL(9,U24_var)</f>
        <v>160000</v>
      </c>
      <c r="T756" s="233">
        <f>SUBTOTAL(9,U24_def)</f>
        <v>849000</v>
      </c>
      <c r="U756" s="233">
        <f>SUBTOTAL(9,U25_prev)</f>
        <v>689000</v>
      </c>
      <c r="V756" s="233">
        <f>SUBTOTAL(9,U25_var)</f>
        <v>110000</v>
      </c>
      <c r="W756" s="233">
        <f>SUBTOTAL(9,U25_def)</f>
        <v>799000</v>
      </c>
      <c r="X756" s="233">
        <f>SUBTOTAL(9,U26_prev)</f>
        <v>0</v>
      </c>
      <c r="Y756" s="233">
        <f>SUBTOTAL(9,U26_var)</f>
        <v>0</v>
      </c>
      <c r="Z756" s="233">
        <f>SUBTOTAL(9,U26_def)</f>
        <v>0</v>
      </c>
    </row>
    <row r="757" spans="1:27" ht="15" x14ac:dyDescent="0.25">
      <c r="R757" s="234"/>
    </row>
    <row r="758" spans="1:27" x14ac:dyDescent="0.2">
      <c r="G758" s="235"/>
      <c r="X758" s="232"/>
      <c r="Z758" s="235"/>
    </row>
    <row r="759" spans="1:27" ht="15" x14ac:dyDescent="0.25">
      <c r="G759" s="235"/>
      <c r="R759" s="234"/>
      <c r="S759" s="235"/>
      <c r="X759" s="232"/>
      <c r="Z759" s="235"/>
    </row>
    <row r="760" spans="1:27" x14ac:dyDescent="0.2">
      <c r="G760" s="235"/>
      <c r="Z760" s="235"/>
    </row>
    <row r="761" spans="1:27" x14ac:dyDescent="0.2">
      <c r="S761" s="235"/>
      <c r="Z761" s="235"/>
    </row>
    <row r="762" spans="1:27" x14ac:dyDescent="0.2">
      <c r="R762" s="232"/>
      <c r="S762" s="235"/>
      <c r="W762" s="232"/>
      <c r="Z762" s="235"/>
    </row>
    <row r="763" spans="1:27" x14ac:dyDescent="0.2">
      <c r="S763" s="235"/>
      <c r="Z763" s="235"/>
    </row>
    <row r="765" spans="1:27" x14ac:dyDescent="0.2">
      <c r="S765" s="235"/>
    </row>
    <row r="766" spans="1:27" x14ac:dyDescent="0.2">
      <c r="S766" s="235"/>
    </row>
  </sheetData>
  <sheetProtection sort="0" autoFilter="0"/>
  <autoFilter ref="A2:AA755">
    <filterColumn colId="2">
      <filters>
        <filter val="MANORD"/>
        <filter val="ORD"/>
        <filter val="STRAORD"/>
      </filters>
    </filterColumn>
    <filterColumn colId="5">
      <filters>
        <filter val="Direttore Servizio Territoriale Tecnico di Oristano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766"/>
  <sheetViews>
    <sheetView topLeftCell="C1" zoomScaleNormal="100" workbookViewId="0">
      <pane ySplit="2" topLeftCell="A3" activePane="bottomLeft" state="frozen"/>
      <selection activeCell="C2" sqref="C1:C1048576"/>
      <selection pane="bottomLeft" activeCell="W764" sqref="W764"/>
    </sheetView>
  </sheetViews>
  <sheetFormatPr defaultColWidth="9.140625" defaultRowHeight="12.75" x14ac:dyDescent="0.2"/>
  <cols>
    <col min="1" max="1" width="35.85546875" style="214" hidden="1" customWidth="1"/>
    <col min="2" max="2" width="60.42578125" style="214" hidden="1" customWidth="1"/>
    <col min="3" max="3" width="13" style="214" hidden="1" customWidth="1"/>
    <col min="4" max="4" width="19.140625" style="214" bestFit="1" customWidth="1"/>
    <col min="5" max="5" width="51.140625" style="214" customWidth="1"/>
    <col min="6" max="6" width="48.140625" style="214" customWidth="1"/>
    <col min="7" max="7" width="17.7109375" style="214" hidden="1" customWidth="1"/>
    <col min="8" max="8" width="16.7109375" style="214" hidden="1" customWidth="1"/>
    <col min="9" max="9" width="15.7109375" style="214" hidden="1" customWidth="1"/>
    <col min="10" max="10" width="16.7109375" style="214" hidden="1" customWidth="1"/>
    <col min="11" max="11" width="16.42578125" style="214" hidden="1" customWidth="1"/>
    <col min="12" max="12" width="15.7109375" style="214" hidden="1" customWidth="1"/>
    <col min="13" max="13" width="16.7109375" style="214" hidden="1" customWidth="1"/>
    <col min="14" max="14" width="16.42578125" style="214" hidden="1" customWidth="1"/>
    <col min="15" max="15" width="15.7109375" style="214" hidden="1" customWidth="1"/>
    <col min="16" max="16" width="15.5703125" style="214" hidden="1" customWidth="1"/>
    <col min="17" max="18" width="16.7109375" style="214" hidden="1" customWidth="1"/>
    <col min="19" max="19" width="16" style="214" hidden="1" customWidth="1"/>
    <col min="20" max="20" width="16.7109375" style="214" bestFit="1" customWidth="1"/>
    <col min="21" max="22" width="16.7109375" style="214" hidden="1" customWidth="1"/>
    <col min="23" max="23" width="16.7109375" style="214" bestFit="1" customWidth="1"/>
    <col min="24" max="25" width="16.7109375" style="214" hidden="1" customWidth="1"/>
    <col min="26" max="26" width="16.7109375" style="214" bestFit="1" customWidth="1"/>
    <col min="27" max="27" width="150.140625" style="214" bestFit="1" customWidth="1"/>
    <col min="28" max="28" width="10.42578125" style="214" bestFit="1" customWidth="1"/>
    <col min="29" max="16384" width="9.140625" style="214"/>
  </cols>
  <sheetData>
    <row r="1" spans="1:27" ht="18.75" x14ac:dyDescent="0.3">
      <c r="A1" s="208"/>
      <c r="B1" s="209"/>
      <c r="C1" s="209"/>
      <c r="D1" s="209"/>
      <c r="E1" s="209"/>
      <c r="F1" s="209"/>
      <c r="G1" s="268">
        <v>2023</v>
      </c>
      <c r="H1" s="269"/>
      <c r="I1" s="270"/>
      <c r="J1" s="268">
        <v>2024</v>
      </c>
      <c r="K1" s="269"/>
      <c r="L1" s="270"/>
      <c r="M1" s="268">
        <v>2025</v>
      </c>
      <c r="N1" s="269"/>
      <c r="O1" s="270"/>
      <c r="P1" s="236"/>
      <c r="Q1" s="236"/>
      <c r="R1" s="265">
        <v>2024</v>
      </c>
      <c r="S1" s="266"/>
      <c r="T1" s="267"/>
      <c r="U1" s="265">
        <v>2025</v>
      </c>
      <c r="V1" s="266"/>
      <c r="W1" s="267"/>
      <c r="X1" s="265">
        <v>2026</v>
      </c>
      <c r="Y1" s="266"/>
      <c r="Z1" s="267"/>
      <c r="AA1" s="213"/>
    </row>
    <row r="2" spans="1:27" ht="15.75" x14ac:dyDescent="0.25">
      <c r="A2" s="210" t="s">
        <v>2095</v>
      </c>
      <c r="B2" s="211" t="s">
        <v>2096</v>
      </c>
      <c r="C2" s="211" t="s">
        <v>2097</v>
      </c>
      <c r="D2" s="212" t="s">
        <v>2088</v>
      </c>
      <c r="E2" s="212" t="s">
        <v>2089</v>
      </c>
      <c r="F2" s="212" t="s">
        <v>2090</v>
      </c>
      <c r="G2" s="237" t="s">
        <v>2091</v>
      </c>
      <c r="H2" s="238" t="s">
        <v>2092</v>
      </c>
      <c r="I2" s="210" t="s">
        <v>2093</v>
      </c>
      <c r="J2" s="237" t="s">
        <v>2091</v>
      </c>
      <c r="K2" s="238" t="s">
        <v>2092</v>
      </c>
      <c r="L2" s="210" t="s">
        <v>2093</v>
      </c>
      <c r="M2" s="237" t="s">
        <v>2091</v>
      </c>
      <c r="N2" s="238" t="s">
        <v>2092</v>
      </c>
      <c r="O2" s="210" t="s">
        <v>2093</v>
      </c>
      <c r="P2" s="239" t="s">
        <v>2313</v>
      </c>
      <c r="Q2" s="239" t="s">
        <v>2320</v>
      </c>
      <c r="R2" s="215" t="s">
        <v>2109</v>
      </c>
      <c r="S2" s="216" t="s">
        <v>2110</v>
      </c>
      <c r="T2" s="217" t="s">
        <v>2111</v>
      </c>
      <c r="U2" s="218" t="s">
        <v>2109</v>
      </c>
      <c r="V2" s="216" t="s">
        <v>2110</v>
      </c>
      <c r="W2" s="217" t="s">
        <v>2111</v>
      </c>
      <c r="X2" s="218" t="s">
        <v>2109</v>
      </c>
      <c r="Y2" s="216" t="s">
        <v>2110</v>
      </c>
      <c r="Z2" s="217" t="s">
        <v>2111</v>
      </c>
      <c r="AA2" s="219" t="s">
        <v>2094</v>
      </c>
    </row>
    <row r="3" spans="1:27" s="2" customFormat="1" hidden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s="2" customFormat="1" hidden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s="2" customFormat="1" hidden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s="2" customFormat="1" hidden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s="2" customFormat="1" hidden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s="2" customFormat="1" hidden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s="2" customFormat="1" hidden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s="2" customFormat="1" hidden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s="2" customFormat="1" hidden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s="2" customFormat="1" hidden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s="2" customFormat="1" hidden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s="2" customFormat="1" hidden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s="2" customFormat="1" hidden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s="2" customFormat="1" hidden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s="2" customFormat="1" hidden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s="2" customFormat="1" hidden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s="2" customFormat="1" hidden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s="2" customFormat="1" hidden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s="2" customFormat="1" hidden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s="2" customFormat="1" hidden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s="2" customFormat="1" hidden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s="2" customFormat="1" hidden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s="2" customFormat="1" hidden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s="2" customFormat="1" hidden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s="2" customFormat="1" hidden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s="2" customFormat="1" hidden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s="2" customFormat="1" hidden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s="2" customFormat="1" hidden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s="2" customFormat="1" hidden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s="2" customFormat="1" hidden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s="2" customFormat="1" hidden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s="2" customFormat="1" hidden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s="2" customFormat="1" hidden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s="2" customFormat="1" hidden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s="2" customFormat="1" hidden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s="2" customFormat="1" hidden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s="2" customFormat="1" hidden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s="2" customFormat="1" hidden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s="2" customFormat="1" hidden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s="2" customFormat="1" hidden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s="2" customFormat="1" hidden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s="2" customFormat="1" hidden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s="2" customFormat="1" hidden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s="2" customFormat="1" hidden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s="2" customFormat="1" hidden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s="2" customFormat="1" hidden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s="2" customFormat="1" hidden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s="2" customFormat="1" hidden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s="2" customFormat="1" hidden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s="2" customFormat="1" hidden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s="2" customFormat="1" hidden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s="2" customFormat="1" hidden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s="2" customFormat="1" hidden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si="2"/>
        <v>3000</v>
      </c>
      <c r="R55" s="60">
        <v>0</v>
      </c>
      <c r="S55" s="60">
        <v>3000</v>
      </c>
      <c r="T55" s="61">
        <f t="shared" si="3"/>
        <v>3000</v>
      </c>
      <c r="U55" s="60">
        <v>0</v>
      </c>
      <c r="V55" s="60">
        <v>2000</v>
      </c>
      <c r="W55" s="61">
        <f t="shared" si="4"/>
        <v>2000</v>
      </c>
      <c r="X55" s="81">
        <v>0</v>
      </c>
      <c r="Y55" s="60">
        <v>600</v>
      </c>
      <c r="Z55" s="61">
        <f t="shared" si="5"/>
        <v>600</v>
      </c>
      <c r="AA55" s="64"/>
    </row>
    <row r="56" spans="1:27" s="2" customFormat="1" hidden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s="2" customFormat="1" hidden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s="2" customFormat="1" hidden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s="2" customFormat="1" hidden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s="2" customFormat="1" hidden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si="3"/>
        <v>200000</v>
      </c>
      <c r="U60" s="60">
        <f t="shared" si="9"/>
        <v>0</v>
      </c>
      <c r="V60" s="60">
        <v>200000</v>
      </c>
      <c r="W60" s="61">
        <f t="shared" si="4"/>
        <v>200000</v>
      </c>
      <c r="X60" s="60">
        <f>M60</f>
        <v>0</v>
      </c>
      <c r="Y60" s="60">
        <v>181700</v>
      </c>
      <c r="Z60" s="61">
        <f t="shared" si="5"/>
        <v>181700</v>
      </c>
      <c r="AA60" s="64"/>
    </row>
    <row r="61" spans="1:27" s="2" customFormat="1" hidden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s="2" customFormat="1" hidden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s="2" customFormat="1" hidden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s="2" customFormat="1" hidden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s="2" customFormat="1" hidden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s="2" customFormat="1" hidden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s="2" customFormat="1" hidden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s="2" customFormat="1" hidden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s="2" customFormat="1" hidden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0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s="2" customFormat="1" hidden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0"/>
        <v>45000</v>
      </c>
      <c r="R70" s="60">
        <v>45000</v>
      </c>
      <c r="S70" s="60">
        <v>0</v>
      </c>
      <c r="T70" s="61">
        <f t="shared" ref="T70:T133" si="11">+R70+S70</f>
        <v>45000</v>
      </c>
      <c r="U70" s="60">
        <v>45000</v>
      </c>
      <c r="V70" s="60">
        <v>0</v>
      </c>
      <c r="W70" s="61">
        <f t="shared" ref="W70:W133" si="12">+U70+V70</f>
        <v>45000</v>
      </c>
      <c r="X70" s="81">
        <v>20000</v>
      </c>
      <c r="Y70" s="60">
        <v>0</v>
      </c>
      <c r="Z70" s="61">
        <f t="shared" ref="Z70:Z133" si="13">+X70+Y70</f>
        <v>20000</v>
      </c>
      <c r="AA70" s="64"/>
    </row>
    <row r="71" spans="1:27" s="2" customFormat="1" hidden="1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0"/>
        <v>60000</v>
      </c>
      <c r="R71" s="60">
        <v>60000</v>
      </c>
      <c r="S71" s="60">
        <v>0</v>
      </c>
      <c r="T71" s="61">
        <f t="shared" si="11"/>
        <v>60000</v>
      </c>
      <c r="U71" s="60">
        <v>60000</v>
      </c>
      <c r="V71" s="60">
        <v>0</v>
      </c>
      <c r="W71" s="61">
        <f t="shared" si="12"/>
        <v>60000</v>
      </c>
      <c r="X71" s="81">
        <v>0</v>
      </c>
      <c r="Y71" s="60">
        <v>0</v>
      </c>
      <c r="Z71" s="61">
        <f t="shared" si="13"/>
        <v>0</v>
      </c>
      <c r="AA71" s="64"/>
    </row>
    <row r="72" spans="1:27" s="2" customFormat="1" hidden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0"/>
        <v>110667.86</v>
      </c>
      <c r="R72" s="60">
        <f t="shared" ref="R72:R80" si="14">J72</f>
        <v>110000</v>
      </c>
      <c r="S72" s="60">
        <v>0</v>
      </c>
      <c r="T72" s="61">
        <f t="shared" si="11"/>
        <v>110000</v>
      </c>
      <c r="U72" s="60">
        <f t="shared" ref="U72:U80" si="15">M72</f>
        <v>110000</v>
      </c>
      <c r="V72" s="60">
        <v>0</v>
      </c>
      <c r="W72" s="61">
        <f t="shared" si="12"/>
        <v>110000</v>
      </c>
      <c r="X72" s="60">
        <f>M72</f>
        <v>110000</v>
      </c>
      <c r="Y72" s="60">
        <v>0</v>
      </c>
      <c r="Z72" s="61">
        <f t="shared" si="13"/>
        <v>110000</v>
      </c>
      <c r="AA72" s="64"/>
    </row>
    <row r="73" spans="1:27" s="2" customFormat="1" hidden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0"/>
        <v>65000</v>
      </c>
      <c r="R73" s="60">
        <f t="shared" si="14"/>
        <v>65000</v>
      </c>
      <c r="S73" s="60">
        <v>0</v>
      </c>
      <c r="T73" s="61">
        <f t="shared" si="11"/>
        <v>65000</v>
      </c>
      <c r="U73" s="60">
        <f t="shared" si="15"/>
        <v>65000</v>
      </c>
      <c r="V73" s="60">
        <v>0</v>
      </c>
      <c r="W73" s="61">
        <f t="shared" si="12"/>
        <v>65000</v>
      </c>
      <c r="X73" s="60">
        <f>M73</f>
        <v>65000</v>
      </c>
      <c r="Y73" s="60">
        <v>0</v>
      </c>
      <c r="Z73" s="61">
        <f t="shared" si="13"/>
        <v>65000</v>
      </c>
      <c r="AA73" s="64"/>
    </row>
    <row r="74" spans="1:27" s="2" customFormat="1" hidden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0"/>
        <v>55000</v>
      </c>
      <c r="R74" s="60">
        <f t="shared" si="14"/>
        <v>55000</v>
      </c>
      <c r="S74" s="60">
        <v>0</v>
      </c>
      <c r="T74" s="61">
        <f t="shared" si="11"/>
        <v>55000</v>
      </c>
      <c r="U74" s="60">
        <f t="shared" si="15"/>
        <v>55000</v>
      </c>
      <c r="V74" s="60">
        <v>0</v>
      </c>
      <c r="W74" s="61">
        <f t="shared" si="12"/>
        <v>55000</v>
      </c>
      <c r="X74" s="60">
        <f>M74</f>
        <v>55000</v>
      </c>
      <c r="Y74" s="60">
        <v>0</v>
      </c>
      <c r="Z74" s="61">
        <f t="shared" si="13"/>
        <v>55000</v>
      </c>
      <c r="AA74" s="64"/>
    </row>
    <row r="75" spans="1:27" s="2" customFormat="1" ht="12" hidden="1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0"/>
        <v>10000</v>
      </c>
      <c r="R75" s="60">
        <f t="shared" si="14"/>
        <v>10000</v>
      </c>
      <c r="S75" s="60">
        <v>0</v>
      </c>
      <c r="T75" s="61">
        <f t="shared" si="11"/>
        <v>10000</v>
      </c>
      <c r="U75" s="60">
        <f t="shared" si="15"/>
        <v>10000</v>
      </c>
      <c r="V75" s="60">
        <v>0</v>
      </c>
      <c r="W75" s="61">
        <f t="shared" si="12"/>
        <v>10000</v>
      </c>
      <c r="X75" s="60">
        <f>M75</f>
        <v>10000</v>
      </c>
      <c r="Y75" s="60">
        <v>0</v>
      </c>
      <c r="Z75" s="61">
        <f t="shared" si="13"/>
        <v>10000</v>
      </c>
      <c r="AA75" s="64"/>
    </row>
    <row r="76" spans="1:27" s="2" customFormat="1" hidden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0"/>
        <v>160000</v>
      </c>
      <c r="R76" s="60">
        <f t="shared" si="14"/>
        <v>160000</v>
      </c>
      <c r="S76" s="60">
        <v>0</v>
      </c>
      <c r="T76" s="61">
        <f t="shared" si="11"/>
        <v>160000</v>
      </c>
      <c r="U76" s="60">
        <f t="shared" si="15"/>
        <v>160000</v>
      </c>
      <c r="V76" s="60">
        <v>0</v>
      </c>
      <c r="W76" s="61">
        <f t="shared" si="12"/>
        <v>160000</v>
      </c>
      <c r="X76" s="60">
        <f>M76</f>
        <v>160000</v>
      </c>
      <c r="Y76" s="60">
        <v>0</v>
      </c>
      <c r="Z76" s="61">
        <f t="shared" si="13"/>
        <v>160000</v>
      </c>
      <c r="AA76" s="64"/>
    </row>
    <row r="77" spans="1:27" s="2" customFormat="1" hidden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0"/>
        <v>294491.46000000002</v>
      </c>
      <c r="R77" s="60">
        <f t="shared" si="14"/>
        <v>270000</v>
      </c>
      <c r="S77" s="60">
        <v>0</v>
      </c>
      <c r="T77" s="61">
        <f t="shared" si="11"/>
        <v>270000</v>
      </c>
      <c r="U77" s="60">
        <f t="shared" si="15"/>
        <v>270000</v>
      </c>
      <c r="V77" s="60">
        <v>0</v>
      </c>
      <c r="W77" s="61">
        <f t="shared" si="12"/>
        <v>270000</v>
      </c>
      <c r="X77" s="81">
        <v>200000</v>
      </c>
      <c r="Y77" s="60">
        <v>0</v>
      </c>
      <c r="Z77" s="61">
        <f t="shared" si="13"/>
        <v>200000</v>
      </c>
      <c r="AA77" s="64"/>
    </row>
    <row r="78" spans="1:27" s="2" customFormat="1" hidden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0"/>
        <v>30583.26</v>
      </c>
      <c r="R78" s="60">
        <f t="shared" si="14"/>
        <v>30000</v>
      </c>
      <c r="S78" s="60">
        <v>0</v>
      </c>
      <c r="T78" s="61">
        <f t="shared" si="11"/>
        <v>30000</v>
      </c>
      <c r="U78" s="60">
        <f t="shared" si="15"/>
        <v>30000</v>
      </c>
      <c r="V78" s="60">
        <v>0</v>
      </c>
      <c r="W78" s="61">
        <f t="shared" si="12"/>
        <v>30000</v>
      </c>
      <c r="X78" s="60">
        <f>M78</f>
        <v>30000</v>
      </c>
      <c r="Y78" s="60">
        <v>0</v>
      </c>
      <c r="Z78" s="61">
        <f t="shared" si="13"/>
        <v>30000</v>
      </c>
      <c r="AA78" s="64"/>
    </row>
    <row r="79" spans="1:27" s="2" customFormat="1" hidden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0"/>
        <v>5000</v>
      </c>
      <c r="R79" s="60">
        <f t="shared" si="14"/>
        <v>5000</v>
      </c>
      <c r="S79" s="60">
        <v>0</v>
      </c>
      <c r="T79" s="61">
        <f t="shared" si="11"/>
        <v>5000</v>
      </c>
      <c r="U79" s="60">
        <f t="shared" si="15"/>
        <v>5000</v>
      </c>
      <c r="V79" s="60">
        <v>0</v>
      </c>
      <c r="W79" s="61">
        <f t="shared" si="12"/>
        <v>5000</v>
      </c>
      <c r="X79" s="81">
        <v>0</v>
      </c>
      <c r="Y79" s="60">
        <v>0</v>
      </c>
      <c r="Z79" s="61">
        <f t="shared" si="13"/>
        <v>0</v>
      </c>
      <c r="AA79" s="64"/>
    </row>
    <row r="80" spans="1:27" s="2" customFormat="1" hidden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0"/>
        <v>0</v>
      </c>
      <c r="R80" s="60">
        <f t="shared" si="14"/>
        <v>0</v>
      </c>
      <c r="S80" s="60">
        <v>0</v>
      </c>
      <c r="T80" s="61">
        <f t="shared" si="11"/>
        <v>0</v>
      </c>
      <c r="U80" s="60">
        <f t="shared" si="15"/>
        <v>0</v>
      </c>
      <c r="V80" s="60">
        <v>0</v>
      </c>
      <c r="W80" s="61">
        <f t="shared" si="12"/>
        <v>0</v>
      </c>
      <c r="X80" s="60">
        <f>M80</f>
        <v>0</v>
      </c>
      <c r="Y80" s="60">
        <v>0</v>
      </c>
      <c r="Z80" s="61">
        <f t="shared" si="13"/>
        <v>0</v>
      </c>
      <c r="AA80" s="64"/>
    </row>
    <row r="81" spans="1:27" hidden="1" x14ac:dyDescent="0.2">
      <c r="A81" s="220" t="s">
        <v>727</v>
      </c>
      <c r="B81" s="221" t="s">
        <v>728</v>
      </c>
      <c r="C81" s="221"/>
      <c r="D81" s="221" t="s">
        <v>729</v>
      </c>
      <c r="E81" s="209" t="s">
        <v>730</v>
      </c>
      <c r="F81" s="22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0"/>
        <v>208000</v>
      </c>
      <c r="R81" s="82">
        <v>208000</v>
      </c>
      <c r="S81" s="82">
        <v>0</v>
      </c>
      <c r="T81" s="225">
        <f t="shared" si="11"/>
        <v>208000</v>
      </c>
      <c r="U81" s="82">
        <v>208000</v>
      </c>
      <c r="V81" s="82">
        <v>0</v>
      </c>
      <c r="W81" s="225">
        <f t="shared" si="12"/>
        <v>208000</v>
      </c>
      <c r="X81" s="82">
        <v>208000</v>
      </c>
      <c r="Y81" s="82">
        <v>0</v>
      </c>
      <c r="Z81" s="225">
        <f t="shared" si="13"/>
        <v>208000</v>
      </c>
      <c r="AA81" s="226" t="s">
        <v>2114</v>
      </c>
    </row>
    <row r="82" spans="1:27" hidden="1" x14ac:dyDescent="0.2">
      <c r="A82" s="220" t="s">
        <v>727</v>
      </c>
      <c r="B82" s="221" t="s">
        <v>728</v>
      </c>
      <c r="C82" s="221"/>
      <c r="D82" s="221" t="s">
        <v>725</v>
      </c>
      <c r="E82" s="209" t="s">
        <v>726</v>
      </c>
      <c r="F82" s="22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0"/>
        <v>86767.040000000008</v>
      </c>
      <c r="R82" s="82">
        <f t="shared" ref="R82:R89" si="16">J82</f>
        <v>50800</v>
      </c>
      <c r="S82" s="82">
        <v>0</v>
      </c>
      <c r="T82" s="225">
        <f t="shared" si="11"/>
        <v>50800</v>
      </c>
      <c r="U82" s="82">
        <f t="shared" ref="U82:U89" si="17">M82</f>
        <v>50800</v>
      </c>
      <c r="V82" s="82">
        <v>0</v>
      </c>
      <c r="W82" s="225">
        <f t="shared" si="12"/>
        <v>50800</v>
      </c>
      <c r="X82" s="82">
        <f>M82</f>
        <v>50800</v>
      </c>
      <c r="Y82" s="82">
        <v>0</v>
      </c>
      <c r="Z82" s="225">
        <f t="shared" si="13"/>
        <v>50800</v>
      </c>
      <c r="AA82" s="226"/>
    </row>
    <row r="83" spans="1:27" hidden="1" x14ac:dyDescent="0.2">
      <c r="A83" s="220" t="s">
        <v>727</v>
      </c>
      <c r="B83" s="221" t="s">
        <v>728</v>
      </c>
      <c r="C83" s="221"/>
      <c r="D83" s="221" t="s">
        <v>1658</v>
      </c>
      <c r="E83" s="209" t="s">
        <v>1659</v>
      </c>
      <c r="F83" s="22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0"/>
        <v>2000</v>
      </c>
      <c r="R83" s="82">
        <f t="shared" si="16"/>
        <v>2000</v>
      </c>
      <c r="S83" s="82">
        <v>0</v>
      </c>
      <c r="T83" s="225">
        <f t="shared" si="11"/>
        <v>2000</v>
      </c>
      <c r="U83" s="82">
        <f t="shared" si="17"/>
        <v>2000</v>
      </c>
      <c r="V83" s="82">
        <v>0</v>
      </c>
      <c r="W83" s="225">
        <f t="shared" si="12"/>
        <v>2000</v>
      </c>
      <c r="X83" s="82">
        <v>0</v>
      </c>
      <c r="Y83" s="82">
        <v>0</v>
      </c>
      <c r="Z83" s="225">
        <f t="shared" si="13"/>
        <v>0</v>
      </c>
      <c r="AA83" s="226"/>
    </row>
    <row r="84" spans="1:27" hidden="1" x14ac:dyDescent="0.2">
      <c r="A84" s="220" t="s">
        <v>727</v>
      </c>
      <c r="B84" s="221" t="s">
        <v>728</v>
      </c>
      <c r="C84" s="221"/>
      <c r="D84" s="221" t="s">
        <v>1660</v>
      </c>
      <c r="E84" s="209" t="s">
        <v>1661</v>
      </c>
      <c r="F84" s="22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0"/>
        <v>0</v>
      </c>
      <c r="R84" s="82">
        <f t="shared" si="16"/>
        <v>0</v>
      </c>
      <c r="S84" s="82">
        <v>0</v>
      </c>
      <c r="T84" s="225">
        <f t="shared" si="11"/>
        <v>0</v>
      </c>
      <c r="U84" s="82">
        <f t="shared" si="17"/>
        <v>0</v>
      </c>
      <c r="V84" s="82">
        <v>0</v>
      </c>
      <c r="W84" s="225">
        <f t="shared" si="12"/>
        <v>0</v>
      </c>
      <c r="X84" s="82">
        <f>M84</f>
        <v>0</v>
      </c>
      <c r="Y84" s="82">
        <v>0</v>
      </c>
      <c r="Z84" s="225">
        <f t="shared" si="13"/>
        <v>0</v>
      </c>
      <c r="AA84" s="226"/>
    </row>
    <row r="85" spans="1:27" hidden="1" x14ac:dyDescent="0.2">
      <c r="A85" s="220" t="s">
        <v>727</v>
      </c>
      <c r="B85" s="221" t="s">
        <v>766</v>
      </c>
      <c r="C85" s="221"/>
      <c r="D85" s="221" t="s">
        <v>2036</v>
      </c>
      <c r="E85" s="209" t="s">
        <v>804</v>
      </c>
      <c r="F85" s="22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0"/>
        <v>5000</v>
      </c>
      <c r="R85" s="82">
        <f t="shared" si="16"/>
        <v>5000</v>
      </c>
      <c r="S85" s="82">
        <v>0</v>
      </c>
      <c r="T85" s="225">
        <f t="shared" si="11"/>
        <v>5000</v>
      </c>
      <c r="U85" s="82">
        <f t="shared" si="17"/>
        <v>5000</v>
      </c>
      <c r="V85" s="82">
        <v>0</v>
      </c>
      <c r="W85" s="225">
        <f t="shared" si="12"/>
        <v>5000</v>
      </c>
      <c r="X85" s="82">
        <v>0</v>
      </c>
      <c r="Y85" s="82">
        <v>0</v>
      </c>
      <c r="Z85" s="225">
        <f t="shared" si="13"/>
        <v>0</v>
      </c>
      <c r="AA85" s="226"/>
    </row>
    <row r="86" spans="1:27" hidden="1" x14ac:dyDescent="0.2">
      <c r="A86" s="220" t="s">
        <v>727</v>
      </c>
      <c r="B86" s="221" t="s">
        <v>766</v>
      </c>
      <c r="C86" s="221"/>
      <c r="D86" s="221" t="s">
        <v>2037</v>
      </c>
      <c r="E86" s="209" t="s">
        <v>2038</v>
      </c>
      <c r="F86" s="22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0"/>
        <v>5000</v>
      </c>
      <c r="R86" s="82">
        <f t="shared" si="16"/>
        <v>5000</v>
      </c>
      <c r="S86" s="82">
        <v>0</v>
      </c>
      <c r="T86" s="225">
        <f t="shared" si="11"/>
        <v>5000</v>
      </c>
      <c r="U86" s="82">
        <f t="shared" si="17"/>
        <v>5000</v>
      </c>
      <c r="V86" s="82">
        <v>0</v>
      </c>
      <c r="W86" s="225">
        <f t="shared" si="12"/>
        <v>5000</v>
      </c>
      <c r="X86" s="82">
        <v>0</v>
      </c>
      <c r="Y86" s="82">
        <v>0</v>
      </c>
      <c r="Z86" s="225">
        <f t="shared" si="13"/>
        <v>0</v>
      </c>
      <c r="AA86" s="226"/>
    </row>
    <row r="87" spans="1:27" hidden="1" x14ac:dyDescent="0.2">
      <c r="A87" s="220" t="s">
        <v>727</v>
      </c>
      <c r="B87" s="221" t="s">
        <v>766</v>
      </c>
      <c r="C87" s="221"/>
      <c r="D87" s="221" t="s">
        <v>2039</v>
      </c>
      <c r="E87" s="209" t="s">
        <v>2040</v>
      </c>
      <c r="F87" s="22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0"/>
        <v>5000</v>
      </c>
      <c r="R87" s="82">
        <f t="shared" si="16"/>
        <v>5000</v>
      </c>
      <c r="S87" s="82">
        <v>0</v>
      </c>
      <c r="T87" s="225">
        <f t="shared" si="11"/>
        <v>5000</v>
      </c>
      <c r="U87" s="82">
        <f t="shared" si="17"/>
        <v>5000</v>
      </c>
      <c r="V87" s="82">
        <v>0</v>
      </c>
      <c r="W87" s="225">
        <f t="shared" si="12"/>
        <v>5000</v>
      </c>
      <c r="X87" s="82">
        <v>0</v>
      </c>
      <c r="Y87" s="82">
        <v>0</v>
      </c>
      <c r="Z87" s="225">
        <f t="shared" si="13"/>
        <v>0</v>
      </c>
      <c r="AA87" s="226"/>
    </row>
    <row r="88" spans="1:27" hidden="1" x14ac:dyDescent="0.2">
      <c r="A88" s="220" t="s">
        <v>727</v>
      </c>
      <c r="B88" s="221" t="s">
        <v>766</v>
      </c>
      <c r="C88" s="221"/>
      <c r="D88" s="221" t="s">
        <v>2041</v>
      </c>
      <c r="E88" s="209" t="s">
        <v>2042</v>
      </c>
      <c r="F88" s="22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0"/>
        <v>5000</v>
      </c>
      <c r="R88" s="82">
        <f t="shared" si="16"/>
        <v>5000</v>
      </c>
      <c r="S88" s="82">
        <v>0</v>
      </c>
      <c r="T88" s="225">
        <f t="shared" si="11"/>
        <v>5000</v>
      </c>
      <c r="U88" s="82">
        <f t="shared" si="17"/>
        <v>5000</v>
      </c>
      <c r="V88" s="82">
        <v>0</v>
      </c>
      <c r="W88" s="225">
        <f t="shared" si="12"/>
        <v>5000</v>
      </c>
      <c r="X88" s="82">
        <v>0</v>
      </c>
      <c r="Y88" s="82">
        <v>0</v>
      </c>
      <c r="Z88" s="225">
        <f t="shared" si="13"/>
        <v>0</v>
      </c>
      <c r="AA88" s="226"/>
    </row>
    <row r="89" spans="1:27" hidden="1" x14ac:dyDescent="0.2">
      <c r="A89" s="220" t="s">
        <v>727</v>
      </c>
      <c r="B89" s="221" t="s">
        <v>766</v>
      </c>
      <c r="C89" s="221"/>
      <c r="D89" s="221" t="s">
        <v>813</v>
      </c>
      <c r="E89" s="209" t="s">
        <v>814</v>
      </c>
      <c r="F89" s="22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0"/>
        <v>0</v>
      </c>
      <c r="R89" s="82">
        <f t="shared" si="16"/>
        <v>0</v>
      </c>
      <c r="S89" s="82">
        <v>0</v>
      </c>
      <c r="T89" s="225">
        <f t="shared" si="11"/>
        <v>0</v>
      </c>
      <c r="U89" s="82">
        <f t="shared" si="17"/>
        <v>0</v>
      </c>
      <c r="V89" s="82">
        <v>0</v>
      </c>
      <c r="W89" s="225">
        <f t="shared" si="12"/>
        <v>0</v>
      </c>
      <c r="X89" s="82">
        <f>M89</f>
        <v>0</v>
      </c>
      <c r="Y89" s="82">
        <v>0</v>
      </c>
      <c r="Z89" s="225">
        <f t="shared" si="13"/>
        <v>0</v>
      </c>
      <c r="AA89" s="226"/>
    </row>
    <row r="90" spans="1:27" hidden="1" x14ac:dyDescent="0.2">
      <c r="A90" s="220" t="s">
        <v>727</v>
      </c>
      <c r="B90" s="221" t="s">
        <v>766</v>
      </c>
      <c r="C90" s="221"/>
      <c r="D90" s="221" t="s">
        <v>1749</v>
      </c>
      <c r="E90" s="209" t="s">
        <v>1750</v>
      </c>
      <c r="F90" s="22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0"/>
        <v>143004.01999999999</v>
      </c>
      <c r="R90" s="82">
        <v>80000</v>
      </c>
      <c r="S90" s="82">
        <v>5000</v>
      </c>
      <c r="T90" s="225">
        <f t="shared" si="11"/>
        <v>85000</v>
      </c>
      <c r="U90" s="82">
        <v>80000</v>
      </c>
      <c r="V90" s="82">
        <v>5000</v>
      </c>
      <c r="W90" s="225">
        <f t="shared" si="12"/>
        <v>85000</v>
      </c>
      <c r="X90" s="82">
        <v>80000</v>
      </c>
      <c r="Y90" s="82">
        <v>0</v>
      </c>
      <c r="Z90" s="225">
        <f t="shared" si="13"/>
        <v>80000</v>
      </c>
      <c r="AA90" s="226"/>
    </row>
    <row r="91" spans="1:27" hidden="1" x14ac:dyDescent="0.2">
      <c r="A91" s="220" t="s">
        <v>727</v>
      </c>
      <c r="B91" s="221" t="s">
        <v>981</v>
      </c>
      <c r="C91" s="221"/>
      <c r="D91" s="221" t="s">
        <v>1747</v>
      </c>
      <c r="E91" s="209" t="s">
        <v>1748</v>
      </c>
      <c r="F91" s="22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0"/>
        <v>0</v>
      </c>
      <c r="R91" s="82">
        <f>J91</f>
        <v>0</v>
      </c>
      <c r="S91" s="82">
        <v>0</v>
      </c>
      <c r="T91" s="225">
        <f t="shared" si="11"/>
        <v>0</v>
      </c>
      <c r="U91" s="82">
        <f>M91</f>
        <v>0</v>
      </c>
      <c r="V91" s="82">
        <v>0</v>
      </c>
      <c r="W91" s="225">
        <f t="shared" si="12"/>
        <v>0</v>
      </c>
      <c r="X91" s="82">
        <f>M91</f>
        <v>0</v>
      </c>
      <c r="Y91" s="82">
        <v>0</v>
      </c>
      <c r="Z91" s="225">
        <f t="shared" si="13"/>
        <v>0</v>
      </c>
      <c r="AA91" s="226"/>
    </row>
    <row r="92" spans="1:27" hidden="1" x14ac:dyDescent="0.2">
      <c r="A92" s="220" t="s">
        <v>727</v>
      </c>
      <c r="B92" s="221" t="s">
        <v>733</v>
      </c>
      <c r="C92" s="221"/>
      <c r="D92" s="221" t="s">
        <v>1662</v>
      </c>
      <c r="E92" s="209" t="s">
        <v>1663</v>
      </c>
      <c r="F92" s="22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0"/>
        <v>0</v>
      </c>
      <c r="R92" s="82">
        <f>J92</f>
        <v>0</v>
      </c>
      <c r="S92" s="82">
        <v>0</v>
      </c>
      <c r="T92" s="225">
        <f t="shared" si="11"/>
        <v>0</v>
      </c>
      <c r="U92" s="82">
        <f>M92</f>
        <v>0</v>
      </c>
      <c r="V92" s="82">
        <v>0</v>
      </c>
      <c r="W92" s="225">
        <f t="shared" si="12"/>
        <v>0</v>
      </c>
      <c r="X92" s="82">
        <f>M92</f>
        <v>0</v>
      </c>
      <c r="Y92" s="82">
        <v>0</v>
      </c>
      <c r="Z92" s="225">
        <f t="shared" si="13"/>
        <v>0</v>
      </c>
      <c r="AA92" s="226"/>
    </row>
    <row r="93" spans="1:27" hidden="1" x14ac:dyDescent="0.2">
      <c r="A93" s="220" t="s">
        <v>727</v>
      </c>
      <c r="B93" s="221" t="s">
        <v>766</v>
      </c>
      <c r="C93" s="221"/>
      <c r="D93" s="221" t="s">
        <v>783</v>
      </c>
      <c r="E93" s="209" t="s">
        <v>784</v>
      </c>
      <c r="F93" s="22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0"/>
        <v>90215.77</v>
      </c>
      <c r="R93" s="82">
        <v>90000</v>
      </c>
      <c r="S93" s="82">
        <v>0</v>
      </c>
      <c r="T93" s="225">
        <f t="shared" si="11"/>
        <v>90000</v>
      </c>
      <c r="U93" s="82">
        <v>90000</v>
      </c>
      <c r="V93" s="82">
        <v>0</v>
      </c>
      <c r="W93" s="225">
        <f t="shared" si="12"/>
        <v>90000</v>
      </c>
      <c r="X93" s="82">
        <v>90000</v>
      </c>
      <c r="Y93" s="82">
        <v>0</v>
      </c>
      <c r="Z93" s="225">
        <f t="shared" si="13"/>
        <v>90000</v>
      </c>
      <c r="AA93" s="226"/>
    </row>
    <row r="94" spans="1:27" hidden="1" x14ac:dyDescent="0.2">
      <c r="A94" s="220" t="s">
        <v>727</v>
      </c>
      <c r="B94" s="221" t="s">
        <v>733</v>
      </c>
      <c r="C94" s="221"/>
      <c r="D94" s="221" t="s">
        <v>742</v>
      </c>
      <c r="E94" s="209" t="s">
        <v>743</v>
      </c>
      <c r="F94" s="22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0"/>
        <v>5380000</v>
      </c>
      <c r="R94" s="82">
        <f>5780000-400000</f>
        <v>5380000</v>
      </c>
      <c r="S94" s="82">
        <v>0</v>
      </c>
      <c r="T94" s="225">
        <f t="shared" si="11"/>
        <v>5380000</v>
      </c>
      <c r="U94" s="82">
        <f>5780000-400000</f>
        <v>5380000</v>
      </c>
      <c r="V94" s="82">
        <v>0</v>
      </c>
      <c r="W94" s="225">
        <f t="shared" si="12"/>
        <v>5380000</v>
      </c>
      <c r="X94" s="82">
        <f>5780000-400000</f>
        <v>5380000</v>
      </c>
      <c r="Y94" s="82">
        <v>0</v>
      </c>
      <c r="Z94" s="225">
        <f t="shared" si="13"/>
        <v>5380000</v>
      </c>
      <c r="AA94" s="226" t="s">
        <v>2135</v>
      </c>
    </row>
    <row r="95" spans="1:27" hidden="1" x14ac:dyDescent="0.2">
      <c r="A95" s="220" t="s">
        <v>727</v>
      </c>
      <c r="B95" s="221" t="s">
        <v>733</v>
      </c>
      <c r="C95" s="221"/>
      <c r="D95" s="221" t="s">
        <v>731</v>
      </c>
      <c r="E95" s="209" t="s">
        <v>732</v>
      </c>
      <c r="F95" s="22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0"/>
        <v>12000</v>
      </c>
      <c r="R95" s="82">
        <f>J95</f>
        <v>12000</v>
      </c>
      <c r="S95" s="82">
        <v>0</v>
      </c>
      <c r="T95" s="225">
        <f t="shared" si="11"/>
        <v>12000</v>
      </c>
      <c r="U95" s="82">
        <f>M95</f>
        <v>12000</v>
      </c>
      <c r="V95" s="82">
        <v>0</v>
      </c>
      <c r="W95" s="225">
        <f t="shared" si="12"/>
        <v>12000</v>
      </c>
      <c r="X95" s="82">
        <v>0</v>
      </c>
      <c r="Y95" s="82">
        <v>0</v>
      </c>
      <c r="Z95" s="225">
        <f t="shared" si="13"/>
        <v>0</v>
      </c>
      <c r="AA95" s="226"/>
    </row>
    <row r="96" spans="1:27" hidden="1" x14ac:dyDescent="0.2">
      <c r="A96" s="220" t="s">
        <v>727</v>
      </c>
      <c r="B96" s="221" t="s">
        <v>733</v>
      </c>
      <c r="C96" s="221"/>
      <c r="D96" s="221" t="s">
        <v>734</v>
      </c>
      <c r="E96" s="209" t="s">
        <v>735</v>
      </c>
      <c r="F96" s="22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0"/>
        <v>5000</v>
      </c>
      <c r="R96" s="82">
        <f>J96</f>
        <v>5000</v>
      </c>
      <c r="S96" s="82">
        <v>0</v>
      </c>
      <c r="T96" s="225">
        <f t="shared" si="11"/>
        <v>5000</v>
      </c>
      <c r="U96" s="82">
        <f>M96</f>
        <v>5000</v>
      </c>
      <c r="V96" s="82">
        <v>0</v>
      </c>
      <c r="W96" s="225">
        <f t="shared" si="12"/>
        <v>5000</v>
      </c>
      <c r="X96" s="82">
        <f>M96-1897.26</f>
        <v>3102.74</v>
      </c>
      <c r="Y96" s="82">
        <v>0</v>
      </c>
      <c r="Z96" s="225">
        <f t="shared" si="13"/>
        <v>3102.74</v>
      </c>
      <c r="AA96" s="226"/>
    </row>
    <row r="97" spans="1:27" hidden="1" x14ac:dyDescent="0.2">
      <c r="A97" s="220" t="s">
        <v>727</v>
      </c>
      <c r="B97" s="221" t="s">
        <v>733</v>
      </c>
      <c r="C97" s="221"/>
      <c r="D97" s="221" t="s">
        <v>752</v>
      </c>
      <c r="E97" s="209" t="s">
        <v>753</v>
      </c>
      <c r="F97" s="22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0"/>
        <v>1815000</v>
      </c>
      <c r="R97" s="82">
        <v>1815000</v>
      </c>
      <c r="S97" s="82">
        <v>0</v>
      </c>
      <c r="T97" s="225">
        <f t="shared" si="11"/>
        <v>1815000</v>
      </c>
      <c r="U97" s="82">
        <v>1815000</v>
      </c>
      <c r="V97" s="82">
        <v>0</v>
      </c>
      <c r="W97" s="225">
        <f t="shared" si="12"/>
        <v>1815000</v>
      </c>
      <c r="X97" s="82">
        <v>1815000</v>
      </c>
      <c r="Y97" s="82">
        <v>0</v>
      </c>
      <c r="Z97" s="225">
        <f t="shared" si="13"/>
        <v>1815000</v>
      </c>
      <c r="AA97" s="226" t="s">
        <v>2126</v>
      </c>
    </row>
    <row r="98" spans="1:27" hidden="1" x14ac:dyDescent="0.2">
      <c r="A98" s="220" t="s">
        <v>727</v>
      </c>
      <c r="B98" s="221" t="s">
        <v>733</v>
      </c>
      <c r="C98" s="221"/>
      <c r="D98" s="221" t="s">
        <v>750</v>
      </c>
      <c r="E98" s="209" t="s">
        <v>751</v>
      </c>
      <c r="F98" s="22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0"/>
        <v>15000</v>
      </c>
      <c r="R98" s="82">
        <v>15000</v>
      </c>
      <c r="S98" s="82">
        <v>0</v>
      </c>
      <c r="T98" s="225">
        <f t="shared" si="11"/>
        <v>15000</v>
      </c>
      <c r="U98" s="82">
        <v>15000</v>
      </c>
      <c r="V98" s="82">
        <v>0</v>
      </c>
      <c r="W98" s="225">
        <f t="shared" si="12"/>
        <v>15000</v>
      </c>
      <c r="X98" s="82">
        <v>15000</v>
      </c>
      <c r="Y98" s="82">
        <v>0</v>
      </c>
      <c r="Z98" s="225">
        <f t="shared" si="13"/>
        <v>15000</v>
      </c>
      <c r="AA98" s="226"/>
    </row>
    <row r="99" spans="1:27" hidden="1" x14ac:dyDescent="0.2">
      <c r="A99" s="220" t="s">
        <v>727</v>
      </c>
      <c r="B99" s="221" t="s">
        <v>733</v>
      </c>
      <c r="C99" s="221"/>
      <c r="D99" s="221" t="s">
        <v>760</v>
      </c>
      <c r="E99" s="209" t="s">
        <v>761</v>
      </c>
      <c r="F99" s="22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0"/>
        <v>250000</v>
      </c>
      <c r="R99" s="82">
        <v>250000</v>
      </c>
      <c r="S99" s="82">
        <v>0</v>
      </c>
      <c r="T99" s="225">
        <f t="shared" si="11"/>
        <v>250000</v>
      </c>
      <c r="U99" s="82">
        <v>250000</v>
      </c>
      <c r="V99" s="82">
        <v>0</v>
      </c>
      <c r="W99" s="225">
        <f t="shared" si="12"/>
        <v>250000</v>
      </c>
      <c r="X99" s="82">
        <v>250000</v>
      </c>
      <c r="Y99" s="82">
        <v>0</v>
      </c>
      <c r="Z99" s="225">
        <f t="shared" si="13"/>
        <v>250000</v>
      </c>
      <c r="AA99" s="226" t="s">
        <v>2128</v>
      </c>
    </row>
    <row r="100" spans="1:27" hidden="1" x14ac:dyDescent="0.2">
      <c r="A100" s="220"/>
      <c r="B100" s="221" t="s">
        <v>733</v>
      </c>
      <c r="C100" s="221"/>
      <c r="D100" s="221" t="s">
        <v>2295</v>
      </c>
      <c r="E100" s="209" t="s">
        <v>2115</v>
      </c>
      <c r="F100" s="22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0"/>
        <v>50000</v>
      </c>
      <c r="R100" s="82">
        <v>50000</v>
      </c>
      <c r="S100" s="82">
        <v>0</v>
      </c>
      <c r="T100" s="225">
        <f t="shared" si="11"/>
        <v>50000</v>
      </c>
      <c r="U100" s="82">
        <v>50000</v>
      </c>
      <c r="V100" s="82">
        <v>0</v>
      </c>
      <c r="W100" s="225">
        <f t="shared" si="12"/>
        <v>50000</v>
      </c>
      <c r="X100" s="82">
        <v>50000</v>
      </c>
      <c r="Y100" s="82">
        <v>0</v>
      </c>
      <c r="Z100" s="225">
        <f t="shared" si="13"/>
        <v>50000</v>
      </c>
      <c r="AA100" s="226" t="s">
        <v>2116</v>
      </c>
    </row>
    <row r="101" spans="1:27" hidden="1" x14ac:dyDescent="0.2">
      <c r="A101" s="220" t="s">
        <v>727</v>
      </c>
      <c r="B101" s="221" t="s">
        <v>733</v>
      </c>
      <c r="C101" s="221"/>
      <c r="D101" s="221" t="s">
        <v>754</v>
      </c>
      <c r="E101" s="209" t="s">
        <v>755</v>
      </c>
      <c r="F101" s="22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0"/>
        <v>240000</v>
      </c>
      <c r="R101" s="82">
        <v>240000</v>
      </c>
      <c r="S101" s="82">
        <v>0</v>
      </c>
      <c r="T101" s="225">
        <f t="shared" si="11"/>
        <v>240000</v>
      </c>
      <c r="U101" s="82">
        <v>240000</v>
      </c>
      <c r="V101" s="82">
        <v>0</v>
      </c>
      <c r="W101" s="225">
        <f t="shared" si="12"/>
        <v>240000</v>
      </c>
      <c r="X101" s="82">
        <v>240000</v>
      </c>
      <c r="Y101" s="82">
        <v>0</v>
      </c>
      <c r="Z101" s="225">
        <f t="shared" si="13"/>
        <v>240000</v>
      </c>
      <c r="AA101" s="226" t="s">
        <v>2129</v>
      </c>
    </row>
    <row r="102" spans="1:27" hidden="1" x14ac:dyDescent="0.2">
      <c r="A102" s="220"/>
      <c r="B102" s="221" t="s">
        <v>733</v>
      </c>
      <c r="C102" s="221"/>
      <c r="D102" s="221" t="s">
        <v>2296</v>
      </c>
      <c r="E102" s="209" t="s">
        <v>2117</v>
      </c>
      <c r="F102" s="22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0"/>
        <v>85000</v>
      </c>
      <c r="R102" s="82">
        <v>85000</v>
      </c>
      <c r="S102" s="82">
        <v>0</v>
      </c>
      <c r="T102" s="225">
        <f t="shared" si="11"/>
        <v>85000</v>
      </c>
      <c r="U102" s="82">
        <v>85000</v>
      </c>
      <c r="V102" s="82">
        <v>0</v>
      </c>
      <c r="W102" s="225">
        <f t="shared" si="12"/>
        <v>85000</v>
      </c>
      <c r="X102" s="82">
        <v>85000</v>
      </c>
      <c r="Y102" s="82">
        <v>0</v>
      </c>
      <c r="Z102" s="225">
        <f t="shared" si="13"/>
        <v>85000</v>
      </c>
      <c r="AA102" s="226" t="s">
        <v>2118</v>
      </c>
    </row>
    <row r="103" spans="1:27" hidden="1" x14ac:dyDescent="0.2">
      <c r="A103" s="220" t="s">
        <v>727</v>
      </c>
      <c r="B103" s="221" t="s">
        <v>733</v>
      </c>
      <c r="C103" s="221"/>
      <c r="D103" s="221" t="s">
        <v>736</v>
      </c>
      <c r="E103" s="209" t="s">
        <v>737</v>
      </c>
      <c r="F103" s="22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0"/>
        <v>120263.51</v>
      </c>
      <c r="R103" s="82">
        <v>120000</v>
      </c>
      <c r="S103" s="82">
        <v>0</v>
      </c>
      <c r="T103" s="225">
        <f t="shared" si="11"/>
        <v>120000</v>
      </c>
      <c r="U103" s="82">
        <v>120000</v>
      </c>
      <c r="V103" s="82">
        <v>0</v>
      </c>
      <c r="W103" s="225">
        <f t="shared" si="12"/>
        <v>120000</v>
      </c>
      <c r="X103" s="82">
        <v>120000</v>
      </c>
      <c r="Y103" s="82">
        <v>0</v>
      </c>
      <c r="Z103" s="225">
        <f t="shared" si="13"/>
        <v>120000</v>
      </c>
      <c r="AA103" s="226" t="s">
        <v>2130</v>
      </c>
    </row>
    <row r="104" spans="1:27" hidden="1" x14ac:dyDescent="0.2">
      <c r="A104" s="220" t="s">
        <v>727</v>
      </c>
      <c r="B104" s="221" t="s">
        <v>733</v>
      </c>
      <c r="C104" s="221"/>
      <c r="D104" s="221" t="s">
        <v>738</v>
      </c>
      <c r="E104" s="209" t="s">
        <v>739</v>
      </c>
      <c r="F104" s="22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0"/>
        <v>422556.83</v>
      </c>
      <c r="R104" s="82">
        <v>415000</v>
      </c>
      <c r="S104" s="82">
        <v>0</v>
      </c>
      <c r="T104" s="225">
        <f t="shared" si="11"/>
        <v>415000</v>
      </c>
      <c r="U104" s="82">
        <v>415000</v>
      </c>
      <c r="V104" s="82">
        <v>0</v>
      </c>
      <c r="W104" s="225">
        <f t="shared" si="12"/>
        <v>415000</v>
      </c>
      <c r="X104" s="82">
        <v>415000</v>
      </c>
      <c r="Y104" s="82">
        <v>0</v>
      </c>
      <c r="Z104" s="225">
        <f t="shared" si="13"/>
        <v>415000</v>
      </c>
      <c r="AA104" s="227" t="s">
        <v>2131</v>
      </c>
    </row>
    <row r="105" spans="1:27" hidden="1" x14ac:dyDescent="0.2">
      <c r="A105" s="220" t="s">
        <v>727</v>
      </c>
      <c r="B105" s="221" t="s">
        <v>733</v>
      </c>
      <c r="C105" s="221"/>
      <c r="D105" s="221" t="s">
        <v>762</v>
      </c>
      <c r="E105" s="209" t="s">
        <v>763</v>
      </c>
      <c r="F105" s="22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0"/>
        <v>96430.299999999988</v>
      </c>
      <c r="R105" s="82">
        <v>96381.18</v>
      </c>
      <c r="S105" s="82">
        <v>0</v>
      </c>
      <c r="T105" s="225">
        <f t="shared" si="11"/>
        <v>96381.18</v>
      </c>
      <c r="U105" s="82">
        <f>M105</f>
        <v>0</v>
      </c>
      <c r="V105" s="82">
        <v>0</v>
      </c>
      <c r="W105" s="225">
        <f t="shared" si="12"/>
        <v>0</v>
      </c>
      <c r="X105" s="82">
        <f>M105</f>
        <v>0</v>
      </c>
      <c r="Y105" s="82">
        <v>0</v>
      </c>
      <c r="Z105" s="225">
        <f t="shared" si="13"/>
        <v>0</v>
      </c>
      <c r="AA105" s="228" t="s">
        <v>2119</v>
      </c>
    </row>
    <row r="106" spans="1:27" hidden="1" x14ac:dyDescent="0.2">
      <c r="A106" s="220" t="s">
        <v>727</v>
      </c>
      <c r="B106" s="221" t="s">
        <v>733</v>
      </c>
      <c r="C106" s="221"/>
      <c r="D106" s="221" t="s">
        <v>748</v>
      </c>
      <c r="E106" s="209" t="s">
        <v>749</v>
      </c>
      <c r="F106" s="22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0"/>
        <v>398420</v>
      </c>
      <c r="R106" s="82">
        <v>390000</v>
      </c>
      <c r="S106" s="82">
        <v>0</v>
      </c>
      <c r="T106" s="225">
        <f t="shared" si="11"/>
        <v>390000</v>
      </c>
      <c r="U106" s="82">
        <v>390000</v>
      </c>
      <c r="V106" s="82">
        <v>0</v>
      </c>
      <c r="W106" s="225">
        <f t="shared" si="12"/>
        <v>390000</v>
      </c>
      <c r="X106" s="82">
        <v>390000</v>
      </c>
      <c r="Y106" s="82">
        <v>0</v>
      </c>
      <c r="Z106" s="225">
        <f t="shared" si="13"/>
        <v>390000</v>
      </c>
      <c r="AA106" s="226" t="s">
        <v>2133</v>
      </c>
    </row>
    <row r="107" spans="1:27" hidden="1" x14ac:dyDescent="0.2">
      <c r="A107" s="220" t="s">
        <v>727</v>
      </c>
      <c r="B107" s="221" t="s">
        <v>733</v>
      </c>
      <c r="C107" s="221"/>
      <c r="D107" s="221" t="s">
        <v>746</v>
      </c>
      <c r="E107" s="209" t="s">
        <v>747</v>
      </c>
      <c r="F107" s="22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0"/>
        <v>209223.85</v>
      </c>
      <c r="R107" s="82">
        <v>209223.85</v>
      </c>
      <c r="S107" s="82">
        <v>0</v>
      </c>
      <c r="T107" s="225">
        <f t="shared" si="11"/>
        <v>209223.85</v>
      </c>
      <c r="U107" s="82">
        <v>209223.85</v>
      </c>
      <c r="V107" s="82">
        <v>0</v>
      </c>
      <c r="W107" s="225">
        <f t="shared" si="12"/>
        <v>209223.85</v>
      </c>
      <c r="X107" s="82">
        <v>209223.85</v>
      </c>
      <c r="Y107" s="82">
        <v>0</v>
      </c>
      <c r="Z107" s="225">
        <f t="shared" si="13"/>
        <v>209223.85</v>
      </c>
      <c r="AA107" s="226" t="s">
        <v>2122</v>
      </c>
    </row>
    <row r="108" spans="1:27" hidden="1" x14ac:dyDescent="0.2">
      <c r="A108" s="220" t="s">
        <v>727</v>
      </c>
      <c r="B108" s="221" t="s">
        <v>733</v>
      </c>
      <c r="C108" s="221"/>
      <c r="D108" s="221" t="s">
        <v>756</v>
      </c>
      <c r="E108" s="209" t="s">
        <v>757</v>
      </c>
      <c r="F108" s="22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0"/>
        <v>460501.82</v>
      </c>
      <c r="R108" s="82">
        <v>426045.46</v>
      </c>
      <c r="S108" s="82">
        <v>0</v>
      </c>
      <c r="T108" s="225">
        <f t="shared" si="11"/>
        <v>426045.46</v>
      </c>
      <c r="U108" s="82">
        <v>426045.46</v>
      </c>
      <c r="V108" s="82">
        <v>0</v>
      </c>
      <c r="W108" s="225">
        <f t="shared" si="12"/>
        <v>426045.46</v>
      </c>
      <c r="X108" s="82">
        <v>426045.46</v>
      </c>
      <c r="Y108" s="82">
        <v>0</v>
      </c>
      <c r="Z108" s="225">
        <f t="shared" si="13"/>
        <v>426045.46</v>
      </c>
      <c r="AA108" s="226" t="s">
        <v>2123</v>
      </c>
    </row>
    <row r="109" spans="1:27" hidden="1" x14ac:dyDescent="0.2">
      <c r="A109" s="220"/>
      <c r="B109" s="221"/>
      <c r="C109" s="221"/>
      <c r="D109" s="221" t="s">
        <v>2120</v>
      </c>
      <c r="E109" s="209" t="s">
        <v>2121</v>
      </c>
      <c r="F109" s="22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0"/>
        <v>20000</v>
      </c>
      <c r="R109" s="82">
        <v>20000</v>
      </c>
      <c r="S109" s="82">
        <v>0</v>
      </c>
      <c r="T109" s="225">
        <f t="shared" si="11"/>
        <v>20000</v>
      </c>
      <c r="U109" s="82">
        <v>20000</v>
      </c>
      <c r="V109" s="82">
        <v>0</v>
      </c>
      <c r="W109" s="225">
        <f t="shared" si="12"/>
        <v>20000</v>
      </c>
      <c r="X109" s="82">
        <v>20000</v>
      </c>
      <c r="Y109" s="82">
        <v>0</v>
      </c>
      <c r="Z109" s="225">
        <f t="shared" si="13"/>
        <v>20000</v>
      </c>
      <c r="AA109" s="226"/>
    </row>
    <row r="110" spans="1:27" hidden="1" x14ac:dyDescent="0.2">
      <c r="A110" s="220" t="s">
        <v>727</v>
      </c>
      <c r="B110" s="221" t="s">
        <v>733</v>
      </c>
      <c r="C110" s="221"/>
      <c r="D110" s="221" t="s">
        <v>1541</v>
      </c>
      <c r="E110" s="209" t="s">
        <v>1542</v>
      </c>
      <c r="F110" s="22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0"/>
        <v>5000</v>
      </c>
      <c r="R110" s="82">
        <f>J110</f>
        <v>5000</v>
      </c>
      <c r="S110" s="82">
        <v>0</v>
      </c>
      <c r="T110" s="225">
        <f t="shared" si="11"/>
        <v>5000</v>
      </c>
      <c r="U110" s="82">
        <f>M110</f>
        <v>5000</v>
      </c>
      <c r="V110" s="82">
        <v>0</v>
      </c>
      <c r="W110" s="225">
        <f t="shared" si="12"/>
        <v>5000</v>
      </c>
      <c r="X110" s="82">
        <v>0</v>
      </c>
      <c r="Y110" s="82">
        <v>0</v>
      </c>
      <c r="Z110" s="225">
        <f t="shared" si="13"/>
        <v>0</v>
      </c>
      <c r="AA110" s="226"/>
    </row>
    <row r="111" spans="1:27" hidden="1" x14ac:dyDescent="0.2">
      <c r="A111" s="220" t="s">
        <v>727</v>
      </c>
      <c r="B111" s="221" t="s">
        <v>733</v>
      </c>
      <c r="C111" s="221"/>
      <c r="D111" s="221" t="s">
        <v>1707</v>
      </c>
      <c r="E111" s="209" t="s">
        <v>1708</v>
      </c>
      <c r="F111" s="22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0"/>
        <v>0</v>
      </c>
      <c r="R111" s="82">
        <f>J111</f>
        <v>0</v>
      </c>
      <c r="S111" s="82">
        <v>0</v>
      </c>
      <c r="T111" s="225">
        <f t="shared" si="11"/>
        <v>0</v>
      </c>
      <c r="U111" s="82">
        <f>M111</f>
        <v>0</v>
      </c>
      <c r="V111" s="82">
        <v>0</v>
      </c>
      <c r="W111" s="225">
        <f t="shared" si="12"/>
        <v>0</v>
      </c>
      <c r="X111" s="82">
        <f>M111</f>
        <v>0</v>
      </c>
      <c r="Y111" s="82">
        <v>0</v>
      </c>
      <c r="Z111" s="225">
        <f t="shared" si="13"/>
        <v>0</v>
      </c>
      <c r="AA111" s="226"/>
    </row>
    <row r="112" spans="1:27" hidden="1" x14ac:dyDescent="0.2">
      <c r="A112" s="220" t="s">
        <v>727</v>
      </c>
      <c r="B112" s="221" t="s">
        <v>733</v>
      </c>
      <c r="C112" s="221"/>
      <c r="D112" s="221" t="s">
        <v>1767</v>
      </c>
      <c r="E112" s="209" t="s">
        <v>1768</v>
      </c>
      <c r="F112" s="22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0"/>
        <v>27900</v>
      </c>
      <c r="R112" s="82">
        <f>J112</f>
        <v>27900</v>
      </c>
      <c r="S112" s="82">
        <v>0</v>
      </c>
      <c r="T112" s="225">
        <f t="shared" si="11"/>
        <v>27900</v>
      </c>
      <c r="U112" s="82">
        <f>M112</f>
        <v>27900</v>
      </c>
      <c r="V112" s="82">
        <v>0</v>
      </c>
      <c r="W112" s="225">
        <f t="shared" si="12"/>
        <v>27900</v>
      </c>
      <c r="X112" s="82">
        <f>M112</f>
        <v>27900</v>
      </c>
      <c r="Y112" s="82">
        <v>0</v>
      </c>
      <c r="Z112" s="225">
        <f t="shared" si="13"/>
        <v>27900</v>
      </c>
      <c r="AA112" s="226"/>
    </row>
    <row r="113" spans="1:27" hidden="1" x14ac:dyDescent="0.2">
      <c r="A113" s="220" t="s">
        <v>727</v>
      </c>
      <c r="B113" s="221" t="s">
        <v>733</v>
      </c>
      <c r="C113" s="221"/>
      <c r="D113" s="221" t="s">
        <v>1769</v>
      </c>
      <c r="E113" s="209" t="s">
        <v>1770</v>
      </c>
      <c r="F113" s="22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0"/>
        <v>800000</v>
      </c>
      <c r="R113" s="82">
        <v>800000</v>
      </c>
      <c r="S113" s="82">
        <v>0</v>
      </c>
      <c r="T113" s="225">
        <f t="shared" si="11"/>
        <v>800000</v>
      </c>
      <c r="U113" s="82">
        <v>800000</v>
      </c>
      <c r="V113" s="82">
        <v>0</v>
      </c>
      <c r="W113" s="225">
        <f t="shared" si="12"/>
        <v>800000</v>
      </c>
      <c r="X113" s="82">
        <v>800000</v>
      </c>
      <c r="Y113" s="82">
        <v>0</v>
      </c>
      <c r="Z113" s="225">
        <f t="shared" si="13"/>
        <v>800000</v>
      </c>
      <c r="AA113" s="226" t="s">
        <v>2134</v>
      </c>
    </row>
    <row r="114" spans="1:27" ht="15" hidden="1" x14ac:dyDescent="0.25">
      <c r="A114" s="220" t="s">
        <v>727</v>
      </c>
      <c r="B114" s="221" t="s">
        <v>733</v>
      </c>
      <c r="C114" s="221"/>
      <c r="D114" s="221" t="s">
        <v>1771</v>
      </c>
      <c r="E114" s="209" t="s">
        <v>1772</v>
      </c>
      <c r="F114" s="22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0"/>
        <v>425000</v>
      </c>
      <c r="R114" s="229">
        <v>425000</v>
      </c>
      <c r="S114" s="82">
        <v>0</v>
      </c>
      <c r="T114" s="225">
        <f t="shared" si="11"/>
        <v>425000</v>
      </c>
      <c r="U114" s="82">
        <f>M114</f>
        <v>0</v>
      </c>
      <c r="V114" s="82">
        <v>0</v>
      </c>
      <c r="W114" s="225">
        <f t="shared" si="12"/>
        <v>0</v>
      </c>
      <c r="X114" s="82">
        <f>M114</f>
        <v>0</v>
      </c>
      <c r="Y114" s="82">
        <v>0</v>
      </c>
      <c r="Z114" s="225">
        <f t="shared" si="13"/>
        <v>0</v>
      </c>
      <c r="AA114" s="226"/>
    </row>
    <row r="115" spans="1:27" hidden="1" x14ac:dyDescent="0.2">
      <c r="A115" s="220" t="s">
        <v>727</v>
      </c>
      <c r="B115" s="221" t="s">
        <v>733</v>
      </c>
      <c r="C115" s="221"/>
      <c r="D115" s="221" t="s">
        <v>1846</v>
      </c>
      <c r="E115" s="209" t="s">
        <v>1847</v>
      </c>
      <c r="F115" s="22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0"/>
        <v>0</v>
      </c>
      <c r="R115" s="82">
        <f>J115</f>
        <v>0</v>
      </c>
      <c r="S115" s="82">
        <v>0</v>
      </c>
      <c r="T115" s="225">
        <f t="shared" si="11"/>
        <v>0</v>
      </c>
      <c r="U115" s="82">
        <f>M115</f>
        <v>0</v>
      </c>
      <c r="V115" s="82">
        <v>0</v>
      </c>
      <c r="W115" s="225">
        <f t="shared" si="12"/>
        <v>0</v>
      </c>
      <c r="X115" s="82">
        <f>M115</f>
        <v>0</v>
      </c>
      <c r="Y115" s="82">
        <v>0</v>
      </c>
      <c r="Z115" s="225">
        <f t="shared" si="13"/>
        <v>0</v>
      </c>
      <c r="AA115" s="226"/>
    </row>
    <row r="116" spans="1:27" hidden="1" x14ac:dyDescent="0.2">
      <c r="A116" s="220" t="s">
        <v>727</v>
      </c>
      <c r="B116" s="221" t="s">
        <v>733</v>
      </c>
      <c r="C116" s="221"/>
      <c r="D116" s="221" t="s">
        <v>1848</v>
      </c>
      <c r="E116" s="209" t="s">
        <v>1849</v>
      </c>
      <c r="F116" s="22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0"/>
        <v>0</v>
      </c>
      <c r="R116" s="82">
        <f>J116</f>
        <v>0</v>
      </c>
      <c r="S116" s="82">
        <v>0</v>
      </c>
      <c r="T116" s="225">
        <f t="shared" si="11"/>
        <v>0</v>
      </c>
      <c r="U116" s="82">
        <f>M116</f>
        <v>0</v>
      </c>
      <c r="V116" s="82">
        <v>0</v>
      </c>
      <c r="W116" s="225">
        <f t="shared" si="12"/>
        <v>0</v>
      </c>
      <c r="X116" s="82">
        <f>M116</f>
        <v>0</v>
      </c>
      <c r="Y116" s="82">
        <v>0</v>
      </c>
      <c r="Z116" s="225">
        <f t="shared" si="13"/>
        <v>0</v>
      </c>
      <c r="AA116" s="226"/>
    </row>
    <row r="117" spans="1:27" hidden="1" x14ac:dyDescent="0.2">
      <c r="A117" s="220" t="s">
        <v>727</v>
      </c>
      <c r="B117" s="221" t="s">
        <v>733</v>
      </c>
      <c r="C117" s="221"/>
      <c r="D117" s="221" t="s">
        <v>1872</v>
      </c>
      <c r="E117" s="209" t="s">
        <v>1873</v>
      </c>
      <c r="F117" s="22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0"/>
        <v>1608402.55</v>
      </c>
      <c r="R117" s="82">
        <f>1370000+300000-115000</f>
        <v>1555000</v>
      </c>
      <c r="S117" s="82">
        <v>53402.55</v>
      </c>
      <c r="T117" s="225">
        <f t="shared" si="11"/>
        <v>1608402.55</v>
      </c>
      <c r="U117" s="82">
        <v>1755787.2399999998</v>
      </c>
      <c r="V117" s="82">
        <v>0</v>
      </c>
      <c r="W117" s="225">
        <f t="shared" si="12"/>
        <v>1755787.2399999998</v>
      </c>
      <c r="X117" s="82">
        <v>0</v>
      </c>
      <c r="Y117" s="82">
        <v>0</v>
      </c>
      <c r="Z117" s="225">
        <f t="shared" si="13"/>
        <v>0</v>
      </c>
      <c r="AA117" s="226" t="s">
        <v>2132</v>
      </c>
    </row>
    <row r="118" spans="1:27" hidden="1" x14ac:dyDescent="0.2">
      <c r="A118" s="220" t="s">
        <v>727</v>
      </c>
      <c r="B118" s="221" t="s">
        <v>733</v>
      </c>
      <c r="C118" s="221"/>
      <c r="D118" s="221" t="s">
        <v>1924</v>
      </c>
      <c r="E118" s="209" t="s">
        <v>1925</v>
      </c>
      <c r="F118" s="22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0"/>
        <v>575000</v>
      </c>
      <c r="R118" s="82">
        <v>575000</v>
      </c>
      <c r="S118" s="82">
        <v>0</v>
      </c>
      <c r="T118" s="225">
        <f t="shared" si="11"/>
        <v>575000</v>
      </c>
      <c r="U118" s="82">
        <v>575000</v>
      </c>
      <c r="V118" s="82">
        <v>0</v>
      </c>
      <c r="W118" s="225">
        <f t="shared" si="12"/>
        <v>575000</v>
      </c>
      <c r="X118" s="82">
        <v>575000</v>
      </c>
      <c r="Y118" s="82">
        <v>0</v>
      </c>
      <c r="Z118" s="225">
        <f t="shared" si="13"/>
        <v>575000</v>
      </c>
      <c r="AA118" s="226" t="s">
        <v>2127</v>
      </c>
    </row>
    <row r="119" spans="1:27" hidden="1" x14ac:dyDescent="0.2">
      <c r="A119" s="220" t="s">
        <v>727</v>
      </c>
      <c r="B119" s="221" t="s">
        <v>733</v>
      </c>
      <c r="C119" s="221"/>
      <c r="D119" s="221" t="s">
        <v>1926</v>
      </c>
      <c r="E119" s="209" t="s">
        <v>1927</v>
      </c>
      <c r="F119" s="22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0"/>
        <v>200000</v>
      </c>
      <c r="R119" s="82">
        <v>200000</v>
      </c>
      <c r="S119" s="82">
        <v>0</v>
      </c>
      <c r="T119" s="225">
        <f t="shared" si="11"/>
        <v>200000</v>
      </c>
      <c r="U119" s="82">
        <v>200000</v>
      </c>
      <c r="V119" s="82">
        <v>0</v>
      </c>
      <c r="W119" s="225">
        <f t="shared" si="12"/>
        <v>200000</v>
      </c>
      <c r="X119" s="82">
        <v>200000</v>
      </c>
      <c r="Y119" s="82">
        <v>0</v>
      </c>
      <c r="Z119" s="225">
        <f t="shared" si="13"/>
        <v>200000</v>
      </c>
      <c r="AA119" s="226"/>
    </row>
    <row r="120" spans="1:27" hidden="1" x14ac:dyDescent="0.2">
      <c r="A120" s="220" t="s">
        <v>986</v>
      </c>
      <c r="B120" s="221" t="s">
        <v>1472</v>
      </c>
      <c r="C120" s="221"/>
      <c r="D120" s="221" t="s">
        <v>1470</v>
      </c>
      <c r="E120" s="209" t="s">
        <v>1471</v>
      </c>
      <c r="F120" s="22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0"/>
        <v>400000</v>
      </c>
      <c r="R120" s="82">
        <v>400000</v>
      </c>
      <c r="S120" s="82">
        <v>0</v>
      </c>
      <c r="T120" s="225">
        <f t="shared" si="11"/>
        <v>400000</v>
      </c>
      <c r="U120" s="82">
        <v>400000</v>
      </c>
      <c r="V120" s="82">
        <v>0</v>
      </c>
      <c r="W120" s="225">
        <f t="shared" si="12"/>
        <v>400000</v>
      </c>
      <c r="X120" s="82">
        <v>400000</v>
      </c>
      <c r="Y120" s="82">
        <v>0</v>
      </c>
      <c r="Z120" s="225">
        <f t="shared" si="13"/>
        <v>400000</v>
      </c>
      <c r="AA120" s="226" t="s">
        <v>2124</v>
      </c>
    </row>
    <row r="121" spans="1:27" hidden="1" x14ac:dyDescent="0.2">
      <c r="A121" s="220" t="s">
        <v>986</v>
      </c>
      <c r="B121" s="221" t="s">
        <v>1472</v>
      </c>
      <c r="C121" s="221"/>
      <c r="D121" s="221" t="s">
        <v>2020</v>
      </c>
      <c r="E121" s="209" t="s">
        <v>2021</v>
      </c>
      <c r="F121" s="22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0"/>
        <v>150000</v>
      </c>
      <c r="R121" s="82">
        <f>200000-50000</f>
        <v>150000</v>
      </c>
      <c r="S121" s="82">
        <v>0</v>
      </c>
      <c r="T121" s="225">
        <f t="shared" si="11"/>
        <v>150000</v>
      </c>
      <c r="U121" s="82">
        <v>0</v>
      </c>
      <c r="V121" s="82">
        <v>0</v>
      </c>
      <c r="W121" s="225">
        <f t="shared" si="12"/>
        <v>0</v>
      </c>
      <c r="X121" s="82">
        <v>0</v>
      </c>
      <c r="Y121" s="82">
        <v>0</v>
      </c>
      <c r="Z121" s="225">
        <f t="shared" si="13"/>
        <v>0</v>
      </c>
      <c r="AA121" s="228" t="s">
        <v>2119</v>
      </c>
    </row>
    <row r="122" spans="1:27" hidden="1" x14ac:dyDescent="0.2">
      <c r="A122" s="220" t="s">
        <v>727</v>
      </c>
      <c r="B122" s="221" t="s">
        <v>951</v>
      </c>
      <c r="C122" s="221"/>
      <c r="D122" s="221" t="s">
        <v>954</v>
      </c>
      <c r="E122" s="209" t="s">
        <v>955</v>
      </c>
      <c r="F122" s="22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0"/>
        <v>4811230</v>
      </c>
      <c r="R122" s="82">
        <v>2600000</v>
      </c>
      <c r="S122" s="82">
        <f>2205230+6000</f>
        <v>2211230</v>
      </c>
      <c r="T122" s="225">
        <f t="shared" si="11"/>
        <v>4811230</v>
      </c>
      <c r="U122" s="82">
        <f>2800000+49212.76+18825.71</f>
        <v>2868038.4699999997</v>
      </c>
      <c r="V122" s="82">
        <v>0</v>
      </c>
      <c r="W122" s="225">
        <f t="shared" si="12"/>
        <v>2868038.4699999997</v>
      </c>
      <c r="X122" s="82">
        <f>2800000+121989.4</f>
        <v>2921989.4</v>
      </c>
      <c r="Y122" s="82">
        <v>0</v>
      </c>
      <c r="Z122" s="225">
        <f t="shared" si="13"/>
        <v>2921989.4</v>
      </c>
      <c r="AA122" s="226" t="s">
        <v>2136</v>
      </c>
    </row>
    <row r="123" spans="1:27" hidden="1" x14ac:dyDescent="0.2">
      <c r="A123" s="220" t="s">
        <v>727</v>
      </c>
      <c r="B123" s="221" t="s">
        <v>951</v>
      </c>
      <c r="C123" s="221"/>
      <c r="D123" s="221" t="s">
        <v>1638</v>
      </c>
      <c r="E123" s="209" t="s">
        <v>1639</v>
      </c>
      <c r="F123" s="22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0"/>
        <v>165000</v>
      </c>
      <c r="R123" s="82">
        <v>165000</v>
      </c>
      <c r="S123" s="82">
        <v>0</v>
      </c>
      <c r="T123" s="225">
        <f t="shared" si="11"/>
        <v>165000</v>
      </c>
      <c r="U123" s="82">
        <v>165000</v>
      </c>
      <c r="V123" s="82">
        <v>0</v>
      </c>
      <c r="W123" s="225">
        <f t="shared" si="12"/>
        <v>165000</v>
      </c>
      <c r="X123" s="82">
        <v>165000</v>
      </c>
      <c r="Y123" s="82">
        <v>0</v>
      </c>
      <c r="Z123" s="225">
        <f t="shared" si="13"/>
        <v>165000</v>
      </c>
      <c r="AA123" s="226"/>
    </row>
    <row r="124" spans="1:27" hidden="1" x14ac:dyDescent="0.2">
      <c r="A124" s="220" t="s">
        <v>727</v>
      </c>
      <c r="B124" s="221" t="s">
        <v>951</v>
      </c>
      <c r="C124" s="221"/>
      <c r="D124" s="221" t="s">
        <v>1664</v>
      </c>
      <c r="E124" s="209" t="s">
        <v>1665</v>
      </c>
      <c r="F124" s="22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0"/>
        <v>777835</v>
      </c>
      <c r="R124" s="82">
        <v>500000</v>
      </c>
      <c r="S124" s="82">
        <v>277835</v>
      </c>
      <c r="T124" s="225">
        <f t="shared" si="11"/>
        <v>777835</v>
      </c>
      <c r="U124" s="82">
        <v>500000</v>
      </c>
      <c r="V124" s="82">
        <v>0</v>
      </c>
      <c r="W124" s="225">
        <f t="shared" si="12"/>
        <v>500000</v>
      </c>
      <c r="X124" s="82">
        <v>500000</v>
      </c>
      <c r="Y124" s="82">
        <v>0</v>
      </c>
      <c r="Z124" s="225">
        <f t="shared" si="13"/>
        <v>500000</v>
      </c>
      <c r="AA124" s="226"/>
    </row>
    <row r="125" spans="1:27" hidden="1" x14ac:dyDescent="0.2">
      <c r="A125" s="220" t="s">
        <v>727</v>
      </c>
      <c r="B125" s="221" t="s">
        <v>951</v>
      </c>
      <c r="C125" s="221"/>
      <c r="D125" s="221" t="s">
        <v>956</v>
      </c>
      <c r="E125" s="209" t="s">
        <v>957</v>
      </c>
      <c r="F125" s="22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0"/>
        <v>60000</v>
      </c>
      <c r="R125" s="82">
        <f>J125</f>
        <v>60000</v>
      </c>
      <c r="S125" s="82">
        <v>0</v>
      </c>
      <c r="T125" s="225">
        <f t="shared" si="11"/>
        <v>60000</v>
      </c>
      <c r="U125" s="82">
        <f>M125</f>
        <v>60000</v>
      </c>
      <c r="V125" s="82">
        <v>0</v>
      </c>
      <c r="W125" s="225">
        <f t="shared" si="12"/>
        <v>60000</v>
      </c>
      <c r="X125" s="82">
        <f>M125</f>
        <v>60000</v>
      </c>
      <c r="Y125" s="82">
        <v>0</v>
      </c>
      <c r="Z125" s="225">
        <f t="shared" si="13"/>
        <v>60000</v>
      </c>
      <c r="AA125" s="226"/>
    </row>
    <row r="126" spans="1:27" hidden="1" x14ac:dyDescent="0.2">
      <c r="A126" s="220" t="s">
        <v>727</v>
      </c>
      <c r="B126" s="221" t="s">
        <v>951</v>
      </c>
      <c r="C126" s="221"/>
      <c r="D126" s="221" t="s">
        <v>1573</v>
      </c>
      <c r="E126" s="209" t="s">
        <v>1574</v>
      </c>
      <c r="F126" s="22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0"/>
        <v>800000</v>
      </c>
      <c r="R126" s="82">
        <f>J126</f>
        <v>800000</v>
      </c>
      <c r="S126" s="82">
        <v>0</v>
      </c>
      <c r="T126" s="225">
        <f t="shared" si="11"/>
        <v>800000</v>
      </c>
      <c r="U126" s="82">
        <f>M126</f>
        <v>800000</v>
      </c>
      <c r="V126" s="82">
        <v>0</v>
      </c>
      <c r="W126" s="225">
        <f t="shared" si="12"/>
        <v>800000</v>
      </c>
      <c r="X126" s="82">
        <v>800000</v>
      </c>
      <c r="Y126" s="82">
        <v>0</v>
      </c>
      <c r="Z126" s="225">
        <f t="shared" si="13"/>
        <v>800000</v>
      </c>
      <c r="AA126" s="226"/>
    </row>
    <row r="127" spans="1:27" hidden="1" x14ac:dyDescent="0.2">
      <c r="A127" s="220" t="s">
        <v>727</v>
      </c>
      <c r="B127" s="221" t="s">
        <v>951</v>
      </c>
      <c r="C127" s="221"/>
      <c r="D127" s="221" t="s">
        <v>1755</v>
      </c>
      <c r="E127" s="209" t="s">
        <v>1756</v>
      </c>
      <c r="F127" s="22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0"/>
        <v>0</v>
      </c>
      <c r="R127" s="82">
        <f>J127</f>
        <v>0</v>
      </c>
      <c r="S127" s="82">
        <v>0</v>
      </c>
      <c r="T127" s="225">
        <f t="shared" si="11"/>
        <v>0</v>
      </c>
      <c r="U127" s="82">
        <f>M127</f>
        <v>0</v>
      </c>
      <c r="V127" s="82">
        <v>0</v>
      </c>
      <c r="W127" s="225">
        <f t="shared" si="12"/>
        <v>0</v>
      </c>
      <c r="X127" s="82">
        <f>M127</f>
        <v>0</v>
      </c>
      <c r="Y127" s="82">
        <v>0</v>
      </c>
      <c r="Z127" s="225">
        <f t="shared" si="13"/>
        <v>0</v>
      </c>
      <c r="AA127" s="226"/>
    </row>
    <row r="128" spans="1:27" s="230" customFormat="1" hidden="1" x14ac:dyDescent="0.2">
      <c r="A128" s="220" t="s">
        <v>727</v>
      </c>
      <c r="B128" s="221" t="s">
        <v>951</v>
      </c>
      <c r="C128" s="221"/>
      <c r="D128" s="221" t="s">
        <v>2022</v>
      </c>
      <c r="E128" s="209" t="s">
        <v>2023</v>
      </c>
      <c r="F128" s="22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0"/>
        <v>3000000</v>
      </c>
      <c r="R128" s="82">
        <v>3000000</v>
      </c>
      <c r="S128" s="82">
        <v>0</v>
      </c>
      <c r="T128" s="225">
        <f t="shared" si="11"/>
        <v>3000000</v>
      </c>
      <c r="U128" s="82">
        <f>M128</f>
        <v>0</v>
      </c>
      <c r="V128" s="82">
        <v>0</v>
      </c>
      <c r="W128" s="225">
        <f t="shared" si="12"/>
        <v>0</v>
      </c>
      <c r="X128" s="82">
        <f>M128</f>
        <v>0</v>
      </c>
      <c r="Y128" s="82">
        <v>0</v>
      </c>
      <c r="Z128" s="225">
        <f t="shared" si="13"/>
        <v>0</v>
      </c>
      <c r="AA128" s="228" t="s">
        <v>2119</v>
      </c>
    </row>
    <row r="129" spans="1:28" hidden="1" x14ac:dyDescent="0.2">
      <c r="A129" s="220" t="s">
        <v>727</v>
      </c>
      <c r="B129" s="221" t="s">
        <v>951</v>
      </c>
      <c r="C129" s="221"/>
      <c r="D129" s="221" t="s">
        <v>2043</v>
      </c>
      <c r="E129" s="209" t="s">
        <v>2044</v>
      </c>
      <c r="F129" s="22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0"/>
        <v>200000</v>
      </c>
      <c r="R129" s="82">
        <v>200000</v>
      </c>
      <c r="S129" s="82">
        <v>0</v>
      </c>
      <c r="T129" s="225">
        <f t="shared" si="11"/>
        <v>200000</v>
      </c>
      <c r="U129" s="82">
        <v>200000</v>
      </c>
      <c r="V129" s="82">
        <v>0</v>
      </c>
      <c r="W129" s="225">
        <f t="shared" si="12"/>
        <v>200000</v>
      </c>
      <c r="X129" s="82">
        <v>200000</v>
      </c>
      <c r="Y129" s="82">
        <v>0</v>
      </c>
      <c r="Z129" s="225">
        <f t="shared" si="13"/>
        <v>200000</v>
      </c>
      <c r="AA129" s="226"/>
    </row>
    <row r="130" spans="1:28" hidden="1" x14ac:dyDescent="0.2">
      <c r="A130" s="220" t="s">
        <v>727</v>
      </c>
      <c r="B130" s="221" t="s">
        <v>951</v>
      </c>
      <c r="C130" s="221"/>
      <c r="D130" s="221" t="s">
        <v>952</v>
      </c>
      <c r="E130" s="209" t="s">
        <v>953</v>
      </c>
      <c r="F130" s="22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0"/>
        <v>2000</v>
      </c>
      <c r="R130" s="82">
        <f t="shared" ref="R130:R141" si="18">J130</f>
        <v>2000</v>
      </c>
      <c r="S130" s="82">
        <v>0</v>
      </c>
      <c r="T130" s="225">
        <f t="shared" si="11"/>
        <v>2000</v>
      </c>
      <c r="U130" s="82">
        <f t="shared" ref="U130:U141" si="19">M130</f>
        <v>2000</v>
      </c>
      <c r="V130" s="82">
        <v>0</v>
      </c>
      <c r="W130" s="225">
        <f t="shared" si="12"/>
        <v>2000</v>
      </c>
      <c r="X130" s="82">
        <f>M130</f>
        <v>2000</v>
      </c>
      <c r="Y130" s="82">
        <v>0</v>
      </c>
      <c r="Z130" s="225">
        <f t="shared" si="13"/>
        <v>2000</v>
      </c>
      <c r="AA130" s="226"/>
    </row>
    <row r="131" spans="1:28" hidden="1" x14ac:dyDescent="0.2">
      <c r="A131" s="220" t="s">
        <v>727</v>
      </c>
      <c r="B131" s="221" t="s">
        <v>733</v>
      </c>
      <c r="C131" s="221"/>
      <c r="D131" s="221" t="s">
        <v>744</v>
      </c>
      <c r="E131" s="209" t="s">
        <v>745</v>
      </c>
      <c r="F131" s="22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0"/>
        <v>10000</v>
      </c>
      <c r="R131" s="82">
        <f t="shared" si="18"/>
        <v>10000</v>
      </c>
      <c r="S131" s="82">
        <v>0</v>
      </c>
      <c r="T131" s="225">
        <f t="shared" si="11"/>
        <v>10000</v>
      </c>
      <c r="U131" s="82">
        <f t="shared" si="19"/>
        <v>10000</v>
      </c>
      <c r="V131" s="82">
        <v>0</v>
      </c>
      <c r="W131" s="225">
        <f t="shared" si="12"/>
        <v>10000</v>
      </c>
      <c r="X131" s="82">
        <v>1000</v>
      </c>
      <c r="Y131" s="82">
        <v>0</v>
      </c>
      <c r="Z131" s="225">
        <f t="shared" si="13"/>
        <v>1000</v>
      </c>
      <c r="AA131" s="226"/>
    </row>
    <row r="132" spans="1:28" hidden="1" x14ac:dyDescent="0.2">
      <c r="A132" s="220" t="s">
        <v>727</v>
      </c>
      <c r="B132" s="221" t="s">
        <v>733</v>
      </c>
      <c r="C132" s="221"/>
      <c r="D132" s="221" t="s">
        <v>740</v>
      </c>
      <c r="E132" s="209" t="s">
        <v>741</v>
      </c>
      <c r="F132" s="22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0"/>
        <v>50000</v>
      </c>
      <c r="R132" s="82">
        <f t="shared" si="18"/>
        <v>50000</v>
      </c>
      <c r="S132" s="82">
        <v>0</v>
      </c>
      <c r="T132" s="225">
        <f t="shared" si="11"/>
        <v>50000</v>
      </c>
      <c r="U132" s="82">
        <f t="shared" si="19"/>
        <v>50000</v>
      </c>
      <c r="V132" s="82">
        <v>0</v>
      </c>
      <c r="W132" s="225">
        <f t="shared" si="12"/>
        <v>50000</v>
      </c>
      <c r="X132" s="82">
        <v>10000</v>
      </c>
      <c r="Y132" s="82">
        <v>0</v>
      </c>
      <c r="Z132" s="225">
        <f t="shared" si="13"/>
        <v>10000</v>
      </c>
      <c r="AA132" s="226"/>
    </row>
    <row r="133" spans="1:28" hidden="1" x14ac:dyDescent="0.2">
      <c r="A133" s="220" t="s">
        <v>727</v>
      </c>
      <c r="B133" s="221" t="s">
        <v>733</v>
      </c>
      <c r="C133" s="221"/>
      <c r="D133" s="221" t="s">
        <v>758</v>
      </c>
      <c r="E133" s="209" t="s">
        <v>759</v>
      </c>
      <c r="F133" s="22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0">P133+T133</f>
        <v>546391.34</v>
      </c>
      <c r="R133" s="82">
        <v>400000</v>
      </c>
      <c r="S133" s="82">
        <v>0</v>
      </c>
      <c r="T133" s="225">
        <f t="shared" si="11"/>
        <v>400000</v>
      </c>
      <c r="U133" s="82">
        <v>400000</v>
      </c>
      <c r="V133" s="82">
        <v>0</v>
      </c>
      <c r="W133" s="225">
        <f t="shared" si="12"/>
        <v>400000</v>
      </c>
      <c r="X133" s="82">
        <v>400000</v>
      </c>
      <c r="Y133" s="82">
        <v>0</v>
      </c>
      <c r="Z133" s="225">
        <f t="shared" si="13"/>
        <v>400000</v>
      </c>
      <c r="AA133" s="226" t="s">
        <v>2150</v>
      </c>
    </row>
    <row r="134" spans="1:28" hidden="1" x14ac:dyDescent="0.2">
      <c r="A134" s="220" t="s">
        <v>727</v>
      </c>
      <c r="B134" s="221" t="s">
        <v>733</v>
      </c>
      <c r="C134" s="221"/>
      <c r="D134" s="221" t="s">
        <v>1751</v>
      </c>
      <c r="E134" s="209" t="s">
        <v>1752</v>
      </c>
      <c r="F134" s="22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82">
        <f t="shared" si="18"/>
        <v>346000</v>
      </c>
      <c r="S134" s="82">
        <v>0</v>
      </c>
      <c r="T134" s="225">
        <f t="shared" ref="T134:T198" si="21">+R134+S134</f>
        <v>346000</v>
      </c>
      <c r="U134" s="82">
        <f t="shared" si="19"/>
        <v>346000</v>
      </c>
      <c r="V134" s="82">
        <v>0</v>
      </c>
      <c r="W134" s="225">
        <f t="shared" ref="W134:W198" si="22">+U134+V134</f>
        <v>346000</v>
      </c>
      <c r="X134" s="82">
        <f>M134</f>
        <v>346000</v>
      </c>
      <c r="Y134" s="82">
        <v>0</v>
      </c>
      <c r="Z134" s="225">
        <f t="shared" ref="Z134:Z198" si="23">+X134+Y134</f>
        <v>346000</v>
      </c>
      <c r="AA134" s="226"/>
    </row>
    <row r="135" spans="1:28" hidden="1" x14ac:dyDescent="0.2">
      <c r="A135" s="220" t="s">
        <v>727</v>
      </c>
      <c r="B135" s="221" t="s">
        <v>733</v>
      </c>
      <c r="C135" s="221"/>
      <c r="D135" s="221" t="s">
        <v>1753</v>
      </c>
      <c r="E135" s="209" t="s">
        <v>1754</v>
      </c>
      <c r="F135" s="22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82">
        <f t="shared" si="18"/>
        <v>350000</v>
      </c>
      <c r="S135" s="82">
        <v>0</v>
      </c>
      <c r="T135" s="225">
        <f t="shared" si="21"/>
        <v>350000</v>
      </c>
      <c r="U135" s="82">
        <f t="shared" si="19"/>
        <v>350000</v>
      </c>
      <c r="V135" s="82">
        <v>0</v>
      </c>
      <c r="W135" s="225">
        <f t="shared" si="22"/>
        <v>350000</v>
      </c>
      <c r="X135" s="82">
        <f>M135</f>
        <v>350000</v>
      </c>
      <c r="Y135" s="82">
        <v>0</v>
      </c>
      <c r="Z135" s="225">
        <f t="shared" si="23"/>
        <v>350000</v>
      </c>
      <c r="AA135" s="226"/>
    </row>
    <row r="136" spans="1:28" hidden="1" x14ac:dyDescent="0.2">
      <c r="A136" s="220" t="s">
        <v>727</v>
      </c>
      <c r="B136" s="221" t="s">
        <v>938</v>
      </c>
      <c r="C136" s="221"/>
      <c r="D136" s="221" t="s">
        <v>1729</v>
      </c>
      <c r="E136" s="209" t="s">
        <v>1730</v>
      </c>
      <c r="F136" s="22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0"/>
        <v>5000</v>
      </c>
      <c r="R136" s="82">
        <f t="shared" si="18"/>
        <v>5000</v>
      </c>
      <c r="S136" s="82">
        <v>0</v>
      </c>
      <c r="T136" s="225">
        <f t="shared" si="21"/>
        <v>5000</v>
      </c>
      <c r="U136" s="82">
        <f t="shared" si="19"/>
        <v>5000</v>
      </c>
      <c r="V136" s="82">
        <v>0</v>
      </c>
      <c r="W136" s="225">
        <f t="shared" si="22"/>
        <v>5000</v>
      </c>
      <c r="X136" s="82">
        <v>0</v>
      </c>
      <c r="Y136" s="82">
        <v>0</v>
      </c>
      <c r="Z136" s="225">
        <f t="shared" si="23"/>
        <v>0</v>
      </c>
      <c r="AA136" s="226"/>
    </row>
    <row r="137" spans="1:28" hidden="1" x14ac:dyDescent="0.2">
      <c r="A137" s="220" t="s">
        <v>727</v>
      </c>
      <c r="B137" s="221" t="s">
        <v>938</v>
      </c>
      <c r="C137" s="221"/>
      <c r="D137" s="221" t="s">
        <v>2293</v>
      </c>
      <c r="E137" s="209" t="s">
        <v>2294</v>
      </c>
      <c r="F137" s="22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0"/>
        <v>900000</v>
      </c>
      <c r="R137" s="82">
        <v>900000</v>
      </c>
      <c r="S137" s="82">
        <v>0</v>
      </c>
      <c r="T137" s="225">
        <f t="shared" si="21"/>
        <v>900000</v>
      </c>
      <c r="U137" s="82">
        <f t="shared" si="19"/>
        <v>0</v>
      </c>
      <c r="V137" s="82">
        <v>0</v>
      </c>
      <c r="W137" s="225">
        <f t="shared" si="22"/>
        <v>0</v>
      </c>
      <c r="X137" s="82">
        <v>0</v>
      </c>
      <c r="Y137" s="82">
        <v>0</v>
      </c>
      <c r="Z137" s="225">
        <f t="shared" si="23"/>
        <v>0</v>
      </c>
      <c r="AA137" s="226"/>
    </row>
    <row r="138" spans="1:28" hidden="1" x14ac:dyDescent="0.2">
      <c r="A138" s="220" t="s">
        <v>727</v>
      </c>
      <c r="B138" s="221" t="s">
        <v>951</v>
      </c>
      <c r="C138" s="221"/>
      <c r="D138" s="221" t="s">
        <v>949</v>
      </c>
      <c r="E138" s="209" t="s">
        <v>950</v>
      </c>
      <c r="F138" s="22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0"/>
        <v>550000</v>
      </c>
      <c r="R138" s="82">
        <f t="shared" si="18"/>
        <v>550000</v>
      </c>
      <c r="S138" s="82">
        <v>0</v>
      </c>
      <c r="T138" s="225">
        <f t="shared" si="21"/>
        <v>550000</v>
      </c>
      <c r="U138" s="82">
        <f t="shared" si="19"/>
        <v>550000</v>
      </c>
      <c r="V138" s="82">
        <v>0</v>
      </c>
      <c r="W138" s="225">
        <f t="shared" si="22"/>
        <v>550000</v>
      </c>
      <c r="X138" s="82">
        <f>M138</f>
        <v>550000</v>
      </c>
      <c r="Y138" s="82">
        <v>0</v>
      </c>
      <c r="Z138" s="225">
        <f t="shared" si="23"/>
        <v>550000</v>
      </c>
      <c r="AA138" s="226"/>
    </row>
    <row r="139" spans="1:28" hidden="1" x14ac:dyDescent="0.2">
      <c r="A139" s="220" t="s">
        <v>727</v>
      </c>
      <c r="B139" s="221" t="s">
        <v>951</v>
      </c>
      <c r="C139" s="221"/>
      <c r="D139" s="221" t="s">
        <v>1850</v>
      </c>
      <c r="E139" s="209" t="s">
        <v>1851</v>
      </c>
      <c r="F139" s="22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0"/>
        <v>2000000</v>
      </c>
      <c r="R139" s="82">
        <f t="shared" si="18"/>
        <v>2000000</v>
      </c>
      <c r="S139" s="82">
        <v>0</v>
      </c>
      <c r="T139" s="225">
        <f t="shared" si="21"/>
        <v>2000000</v>
      </c>
      <c r="U139" s="82">
        <f t="shared" si="19"/>
        <v>2000000</v>
      </c>
      <c r="V139" s="82">
        <v>0</v>
      </c>
      <c r="W139" s="225">
        <f t="shared" si="22"/>
        <v>2000000</v>
      </c>
      <c r="X139" s="82">
        <f>M139</f>
        <v>2000000</v>
      </c>
      <c r="Y139" s="82">
        <v>0</v>
      </c>
      <c r="Z139" s="225">
        <f t="shared" si="23"/>
        <v>2000000</v>
      </c>
      <c r="AA139" s="226"/>
    </row>
    <row r="140" spans="1:28" hidden="1" x14ac:dyDescent="0.2">
      <c r="A140" s="220" t="s">
        <v>727</v>
      </c>
      <c r="B140" s="221" t="s">
        <v>960</v>
      </c>
      <c r="C140" s="221" t="s">
        <v>2163</v>
      </c>
      <c r="D140" s="221" t="s">
        <v>958</v>
      </c>
      <c r="E140" s="209" t="s">
        <v>959</v>
      </c>
      <c r="F140" s="22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0"/>
        <v>0</v>
      </c>
      <c r="R140" s="82">
        <f t="shared" si="18"/>
        <v>0</v>
      </c>
      <c r="S140" s="82">
        <v>0</v>
      </c>
      <c r="T140" s="225">
        <f t="shared" si="21"/>
        <v>0</v>
      </c>
      <c r="U140" s="82">
        <f t="shared" si="19"/>
        <v>0</v>
      </c>
      <c r="V140" s="82">
        <v>0</v>
      </c>
      <c r="W140" s="225">
        <f t="shared" si="22"/>
        <v>0</v>
      </c>
      <c r="X140" s="82">
        <f>M140</f>
        <v>0</v>
      </c>
      <c r="Y140" s="82">
        <v>0</v>
      </c>
      <c r="Z140" s="225">
        <f t="shared" si="23"/>
        <v>0</v>
      </c>
      <c r="AA140" s="226"/>
    </row>
    <row r="141" spans="1:28" hidden="1" x14ac:dyDescent="0.2">
      <c r="A141" s="220" t="s">
        <v>1475</v>
      </c>
      <c r="B141" s="221" t="s">
        <v>1479</v>
      </c>
      <c r="C141" s="221"/>
      <c r="D141" s="221" t="s">
        <v>2024</v>
      </c>
      <c r="E141" s="209" t="s">
        <v>2025</v>
      </c>
      <c r="F141" s="22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0"/>
        <v>0</v>
      </c>
      <c r="R141" s="82">
        <f t="shared" si="18"/>
        <v>0</v>
      </c>
      <c r="S141" s="82">
        <v>0</v>
      </c>
      <c r="T141" s="225">
        <f t="shared" si="21"/>
        <v>0</v>
      </c>
      <c r="U141" s="82">
        <f t="shared" si="19"/>
        <v>0</v>
      </c>
      <c r="V141" s="82">
        <v>0</v>
      </c>
      <c r="W141" s="225">
        <f t="shared" si="22"/>
        <v>0</v>
      </c>
      <c r="X141" s="82">
        <f>M141</f>
        <v>0</v>
      </c>
      <c r="Y141" s="82">
        <v>0</v>
      </c>
      <c r="Z141" s="225">
        <f t="shared" si="23"/>
        <v>0</v>
      </c>
      <c r="AA141" s="226"/>
    </row>
    <row r="142" spans="1:28" hidden="1" x14ac:dyDescent="0.2">
      <c r="A142" s="220" t="s">
        <v>727</v>
      </c>
      <c r="B142" s="221" t="s">
        <v>981</v>
      </c>
      <c r="C142" s="221" t="s">
        <v>2163</v>
      </c>
      <c r="D142" s="221" t="s">
        <v>979</v>
      </c>
      <c r="E142" s="209" t="s">
        <v>980</v>
      </c>
      <c r="F142" s="22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82">
        <v>300000</v>
      </c>
      <c r="S142" s="82">
        <v>0</v>
      </c>
      <c r="T142" s="225">
        <f t="shared" si="21"/>
        <v>300000</v>
      </c>
      <c r="U142" s="82">
        <v>300000</v>
      </c>
      <c r="V142" s="82">
        <v>0</v>
      </c>
      <c r="W142" s="225">
        <f t="shared" si="22"/>
        <v>300000</v>
      </c>
      <c r="X142" s="82">
        <v>300000</v>
      </c>
      <c r="Y142" s="82">
        <v>0</v>
      </c>
      <c r="Z142" s="225">
        <f t="shared" si="23"/>
        <v>300000</v>
      </c>
      <c r="AA142" s="226"/>
    </row>
    <row r="143" spans="1:28" hidden="1" x14ac:dyDescent="0.2">
      <c r="A143" s="220" t="s">
        <v>727</v>
      </c>
      <c r="B143" s="221" t="s">
        <v>981</v>
      </c>
      <c r="C143" s="221" t="s">
        <v>2163</v>
      </c>
      <c r="D143" s="221" t="s">
        <v>982</v>
      </c>
      <c r="E143" s="209" t="s">
        <v>983</v>
      </c>
      <c r="F143" s="22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82">
        <v>400000</v>
      </c>
      <c r="S143" s="82">
        <v>0</v>
      </c>
      <c r="T143" s="225">
        <f t="shared" si="21"/>
        <v>400000</v>
      </c>
      <c r="U143" s="82">
        <v>400000</v>
      </c>
      <c r="V143" s="82">
        <v>0</v>
      </c>
      <c r="W143" s="225">
        <f t="shared" si="22"/>
        <v>400000</v>
      </c>
      <c r="X143" s="82">
        <f>M143</f>
        <v>300000</v>
      </c>
      <c r="Y143" s="82">
        <v>0</v>
      </c>
      <c r="Z143" s="225">
        <f t="shared" si="23"/>
        <v>300000</v>
      </c>
      <c r="AA143" s="226"/>
    </row>
    <row r="144" spans="1:28" hidden="1" x14ac:dyDescent="0.2">
      <c r="A144" s="222" t="s">
        <v>727</v>
      </c>
      <c r="B144" s="223" t="s">
        <v>981</v>
      </c>
      <c r="C144" s="223" t="s">
        <v>2163</v>
      </c>
      <c r="D144" s="223" t="s">
        <v>1745</v>
      </c>
      <c r="E144" s="224" t="s">
        <v>1746</v>
      </c>
      <c r="F144" s="223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80">
        <v>6701659.4000000004</v>
      </c>
      <c r="S144" s="80">
        <v>0</v>
      </c>
      <c r="T144" s="225">
        <f t="shared" si="21"/>
        <v>6701659.4000000004</v>
      </c>
      <c r="U144" s="80">
        <v>6703023.8200000003</v>
      </c>
      <c r="V144" s="80">
        <v>0</v>
      </c>
      <c r="W144" s="225">
        <f t="shared" si="22"/>
        <v>6703023.8200000003</v>
      </c>
      <c r="X144" s="80">
        <v>6703023.8200000003</v>
      </c>
      <c r="Y144" s="80">
        <v>0</v>
      </c>
      <c r="Z144" s="225">
        <f t="shared" si="23"/>
        <v>6703023.8200000003</v>
      </c>
      <c r="AA144" s="231"/>
      <c r="AB144" s="232">
        <f>R144-U144</f>
        <v>-1364.4199999999255</v>
      </c>
    </row>
    <row r="145" spans="1:27" hidden="1" x14ac:dyDescent="0.2">
      <c r="A145" s="220" t="s">
        <v>727</v>
      </c>
      <c r="B145" s="221" t="s">
        <v>981</v>
      </c>
      <c r="C145" s="221" t="s">
        <v>2163</v>
      </c>
      <c r="D145" s="221" t="s">
        <v>2016</v>
      </c>
      <c r="E145" s="209" t="s">
        <v>2017</v>
      </c>
      <c r="F145" s="22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0"/>
        <v>370219.8</v>
      </c>
      <c r="R145" s="82">
        <v>370219.8</v>
      </c>
      <c r="S145" s="82">
        <v>0</v>
      </c>
      <c r="T145" s="225">
        <f t="shared" si="21"/>
        <v>370219.8</v>
      </c>
      <c r="U145" s="82">
        <v>740439.6</v>
      </c>
      <c r="V145" s="82">
        <v>0</v>
      </c>
      <c r="W145" s="225">
        <f t="shared" si="22"/>
        <v>740439.6</v>
      </c>
      <c r="X145" s="82">
        <v>1110659.3999999999</v>
      </c>
      <c r="Y145" s="82">
        <v>0</v>
      </c>
      <c r="Z145" s="225">
        <f t="shared" si="23"/>
        <v>1110659.3999999999</v>
      </c>
      <c r="AA145" s="226" t="s">
        <v>2297</v>
      </c>
    </row>
    <row r="146" spans="1:27" hidden="1" x14ac:dyDescent="0.2">
      <c r="A146" s="220" t="s">
        <v>727</v>
      </c>
      <c r="B146" s="221" t="s">
        <v>981</v>
      </c>
      <c r="C146" s="221" t="s">
        <v>2163</v>
      </c>
      <c r="D146" s="221" t="s">
        <v>2018</v>
      </c>
      <c r="E146" s="209" t="s">
        <v>2019</v>
      </c>
      <c r="F146" s="22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0"/>
        <v>250439.28</v>
      </c>
      <c r="R146" s="82">
        <v>250439.28</v>
      </c>
      <c r="S146" s="82">
        <v>0</v>
      </c>
      <c r="T146" s="225">
        <f t="shared" si="21"/>
        <v>250439.28</v>
      </c>
      <c r="U146" s="82">
        <f>R146+250439.28</f>
        <v>500878.56</v>
      </c>
      <c r="V146" s="82">
        <v>0</v>
      </c>
      <c r="W146" s="225">
        <f t="shared" si="22"/>
        <v>500878.56</v>
      </c>
      <c r="X146" s="82">
        <v>751317.84</v>
      </c>
      <c r="Y146" s="82">
        <v>0</v>
      </c>
      <c r="Z146" s="225">
        <f t="shared" si="23"/>
        <v>751317.84</v>
      </c>
      <c r="AA146" s="226" t="s">
        <v>2298</v>
      </c>
    </row>
    <row r="147" spans="1:27" s="2" customFormat="1" hidden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0"/>
        <v>2500000</v>
      </c>
      <c r="R147" s="60">
        <f t="shared" ref="R147:R157" si="24">J147</f>
        <v>2500000</v>
      </c>
      <c r="S147" s="60">
        <v>0</v>
      </c>
      <c r="T147" s="61">
        <f t="shared" si="21"/>
        <v>2500000</v>
      </c>
      <c r="U147" s="60">
        <f t="shared" ref="U147:U157" si="25">M147</f>
        <v>2500000</v>
      </c>
      <c r="V147" s="60">
        <v>0</v>
      </c>
      <c r="W147" s="61">
        <f t="shared" si="22"/>
        <v>2500000</v>
      </c>
      <c r="X147" s="60">
        <f t="shared" ref="X147:X157" si="26">M147</f>
        <v>2500000</v>
      </c>
      <c r="Y147" s="60">
        <v>0</v>
      </c>
      <c r="Z147" s="61">
        <f t="shared" si="23"/>
        <v>2500000</v>
      </c>
      <c r="AA147" s="64"/>
    </row>
    <row r="148" spans="1:27" s="2" customFormat="1" hidden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0"/>
        <v>100000</v>
      </c>
      <c r="R148" s="60">
        <f t="shared" si="24"/>
        <v>100000</v>
      </c>
      <c r="S148" s="60">
        <v>0</v>
      </c>
      <c r="T148" s="61">
        <f t="shared" si="21"/>
        <v>100000</v>
      </c>
      <c r="U148" s="60">
        <f t="shared" si="25"/>
        <v>100000</v>
      </c>
      <c r="V148" s="60">
        <v>0</v>
      </c>
      <c r="W148" s="61">
        <f t="shared" si="22"/>
        <v>100000</v>
      </c>
      <c r="X148" s="60">
        <f t="shared" si="26"/>
        <v>100000</v>
      </c>
      <c r="Y148" s="60">
        <v>0</v>
      </c>
      <c r="Z148" s="61">
        <f t="shared" si="23"/>
        <v>100000</v>
      </c>
      <c r="AA148" s="64"/>
    </row>
    <row r="149" spans="1:27" s="2" customFormat="1" hidden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0"/>
        <v>30000</v>
      </c>
      <c r="R149" s="60">
        <f t="shared" si="24"/>
        <v>30000</v>
      </c>
      <c r="S149" s="60">
        <v>0</v>
      </c>
      <c r="T149" s="61">
        <f t="shared" si="21"/>
        <v>30000</v>
      </c>
      <c r="U149" s="60">
        <f t="shared" si="25"/>
        <v>30000</v>
      </c>
      <c r="V149" s="60">
        <v>0</v>
      </c>
      <c r="W149" s="61">
        <f t="shared" si="22"/>
        <v>30000</v>
      </c>
      <c r="X149" s="60">
        <f t="shared" si="26"/>
        <v>30000</v>
      </c>
      <c r="Y149" s="60">
        <v>0</v>
      </c>
      <c r="Z149" s="61">
        <f t="shared" si="23"/>
        <v>30000</v>
      </c>
      <c r="AA149" s="64"/>
    </row>
    <row r="150" spans="1:27" s="2" customFormat="1" hidden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0"/>
        <v>30000</v>
      </c>
      <c r="R150" s="60">
        <f t="shared" si="24"/>
        <v>30000</v>
      </c>
      <c r="S150" s="60">
        <v>0</v>
      </c>
      <c r="T150" s="61">
        <f t="shared" si="21"/>
        <v>30000</v>
      </c>
      <c r="U150" s="60">
        <f t="shared" si="25"/>
        <v>30000</v>
      </c>
      <c r="V150" s="60">
        <v>0</v>
      </c>
      <c r="W150" s="61">
        <f t="shared" si="22"/>
        <v>30000</v>
      </c>
      <c r="X150" s="60">
        <f t="shared" si="26"/>
        <v>30000</v>
      </c>
      <c r="Y150" s="60">
        <v>0</v>
      </c>
      <c r="Z150" s="61">
        <f t="shared" si="23"/>
        <v>30000</v>
      </c>
      <c r="AA150" s="64"/>
    </row>
    <row r="151" spans="1:27" s="2" customFormat="1" hidden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0"/>
        <v>30000</v>
      </c>
      <c r="R151" s="60">
        <f t="shared" si="24"/>
        <v>30000</v>
      </c>
      <c r="S151" s="60">
        <v>0</v>
      </c>
      <c r="T151" s="61">
        <f t="shared" si="21"/>
        <v>30000</v>
      </c>
      <c r="U151" s="60">
        <f t="shared" si="25"/>
        <v>30000</v>
      </c>
      <c r="V151" s="60">
        <v>0</v>
      </c>
      <c r="W151" s="61">
        <f t="shared" si="22"/>
        <v>30000</v>
      </c>
      <c r="X151" s="60">
        <f t="shared" si="26"/>
        <v>30000</v>
      </c>
      <c r="Y151" s="60">
        <v>0</v>
      </c>
      <c r="Z151" s="61">
        <f t="shared" si="23"/>
        <v>30000</v>
      </c>
      <c r="AA151" s="64"/>
    </row>
    <row r="152" spans="1:27" s="2" customFormat="1" hidden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0"/>
        <v>30000</v>
      </c>
      <c r="R152" s="60">
        <f t="shared" si="24"/>
        <v>30000</v>
      </c>
      <c r="S152" s="60">
        <v>0</v>
      </c>
      <c r="T152" s="61">
        <f t="shared" si="21"/>
        <v>30000</v>
      </c>
      <c r="U152" s="60">
        <f t="shared" si="25"/>
        <v>30000</v>
      </c>
      <c r="V152" s="60">
        <v>0</v>
      </c>
      <c r="W152" s="61">
        <f t="shared" si="22"/>
        <v>30000</v>
      </c>
      <c r="X152" s="60">
        <f t="shared" si="26"/>
        <v>30000</v>
      </c>
      <c r="Y152" s="60">
        <v>0</v>
      </c>
      <c r="Z152" s="61">
        <f t="shared" si="23"/>
        <v>30000</v>
      </c>
      <c r="AA152" s="64"/>
    </row>
    <row r="153" spans="1:27" s="2" customFormat="1" hidden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0"/>
        <v>30000</v>
      </c>
      <c r="R153" s="60">
        <f t="shared" si="24"/>
        <v>30000</v>
      </c>
      <c r="S153" s="60">
        <v>0</v>
      </c>
      <c r="T153" s="61">
        <f t="shared" si="21"/>
        <v>30000</v>
      </c>
      <c r="U153" s="60">
        <f t="shared" si="25"/>
        <v>30000</v>
      </c>
      <c r="V153" s="60">
        <v>0</v>
      </c>
      <c r="W153" s="61">
        <f t="shared" si="22"/>
        <v>30000</v>
      </c>
      <c r="X153" s="60">
        <f t="shared" si="26"/>
        <v>30000</v>
      </c>
      <c r="Y153" s="60">
        <v>0</v>
      </c>
      <c r="Z153" s="61">
        <f t="shared" si="23"/>
        <v>30000</v>
      </c>
      <c r="AA153" s="64"/>
    </row>
    <row r="154" spans="1:27" s="2" customFormat="1" hidden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0"/>
        <v>5000</v>
      </c>
      <c r="R154" s="60">
        <f t="shared" si="24"/>
        <v>5000</v>
      </c>
      <c r="S154" s="60">
        <v>0</v>
      </c>
      <c r="T154" s="61">
        <f t="shared" si="21"/>
        <v>5000</v>
      </c>
      <c r="U154" s="60">
        <f t="shared" si="25"/>
        <v>5000</v>
      </c>
      <c r="V154" s="60">
        <v>0</v>
      </c>
      <c r="W154" s="61">
        <f t="shared" si="22"/>
        <v>5000</v>
      </c>
      <c r="X154" s="60">
        <f t="shared" si="26"/>
        <v>5000</v>
      </c>
      <c r="Y154" s="60">
        <v>0</v>
      </c>
      <c r="Z154" s="61">
        <f t="shared" si="23"/>
        <v>5000</v>
      </c>
      <c r="AA154" s="64"/>
    </row>
    <row r="155" spans="1:27" s="2" customFormat="1" hidden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0"/>
        <v>1000000</v>
      </c>
      <c r="R155" s="60">
        <f t="shared" si="24"/>
        <v>1000000</v>
      </c>
      <c r="S155" s="60">
        <v>0</v>
      </c>
      <c r="T155" s="61">
        <f t="shared" si="21"/>
        <v>1000000</v>
      </c>
      <c r="U155" s="60">
        <f t="shared" si="25"/>
        <v>1000000</v>
      </c>
      <c r="V155" s="60">
        <v>0</v>
      </c>
      <c r="W155" s="61">
        <f t="shared" si="22"/>
        <v>1000000</v>
      </c>
      <c r="X155" s="60">
        <f t="shared" si="26"/>
        <v>1000000</v>
      </c>
      <c r="Y155" s="60">
        <v>0</v>
      </c>
      <c r="Z155" s="61">
        <f t="shared" si="23"/>
        <v>1000000</v>
      </c>
      <c r="AA155" s="64"/>
    </row>
    <row r="156" spans="1:27" s="2" customFormat="1" hidden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0"/>
        <v>50000</v>
      </c>
      <c r="R156" s="60">
        <f t="shared" si="24"/>
        <v>50000</v>
      </c>
      <c r="S156" s="60">
        <v>0</v>
      </c>
      <c r="T156" s="61">
        <f t="shared" si="21"/>
        <v>50000</v>
      </c>
      <c r="U156" s="60">
        <f t="shared" si="25"/>
        <v>50000</v>
      </c>
      <c r="V156" s="60">
        <v>0</v>
      </c>
      <c r="W156" s="61">
        <f t="shared" si="22"/>
        <v>50000</v>
      </c>
      <c r="X156" s="60">
        <f t="shared" si="26"/>
        <v>50000</v>
      </c>
      <c r="Y156" s="60">
        <v>0</v>
      </c>
      <c r="Z156" s="61">
        <f t="shared" si="23"/>
        <v>50000</v>
      </c>
      <c r="AA156" s="64"/>
    </row>
    <row r="157" spans="1:27" s="2" customFormat="1" hidden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0"/>
        <v>10000</v>
      </c>
      <c r="R157" s="60">
        <f t="shared" si="24"/>
        <v>10000</v>
      </c>
      <c r="S157" s="60">
        <v>0</v>
      </c>
      <c r="T157" s="61">
        <f t="shared" si="21"/>
        <v>10000</v>
      </c>
      <c r="U157" s="60">
        <f t="shared" si="25"/>
        <v>10000</v>
      </c>
      <c r="V157" s="60">
        <v>0</v>
      </c>
      <c r="W157" s="61">
        <f t="shared" si="22"/>
        <v>10000</v>
      </c>
      <c r="X157" s="60">
        <f t="shared" si="26"/>
        <v>10000</v>
      </c>
      <c r="Y157" s="60">
        <v>0</v>
      </c>
      <c r="Z157" s="61">
        <f t="shared" si="23"/>
        <v>10000</v>
      </c>
      <c r="AA157" s="64"/>
    </row>
    <row r="158" spans="1:27" s="2" customFormat="1" hidden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0"/>
        <v>200000.03</v>
      </c>
      <c r="R158" s="85">
        <v>200000</v>
      </c>
      <c r="S158" s="60">
        <v>0</v>
      </c>
      <c r="T158" s="61">
        <f t="shared" si="21"/>
        <v>200000</v>
      </c>
      <c r="U158" s="85">
        <v>200000</v>
      </c>
      <c r="V158" s="85">
        <v>0</v>
      </c>
      <c r="W158" s="61">
        <f t="shared" si="22"/>
        <v>200000</v>
      </c>
      <c r="X158" s="85">
        <v>200000</v>
      </c>
      <c r="Y158" s="60">
        <v>0</v>
      </c>
      <c r="Z158" s="61">
        <f t="shared" si="23"/>
        <v>200000</v>
      </c>
      <c r="AA158" s="64" t="s">
        <v>2125</v>
      </c>
    </row>
    <row r="159" spans="1:27" s="2" customFormat="1" hidden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0"/>
        <v>300000</v>
      </c>
      <c r="R159" s="60">
        <f t="shared" ref="R159:R222" si="27">J159</f>
        <v>300000</v>
      </c>
      <c r="S159" s="60">
        <v>0</v>
      </c>
      <c r="T159" s="61">
        <f t="shared" si="21"/>
        <v>300000</v>
      </c>
      <c r="U159" s="60">
        <f t="shared" ref="U159:U222" si="28">M159</f>
        <v>300000</v>
      </c>
      <c r="V159" s="60">
        <v>0</v>
      </c>
      <c r="W159" s="61">
        <f t="shared" si="22"/>
        <v>300000</v>
      </c>
      <c r="X159" s="60">
        <f t="shared" ref="X159:X169" si="29">M159</f>
        <v>300000</v>
      </c>
      <c r="Y159" s="60">
        <v>0</v>
      </c>
      <c r="Z159" s="61">
        <f t="shared" si="23"/>
        <v>300000</v>
      </c>
      <c r="AA159" s="64"/>
    </row>
    <row r="160" spans="1:27" s="2" customFormat="1" hidden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0"/>
        <v>15000</v>
      </c>
      <c r="R160" s="60">
        <f t="shared" si="27"/>
        <v>15000</v>
      </c>
      <c r="S160" s="60">
        <v>0</v>
      </c>
      <c r="T160" s="61">
        <f t="shared" si="21"/>
        <v>15000</v>
      </c>
      <c r="U160" s="60">
        <f t="shared" si="28"/>
        <v>15000</v>
      </c>
      <c r="V160" s="60">
        <v>0</v>
      </c>
      <c r="W160" s="61">
        <f t="shared" si="22"/>
        <v>15000</v>
      </c>
      <c r="X160" s="60">
        <f t="shared" si="29"/>
        <v>15000</v>
      </c>
      <c r="Y160" s="60">
        <v>0</v>
      </c>
      <c r="Z160" s="61">
        <f t="shared" si="23"/>
        <v>15000</v>
      </c>
      <c r="AA160" s="64"/>
    </row>
    <row r="161" spans="1:27" s="2" customFormat="1" hidden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0"/>
        <v>15000</v>
      </c>
      <c r="R161" s="60">
        <f t="shared" si="27"/>
        <v>15000</v>
      </c>
      <c r="S161" s="60">
        <v>0</v>
      </c>
      <c r="T161" s="61">
        <f t="shared" si="21"/>
        <v>15000</v>
      </c>
      <c r="U161" s="60">
        <f t="shared" si="28"/>
        <v>15000</v>
      </c>
      <c r="V161" s="60">
        <v>0</v>
      </c>
      <c r="W161" s="61">
        <f t="shared" si="22"/>
        <v>15000</v>
      </c>
      <c r="X161" s="60">
        <f t="shared" si="29"/>
        <v>15000</v>
      </c>
      <c r="Y161" s="60">
        <v>0</v>
      </c>
      <c r="Z161" s="61">
        <f t="shared" si="23"/>
        <v>15000</v>
      </c>
      <c r="AA161" s="64"/>
    </row>
    <row r="162" spans="1:27" s="2" customFormat="1" hidden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0"/>
        <v>15000</v>
      </c>
      <c r="R162" s="60">
        <f t="shared" si="27"/>
        <v>15000</v>
      </c>
      <c r="S162" s="60">
        <v>0</v>
      </c>
      <c r="T162" s="61">
        <f t="shared" si="21"/>
        <v>15000</v>
      </c>
      <c r="U162" s="60">
        <f t="shared" si="28"/>
        <v>15000</v>
      </c>
      <c r="V162" s="60">
        <v>0</v>
      </c>
      <c r="W162" s="61">
        <f t="shared" si="22"/>
        <v>15000</v>
      </c>
      <c r="X162" s="60">
        <f t="shared" si="29"/>
        <v>15000</v>
      </c>
      <c r="Y162" s="60">
        <v>0</v>
      </c>
      <c r="Z162" s="61">
        <f t="shared" si="23"/>
        <v>15000</v>
      </c>
      <c r="AA162" s="64"/>
    </row>
    <row r="163" spans="1:27" s="2" customFormat="1" hidden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0"/>
        <v>15000</v>
      </c>
      <c r="R163" s="60">
        <f t="shared" si="27"/>
        <v>15000</v>
      </c>
      <c r="S163" s="60">
        <v>0</v>
      </c>
      <c r="T163" s="61">
        <f t="shared" si="21"/>
        <v>15000</v>
      </c>
      <c r="U163" s="60">
        <f t="shared" si="28"/>
        <v>15000</v>
      </c>
      <c r="V163" s="60">
        <v>0</v>
      </c>
      <c r="W163" s="61">
        <f t="shared" si="22"/>
        <v>15000</v>
      </c>
      <c r="X163" s="60">
        <f t="shared" si="29"/>
        <v>15000</v>
      </c>
      <c r="Y163" s="60">
        <v>0</v>
      </c>
      <c r="Z163" s="61">
        <f t="shared" si="23"/>
        <v>15000</v>
      </c>
      <c r="AA163" s="64"/>
    </row>
    <row r="164" spans="1:27" s="2" customFormat="1" hidden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0"/>
        <v>15000</v>
      </c>
      <c r="R164" s="60">
        <f t="shared" si="27"/>
        <v>15000</v>
      </c>
      <c r="S164" s="60">
        <v>0</v>
      </c>
      <c r="T164" s="61">
        <f t="shared" si="21"/>
        <v>15000</v>
      </c>
      <c r="U164" s="60">
        <f t="shared" si="28"/>
        <v>15000</v>
      </c>
      <c r="V164" s="60">
        <v>0</v>
      </c>
      <c r="W164" s="61">
        <f t="shared" si="22"/>
        <v>15000</v>
      </c>
      <c r="X164" s="60">
        <f t="shared" si="29"/>
        <v>15000</v>
      </c>
      <c r="Y164" s="60">
        <v>0</v>
      </c>
      <c r="Z164" s="61">
        <f t="shared" si="23"/>
        <v>15000</v>
      </c>
      <c r="AA164" s="64"/>
    </row>
    <row r="165" spans="1:27" s="2" customFormat="1" hidden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0"/>
        <v>15000</v>
      </c>
      <c r="R165" s="60">
        <f t="shared" si="27"/>
        <v>15000</v>
      </c>
      <c r="S165" s="60">
        <v>0</v>
      </c>
      <c r="T165" s="61">
        <f t="shared" si="21"/>
        <v>15000</v>
      </c>
      <c r="U165" s="60">
        <f t="shared" si="28"/>
        <v>15000</v>
      </c>
      <c r="V165" s="60">
        <v>0</v>
      </c>
      <c r="W165" s="61">
        <f t="shared" si="22"/>
        <v>15000</v>
      </c>
      <c r="X165" s="60">
        <f t="shared" si="29"/>
        <v>15000</v>
      </c>
      <c r="Y165" s="60">
        <v>0</v>
      </c>
      <c r="Z165" s="61">
        <f t="shared" si="23"/>
        <v>15000</v>
      </c>
      <c r="AA165" s="64"/>
    </row>
    <row r="166" spans="1:27" s="2" customFormat="1" hidden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0"/>
        <v>100000</v>
      </c>
      <c r="R166" s="60">
        <f t="shared" si="27"/>
        <v>100000</v>
      </c>
      <c r="S166" s="60">
        <v>0</v>
      </c>
      <c r="T166" s="61">
        <f t="shared" si="21"/>
        <v>100000</v>
      </c>
      <c r="U166" s="60">
        <f t="shared" si="28"/>
        <v>100000</v>
      </c>
      <c r="V166" s="60">
        <v>0</v>
      </c>
      <c r="W166" s="61">
        <f t="shared" si="22"/>
        <v>100000</v>
      </c>
      <c r="X166" s="60">
        <f t="shared" si="29"/>
        <v>100000</v>
      </c>
      <c r="Y166" s="60">
        <v>0</v>
      </c>
      <c r="Z166" s="61">
        <f t="shared" si="23"/>
        <v>100000</v>
      </c>
      <c r="AA166" s="64"/>
    </row>
    <row r="167" spans="1:27" s="2" customFormat="1" hidden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0"/>
        <v>102546.69</v>
      </c>
      <c r="R167" s="60">
        <f t="shared" si="27"/>
        <v>100000</v>
      </c>
      <c r="S167" s="60">
        <v>0</v>
      </c>
      <c r="T167" s="61">
        <f t="shared" si="21"/>
        <v>100000</v>
      </c>
      <c r="U167" s="60">
        <f t="shared" si="28"/>
        <v>100000</v>
      </c>
      <c r="V167" s="60">
        <v>0</v>
      </c>
      <c r="W167" s="61">
        <f t="shared" si="22"/>
        <v>100000</v>
      </c>
      <c r="X167" s="60">
        <f t="shared" si="29"/>
        <v>100000</v>
      </c>
      <c r="Y167" s="60">
        <v>0</v>
      </c>
      <c r="Z167" s="61">
        <f t="shared" si="23"/>
        <v>100000</v>
      </c>
      <c r="AA167" s="64"/>
    </row>
    <row r="168" spans="1:27" s="2" customFormat="1" hidden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0"/>
        <v>80000</v>
      </c>
      <c r="R168" s="60">
        <f t="shared" si="27"/>
        <v>80000</v>
      </c>
      <c r="S168" s="60">
        <v>0</v>
      </c>
      <c r="T168" s="61">
        <f t="shared" si="21"/>
        <v>80000</v>
      </c>
      <c r="U168" s="60">
        <f t="shared" si="28"/>
        <v>80000</v>
      </c>
      <c r="V168" s="60">
        <v>0</v>
      </c>
      <c r="W168" s="61">
        <f t="shared" si="22"/>
        <v>80000</v>
      </c>
      <c r="X168" s="60">
        <f t="shared" si="29"/>
        <v>80000</v>
      </c>
      <c r="Y168" s="60">
        <v>0</v>
      </c>
      <c r="Z168" s="61">
        <f t="shared" si="23"/>
        <v>80000</v>
      </c>
      <c r="AA168" s="64"/>
    </row>
    <row r="169" spans="1:27" s="2" customFormat="1" hidden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0"/>
        <v>58599.89</v>
      </c>
      <c r="R169" s="60">
        <f t="shared" si="27"/>
        <v>35000</v>
      </c>
      <c r="S169" s="60">
        <v>15000</v>
      </c>
      <c r="T169" s="61">
        <f t="shared" si="21"/>
        <v>50000</v>
      </c>
      <c r="U169" s="60">
        <f t="shared" si="28"/>
        <v>35000</v>
      </c>
      <c r="V169" s="60">
        <v>15000</v>
      </c>
      <c r="W169" s="61">
        <f t="shared" si="22"/>
        <v>50000</v>
      </c>
      <c r="X169" s="60">
        <f t="shared" si="29"/>
        <v>35000</v>
      </c>
      <c r="Y169" s="60">
        <v>15000</v>
      </c>
      <c r="Z169" s="61">
        <f t="shared" si="23"/>
        <v>50000</v>
      </c>
      <c r="AA169" s="64"/>
    </row>
    <row r="170" spans="1:27" s="2" customFormat="1" hidden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0"/>
        <v>11000</v>
      </c>
      <c r="R170" s="60">
        <f t="shared" si="27"/>
        <v>1000</v>
      </c>
      <c r="S170" s="60">
        <v>10000</v>
      </c>
      <c r="T170" s="61">
        <f t="shared" si="21"/>
        <v>11000</v>
      </c>
      <c r="U170" s="60">
        <f t="shared" si="28"/>
        <v>1000</v>
      </c>
      <c r="V170" s="60">
        <v>10000</v>
      </c>
      <c r="W170" s="61">
        <f t="shared" si="22"/>
        <v>11000</v>
      </c>
      <c r="X170" s="81">
        <v>0</v>
      </c>
      <c r="Y170" s="60">
        <v>11000</v>
      </c>
      <c r="Z170" s="61">
        <f t="shared" si="23"/>
        <v>11000</v>
      </c>
      <c r="AA170" s="64"/>
    </row>
    <row r="171" spans="1:27" s="73" customFormat="1" hidden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0"/>
        <v>2000</v>
      </c>
      <c r="R171" s="60">
        <f t="shared" si="27"/>
        <v>2000</v>
      </c>
      <c r="S171" s="60">
        <v>0</v>
      </c>
      <c r="T171" s="61">
        <f t="shared" si="21"/>
        <v>2000</v>
      </c>
      <c r="U171" s="60">
        <f t="shared" si="28"/>
        <v>2000</v>
      </c>
      <c r="V171" s="60">
        <v>0</v>
      </c>
      <c r="W171" s="61">
        <f t="shared" si="22"/>
        <v>2000</v>
      </c>
      <c r="X171" s="81">
        <v>0</v>
      </c>
      <c r="Y171" s="60">
        <v>0</v>
      </c>
      <c r="Z171" s="61">
        <f t="shared" si="23"/>
        <v>0</v>
      </c>
      <c r="AA171" s="64"/>
    </row>
    <row r="172" spans="1:27" s="73" customFormat="1" hidden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0"/>
        <v>1000</v>
      </c>
      <c r="R172" s="60">
        <f t="shared" si="27"/>
        <v>1000</v>
      </c>
      <c r="S172" s="60">
        <v>0</v>
      </c>
      <c r="T172" s="61">
        <f t="shared" si="21"/>
        <v>1000</v>
      </c>
      <c r="U172" s="60">
        <f t="shared" si="28"/>
        <v>1000</v>
      </c>
      <c r="V172" s="60">
        <v>0</v>
      </c>
      <c r="W172" s="61">
        <f t="shared" si="22"/>
        <v>1000</v>
      </c>
      <c r="X172" s="81">
        <v>0</v>
      </c>
      <c r="Y172" s="60">
        <v>0</v>
      </c>
      <c r="Z172" s="61">
        <f t="shared" si="23"/>
        <v>0</v>
      </c>
      <c r="AA172" s="64"/>
    </row>
    <row r="173" spans="1:27" s="73" customFormat="1" hidden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0"/>
        <v>1000</v>
      </c>
      <c r="R173" s="60">
        <f t="shared" si="27"/>
        <v>1000</v>
      </c>
      <c r="S173" s="60">
        <v>0</v>
      </c>
      <c r="T173" s="61">
        <f t="shared" si="21"/>
        <v>1000</v>
      </c>
      <c r="U173" s="60">
        <f t="shared" si="28"/>
        <v>1000</v>
      </c>
      <c r="V173" s="60">
        <v>0</v>
      </c>
      <c r="W173" s="61">
        <f t="shared" si="22"/>
        <v>1000</v>
      </c>
      <c r="X173" s="81">
        <v>0</v>
      </c>
      <c r="Y173" s="60">
        <v>0</v>
      </c>
      <c r="Z173" s="61">
        <f t="shared" si="23"/>
        <v>0</v>
      </c>
      <c r="AA173" s="64"/>
    </row>
    <row r="174" spans="1:27" s="73" customFormat="1" hidden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0"/>
        <v>15000</v>
      </c>
      <c r="R174" s="60">
        <f t="shared" si="27"/>
        <v>15000</v>
      </c>
      <c r="S174" s="60">
        <v>0</v>
      </c>
      <c r="T174" s="61">
        <f t="shared" si="21"/>
        <v>15000</v>
      </c>
      <c r="U174" s="60">
        <f t="shared" si="28"/>
        <v>15000</v>
      </c>
      <c r="V174" s="60">
        <v>0</v>
      </c>
      <c r="W174" s="61">
        <f t="shared" si="22"/>
        <v>15000</v>
      </c>
      <c r="X174" s="81">
        <v>0</v>
      </c>
      <c r="Y174" s="60">
        <v>15000</v>
      </c>
      <c r="Z174" s="61">
        <f t="shared" si="23"/>
        <v>15000</v>
      </c>
      <c r="AA174" s="64"/>
    </row>
    <row r="175" spans="1:27" s="73" customFormat="1" hidden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0"/>
        <v>15000</v>
      </c>
      <c r="R175" s="60">
        <f t="shared" si="27"/>
        <v>5000</v>
      </c>
      <c r="S175" s="60">
        <v>10000</v>
      </c>
      <c r="T175" s="61">
        <f t="shared" si="21"/>
        <v>15000</v>
      </c>
      <c r="U175" s="60">
        <f t="shared" si="28"/>
        <v>5000</v>
      </c>
      <c r="V175" s="60">
        <v>10000</v>
      </c>
      <c r="W175" s="61">
        <f t="shared" si="22"/>
        <v>15000</v>
      </c>
      <c r="X175" s="81">
        <v>0</v>
      </c>
      <c r="Y175" s="60">
        <v>15000</v>
      </c>
      <c r="Z175" s="61">
        <f t="shared" si="23"/>
        <v>15000</v>
      </c>
      <c r="AA175" s="64"/>
    </row>
    <row r="176" spans="1:27" s="73" customFormat="1" hidden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0"/>
        <v>10000</v>
      </c>
      <c r="R176" s="60">
        <f t="shared" si="27"/>
        <v>10000</v>
      </c>
      <c r="S176" s="60">
        <v>0</v>
      </c>
      <c r="T176" s="61">
        <f t="shared" si="21"/>
        <v>10000</v>
      </c>
      <c r="U176" s="60">
        <f t="shared" si="28"/>
        <v>10000</v>
      </c>
      <c r="V176" s="60">
        <v>0</v>
      </c>
      <c r="W176" s="61">
        <f t="shared" si="22"/>
        <v>10000</v>
      </c>
      <c r="X176" s="81">
        <v>0</v>
      </c>
      <c r="Y176" s="60">
        <v>0</v>
      </c>
      <c r="Z176" s="61">
        <f t="shared" si="23"/>
        <v>0</v>
      </c>
      <c r="AA176" s="64"/>
    </row>
    <row r="177" spans="1:27" s="2" customFormat="1" hidden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0"/>
        <v>1000</v>
      </c>
      <c r="R177" s="60">
        <f t="shared" si="27"/>
        <v>1000</v>
      </c>
      <c r="S177" s="60">
        <v>0</v>
      </c>
      <c r="T177" s="61">
        <f t="shared" si="21"/>
        <v>1000</v>
      </c>
      <c r="U177" s="60">
        <f t="shared" si="28"/>
        <v>1000</v>
      </c>
      <c r="V177" s="60">
        <v>0</v>
      </c>
      <c r="W177" s="61">
        <f t="shared" si="22"/>
        <v>1000</v>
      </c>
      <c r="X177" s="81">
        <v>0</v>
      </c>
      <c r="Y177" s="60">
        <v>0</v>
      </c>
      <c r="Z177" s="61">
        <f t="shared" si="23"/>
        <v>0</v>
      </c>
      <c r="AA177" s="64"/>
    </row>
    <row r="178" spans="1:27" s="73" customFormat="1" hidden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0"/>
        <v>0</v>
      </c>
      <c r="R178" s="60">
        <f t="shared" si="27"/>
        <v>0</v>
      </c>
      <c r="S178" s="60">
        <v>0</v>
      </c>
      <c r="T178" s="61">
        <f t="shared" si="21"/>
        <v>0</v>
      </c>
      <c r="U178" s="60">
        <f t="shared" si="28"/>
        <v>0</v>
      </c>
      <c r="V178" s="60">
        <v>0</v>
      </c>
      <c r="W178" s="61">
        <f t="shared" si="22"/>
        <v>0</v>
      </c>
      <c r="X178" s="60">
        <f t="shared" ref="X178:X189" si="30">M178</f>
        <v>0</v>
      </c>
      <c r="Y178" s="60">
        <v>0</v>
      </c>
      <c r="Z178" s="61">
        <f t="shared" si="23"/>
        <v>0</v>
      </c>
      <c r="AA178" s="64"/>
    </row>
    <row r="179" spans="1:27" s="73" customFormat="1" hidden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0"/>
        <v>1000</v>
      </c>
      <c r="R179" s="60">
        <f t="shared" si="27"/>
        <v>1000</v>
      </c>
      <c r="S179" s="60">
        <v>0</v>
      </c>
      <c r="T179" s="61">
        <f t="shared" si="21"/>
        <v>1000</v>
      </c>
      <c r="U179" s="60">
        <f t="shared" si="28"/>
        <v>1000</v>
      </c>
      <c r="V179" s="60">
        <v>0</v>
      </c>
      <c r="W179" s="61">
        <f t="shared" si="22"/>
        <v>1000</v>
      </c>
      <c r="X179" s="60">
        <f t="shared" si="30"/>
        <v>1000</v>
      </c>
      <c r="Y179" s="60">
        <v>0</v>
      </c>
      <c r="Z179" s="61">
        <f t="shared" si="23"/>
        <v>1000</v>
      </c>
      <c r="AA179" s="64"/>
    </row>
    <row r="180" spans="1:27" s="73" customFormat="1" hidden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0"/>
        <v>50000</v>
      </c>
      <c r="R180" s="60">
        <f t="shared" si="27"/>
        <v>50000</v>
      </c>
      <c r="S180" s="60">
        <v>0</v>
      </c>
      <c r="T180" s="61">
        <f t="shared" si="21"/>
        <v>50000</v>
      </c>
      <c r="U180" s="60">
        <f t="shared" si="28"/>
        <v>50000</v>
      </c>
      <c r="V180" s="60">
        <v>0</v>
      </c>
      <c r="W180" s="61">
        <f t="shared" si="22"/>
        <v>50000</v>
      </c>
      <c r="X180" s="60">
        <f t="shared" si="30"/>
        <v>50000</v>
      </c>
      <c r="Y180" s="60">
        <v>0</v>
      </c>
      <c r="Z180" s="61">
        <f t="shared" si="23"/>
        <v>50000</v>
      </c>
      <c r="AA180" s="64"/>
    </row>
    <row r="181" spans="1:27" s="73" customFormat="1" hidden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0"/>
        <v>226000</v>
      </c>
      <c r="R181" s="60">
        <f t="shared" si="27"/>
        <v>226000</v>
      </c>
      <c r="S181" s="60">
        <v>0</v>
      </c>
      <c r="T181" s="61">
        <f t="shared" si="21"/>
        <v>226000</v>
      </c>
      <c r="U181" s="60">
        <f t="shared" si="28"/>
        <v>226000</v>
      </c>
      <c r="V181" s="60">
        <v>0</v>
      </c>
      <c r="W181" s="61">
        <f t="shared" si="22"/>
        <v>226000</v>
      </c>
      <c r="X181" s="60">
        <f t="shared" si="30"/>
        <v>226000</v>
      </c>
      <c r="Y181" s="60">
        <v>0</v>
      </c>
      <c r="Z181" s="61">
        <f t="shared" si="23"/>
        <v>226000</v>
      </c>
      <c r="AA181" s="64"/>
    </row>
    <row r="182" spans="1:27" s="2" customFormat="1" hidden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0"/>
        <v>400000</v>
      </c>
      <c r="R182" s="60">
        <f t="shared" si="27"/>
        <v>400000</v>
      </c>
      <c r="S182" s="60">
        <v>0</v>
      </c>
      <c r="T182" s="61">
        <f t="shared" si="21"/>
        <v>400000</v>
      </c>
      <c r="U182" s="60">
        <f t="shared" si="28"/>
        <v>400000</v>
      </c>
      <c r="V182" s="60">
        <v>0</v>
      </c>
      <c r="W182" s="61">
        <f t="shared" si="22"/>
        <v>400000</v>
      </c>
      <c r="X182" s="60">
        <f t="shared" si="30"/>
        <v>400000</v>
      </c>
      <c r="Y182" s="60">
        <v>0</v>
      </c>
      <c r="Z182" s="61">
        <f t="shared" si="23"/>
        <v>400000</v>
      </c>
      <c r="AA182" s="64"/>
    </row>
    <row r="183" spans="1:27" s="73" customFormat="1" hidden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0"/>
        <v>10000</v>
      </c>
      <c r="R183" s="60">
        <f t="shared" si="27"/>
        <v>10000</v>
      </c>
      <c r="S183" s="60">
        <v>0</v>
      </c>
      <c r="T183" s="61">
        <f t="shared" si="21"/>
        <v>10000</v>
      </c>
      <c r="U183" s="60">
        <f t="shared" si="28"/>
        <v>10000</v>
      </c>
      <c r="V183" s="60">
        <v>0</v>
      </c>
      <c r="W183" s="61">
        <f t="shared" si="22"/>
        <v>10000</v>
      </c>
      <c r="X183" s="60">
        <f t="shared" si="30"/>
        <v>10000</v>
      </c>
      <c r="Y183" s="60">
        <v>0</v>
      </c>
      <c r="Z183" s="61">
        <f t="shared" si="23"/>
        <v>10000</v>
      </c>
      <c r="AA183" s="64"/>
    </row>
    <row r="184" spans="1:27" s="73" customFormat="1" hidden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0"/>
        <v>0</v>
      </c>
      <c r="R184" s="60">
        <f t="shared" si="27"/>
        <v>0</v>
      </c>
      <c r="S184" s="60">
        <v>0</v>
      </c>
      <c r="T184" s="61">
        <f t="shared" si="21"/>
        <v>0</v>
      </c>
      <c r="U184" s="60">
        <f t="shared" si="28"/>
        <v>0</v>
      </c>
      <c r="V184" s="60">
        <v>0</v>
      </c>
      <c r="W184" s="61">
        <f t="shared" si="22"/>
        <v>0</v>
      </c>
      <c r="X184" s="60">
        <f t="shared" si="30"/>
        <v>0</v>
      </c>
      <c r="Y184" s="60">
        <v>0</v>
      </c>
      <c r="Z184" s="61">
        <f t="shared" si="23"/>
        <v>0</v>
      </c>
      <c r="AA184" s="64"/>
    </row>
    <row r="185" spans="1:27" s="73" customFormat="1" hidden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0"/>
        <v>248739.34</v>
      </c>
      <c r="R185" s="60">
        <f t="shared" si="27"/>
        <v>183500</v>
      </c>
      <c r="S185" s="60">
        <v>0</v>
      </c>
      <c r="T185" s="61">
        <f t="shared" si="21"/>
        <v>183500</v>
      </c>
      <c r="U185" s="60">
        <f t="shared" si="28"/>
        <v>183500</v>
      </c>
      <c r="V185" s="60">
        <v>0</v>
      </c>
      <c r="W185" s="61">
        <f t="shared" si="22"/>
        <v>183500</v>
      </c>
      <c r="X185" s="60">
        <f t="shared" si="30"/>
        <v>183500</v>
      </c>
      <c r="Y185" s="60">
        <v>0</v>
      </c>
      <c r="Z185" s="61">
        <f t="shared" si="23"/>
        <v>183500</v>
      </c>
      <c r="AA185" s="64"/>
    </row>
    <row r="186" spans="1:27" s="73" customFormat="1" hidden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0"/>
        <v>41972.89</v>
      </c>
      <c r="R186" s="60">
        <f t="shared" si="27"/>
        <v>15000</v>
      </c>
      <c r="S186" s="60">
        <v>0</v>
      </c>
      <c r="T186" s="61">
        <f t="shared" si="21"/>
        <v>15000</v>
      </c>
      <c r="U186" s="60">
        <f t="shared" si="28"/>
        <v>15000</v>
      </c>
      <c r="V186" s="60">
        <v>0</v>
      </c>
      <c r="W186" s="61">
        <f t="shared" si="22"/>
        <v>15000</v>
      </c>
      <c r="X186" s="60">
        <f t="shared" si="30"/>
        <v>15000</v>
      </c>
      <c r="Y186" s="60">
        <v>0</v>
      </c>
      <c r="Z186" s="61">
        <f t="shared" si="23"/>
        <v>15000</v>
      </c>
      <c r="AA186" s="64"/>
    </row>
    <row r="187" spans="1:27" s="2" customFormat="1" hidden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0"/>
        <v>5207.1499999999996</v>
      </c>
      <c r="R187" s="60">
        <f t="shared" si="27"/>
        <v>3000</v>
      </c>
      <c r="S187" s="60">
        <v>0</v>
      </c>
      <c r="T187" s="61">
        <f t="shared" si="21"/>
        <v>3000</v>
      </c>
      <c r="U187" s="60">
        <f t="shared" si="28"/>
        <v>3000</v>
      </c>
      <c r="V187" s="60">
        <v>0</v>
      </c>
      <c r="W187" s="61">
        <f t="shared" si="22"/>
        <v>3000</v>
      </c>
      <c r="X187" s="60">
        <f t="shared" si="30"/>
        <v>3000</v>
      </c>
      <c r="Y187" s="60">
        <v>0</v>
      </c>
      <c r="Z187" s="61">
        <f t="shared" si="23"/>
        <v>3000</v>
      </c>
      <c r="AA187" s="64"/>
    </row>
    <row r="188" spans="1:27" s="73" customFormat="1" hidden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0"/>
        <v>141488.53</v>
      </c>
      <c r="R188" s="60">
        <f t="shared" si="27"/>
        <v>35000</v>
      </c>
      <c r="S188" s="60">
        <v>0</v>
      </c>
      <c r="T188" s="61">
        <f t="shared" si="21"/>
        <v>35000</v>
      </c>
      <c r="U188" s="60">
        <f t="shared" si="28"/>
        <v>35000</v>
      </c>
      <c r="V188" s="60">
        <v>0</v>
      </c>
      <c r="W188" s="61">
        <f t="shared" si="22"/>
        <v>35000</v>
      </c>
      <c r="X188" s="60">
        <f t="shared" si="30"/>
        <v>35000</v>
      </c>
      <c r="Y188" s="60">
        <v>0</v>
      </c>
      <c r="Z188" s="61">
        <f t="shared" si="23"/>
        <v>35000</v>
      </c>
      <c r="AA188" s="64"/>
    </row>
    <row r="189" spans="1:27" s="73" customFormat="1" hidden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0"/>
        <v>175000</v>
      </c>
      <c r="R189" s="60">
        <f t="shared" si="27"/>
        <v>35000</v>
      </c>
      <c r="S189" s="60">
        <v>0</v>
      </c>
      <c r="T189" s="61">
        <f t="shared" si="21"/>
        <v>35000</v>
      </c>
      <c r="U189" s="60">
        <f t="shared" si="28"/>
        <v>35000</v>
      </c>
      <c r="V189" s="60">
        <v>0</v>
      </c>
      <c r="W189" s="61">
        <f t="shared" si="22"/>
        <v>35000</v>
      </c>
      <c r="X189" s="60">
        <f t="shared" si="30"/>
        <v>35000</v>
      </c>
      <c r="Y189" s="60">
        <v>0</v>
      </c>
      <c r="Z189" s="61">
        <f t="shared" si="23"/>
        <v>35000</v>
      </c>
      <c r="AA189" s="64"/>
    </row>
    <row r="190" spans="1:27" s="73" customFormat="1" hidden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0"/>
        <v>11205.64</v>
      </c>
      <c r="R190" s="60">
        <f t="shared" si="27"/>
        <v>10000</v>
      </c>
      <c r="S190" s="60">
        <v>0</v>
      </c>
      <c r="T190" s="61">
        <f t="shared" si="21"/>
        <v>10000</v>
      </c>
      <c r="U190" s="60">
        <f t="shared" si="28"/>
        <v>10000</v>
      </c>
      <c r="V190" s="60">
        <v>0</v>
      </c>
      <c r="W190" s="61">
        <f t="shared" si="22"/>
        <v>10000</v>
      </c>
      <c r="X190" s="81">
        <v>0</v>
      </c>
      <c r="Y190" s="60">
        <v>0</v>
      </c>
      <c r="Z190" s="61">
        <f t="shared" si="23"/>
        <v>0</v>
      </c>
      <c r="AA190" s="64"/>
    </row>
    <row r="191" spans="1:27" s="73" customFormat="1" hidden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0"/>
        <v>66587.39</v>
      </c>
      <c r="R191" s="60">
        <f t="shared" si="27"/>
        <v>25000</v>
      </c>
      <c r="S191" s="60">
        <v>20000</v>
      </c>
      <c r="T191" s="61">
        <f t="shared" si="21"/>
        <v>45000</v>
      </c>
      <c r="U191" s="60">
        <f t="shared" si="28"/>
        <v>25000</v>
      </c>
      <c r="V191" s="60">
        <v>20000</v>
      </c>
      <c r="W191" s="61">
        <f t="shared" si="22"/>
        <v>45000</v>
      </c>
      <c r="X191" s="60">
        <f>M191</f>
        <v>25000</v>
      </c>
      <c r="Y191" s="60">
        <v>20000</v>
      </c>
      <c r="Z191" s="61">
        <f t="shared" si="23"/>
        <v>45000</v>
      </c>
      <c r="AA191" s="64"/>
    </row>
    <row r="192" spans="1:27" s="2" customFormat="1" hidden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0"/>
        <v>0</v>
      </c>
      <c r="R192" s="60">
        <f t="shared" si="27"/>
        <v>0</v>
      </c>
      <c r="S192" s="60">
        <v>0</v>
      </c>
      <c r="T192" s="61">
        <f t="shared" si="21"/>
        <v>0</v>
      </c>
      <c r="U192" s="60">
        <f t="shared" si="28"/>
        <v>0</v>
      </c>
      <c r="V192" s="60">
        <v>0</v>
      </c>
      <c r="W192" s="61">
        <f t="shared" si="22"/>
        <v>0</v>
      </c>
      <c r="X192" s="60">
        <f>M192</f>
        <v>0</v>
      </c>
      <c r="Y192" s="60">
        <v>0</v>
      </c>
      <c r="Z192" s="61">
        <f t="shared" si="23"/>
        <v>0</v>
      </c>
      <c r="AA192" s="64"/>
    </row>
    <row r="193" spans="1:27" s="2" customFormat="1" hidden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0"/>
        <v>5268</v>
      </c>
      <c r="R193" s="60">
        <f t="shared" si="27"/>
        <v>5000</v>
      </c>
      <c r="S193" s="60">
        <v>0</v>
      </c>
      <c r="T193" s="61">
        <f t="shared" si="21"/>
        <v>5000</v>
      </c>
      <c r="U193" s="60">
        <f t="shared" si="28"/>
        <v>5000</v>
      </c>
      <c r="V193" s="60">
        <v>0</v>
      </c>
      <c r="W193" s="61">
        <f t="shared" si="22"/>
        <v>5000</v>
      </c>
      <c r="X193" s="81">
        <v>0</v>
      </c>
      <c r="Y193" s="60">
        <v>0</v>
      </c>
      <c r="Z193" s="61">
        <f t="shared" si="23"/>
        <v>0</v>
      </c>
      <c r="AA193" s="64"/>
    </row>
    <row r="194" spans="1:27" s="2" customFormat="1" hidden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0"/>
        <v>0</v>
      </c>
      <c r="R194" s="60">
        <f t="shared" si="27"/>
        <v>0</v>
      </c>
      <c r="S194" s="60">
        <v>0</v>
      </c>
      <c r="T194" s="61">
        <f t="shared" si="21"/>
        <v>0</v>
      </c>
      <c r="U194" s="60">
        <f t="shared" si="28"/>
        <v>0</v>
      </c>
      <c r="V194" s="60">
        <v>0</v>
      </c>
      <c r="W194" s="61">
        <f t="shared" si="22"/>
        <v>0</v>
      </c>
      <c r="X194" s="60">
        <f>M194</f>
        <v>0</v>
      </c>
      <c r="Y194" s="60">
        <v>0</v>
      </c>
      <c r="Z194" s="61">
        <f t="shared" si="23"/>
        <v>0</v>
      </c>
      <c r="AA194" s="64"/>
    </row>
    <row r="195" spans="1:27" s="73" customFormat="1" hidden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0"/>
        <v>500</v>
      </c>
      <c r="R195" s="60">
        <f t="shared" si="27"/>
        <v>500</v>
      </c>
      <c r="S195" s="60">
        <v>0</v>
      </c>
      <c r="T195" s="61">
        <f t="shared" si="21"/>
        <v>500</v>
      </c>
      <c r="U195" s="60">
        <f t="shared" si="28"/>
        <v>500</v>
      </c>
      <c r="V195" s="60">
        <v>0</v>
      </c>
      <c r="W195" s="61">
        <f t="shared" si="22"/>
        <v>500</v>
      </c>
      <c r="X195" s="81">
        <v>0</v>
      </c>
      <c r="Y195" s="60">
        <v>0</v>
      </c>
      <c r="Z195" s="61">
        <f t="shared" si="23"/>
        <v>0</v>
      </c>
      <c r="AA195" s="64"/>
    </row>
    <row r="196" spans="1:27" s="73" customFormat="1" hidden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0"/>
        <v>6000</v>
      </c>
      <c r="R196" s="60">
        <f t="shared" si="27"/>
        <v>6000</v>
      </c>
      <c r="S196" s="60">
        <v>0</v>
      </c>
      <c r="T196" s="61">
        <f t="shared" si="21"/>
        <v>6000</v>
      </c>
      <c r="U196" s="60">
        <f t="shared" si="28"/>
        <v>6000</v>
      </c>
      <c r="V196" s="60">
        <v>0</v>
      </c>
      <c r="W196" s="61">
        <f t="shared" si="22"/>
        <v>6000</v>
      </c>
      <c r="X196" s="81">
        <v>0</v>
      </c>
      <c r="Y196" s="60">
        <v>0</v>
      </c>
      <c r="Z196" s="61">
        <f t="shared" si="23"/>
        <v>0</v>
      </c>
      <c r="AA196" s="64"/>
    </row>
    <row r="197" spans="1:27" s="73" customFormat="1" hidden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31">P197+T197</f>
        <v>6000</v>
      </c>
      <c r="R197" s="60">
        <f t="shared" si="27"/>
        <v>6000</v>
      </c>
      <c r="S197" s="60">
        <v>0</v>
      </c>
      <c r="T197" s="61">
        <f t="shared" si="21"/>
        <v>6000</v>
      </c>
      <c r="U197" s="60">
        <f t="shared" si="28"/>
        <v>6000</v>
      </c>
      <c r="V197" s="60">
        <v>0</v>
      </c>
      <c r="W197" s="61">
        <f t="shared" si="22"/>
        <v>6000</v>
      </c>
      <c r="X197" s="81">
        <v>0</v>
      </c>
      <c r="Y197" s="60">
        <v>0</v>
      </c>
      <c r="Z197" s="61">
        <f t="shared" si="23"/>
        <v>0</v>
      </c>
      <c r="AA197" s="64"/>
    </row>
    <row r="198" spans="1:27" s="73" customFormat="1" hidden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31"/>
        <v>1000</v>
      </c>
      <c r="R198" s="60">
        <f t="shared" si="27"/>
        <v>1000</v>
      </c>
      <c r="S198" s="60">
        <v>0</v>
      </c>
      <c r="T198" s="61">
        <f t="shared" si="21"/>
        <v>1000</v>
      </c>
      <c r="U198" s="60">
        <f t="shared" si="28"/>
        <v>1000</v>
      </c>
      <c r="V198" s="60">
        <v>0</v>
      </c>
      <c r="W198" s="61">
        <f t="shared" si="22"/>
        <v>1000</v>
      </c>
      <c r="X198" s="60">
        <f>M198</f>
        <v>1000</v>
      </c>
      <c r="Y198" s="60">
        <v>0</v>
      </c>
      <c r="Z198" s="61">
        <f t="shared" si="23"/>
        <v>1000</v>
      </c>
      <c r="AA198" s="64"/>
    </row>
    <row r="199" spans="1:27" s="2" customFormat="1" hidden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31"/>
        <v>10000</v>
      </c>
      <c r="R199" s="60">
        <f t="shared" si="27"/>
        <v>10000</v>
      </c>
      <c r="S199" s="60">
        <v>0</v>
      </c>
      <c r="T199" s="61">
        <f t="shared" ref="T199:T262" si="32">+R199+S199</f>
        <v>10000</v>
      </c>
      <c r="U199" s="60">
        <f t="shared" si="28"/>
        <v>10000</v>
      </c>
      <c r="V199" s="60">
        <v>0</v>
      </c>
      <c r="W199" s="61">
        <f t="shared" ref="W199:W262" si="33">+U199+V199</f>
        <v>10000</v>
      </c>
      <c r="X199" s="81">
        <v>0</v>
      </c>
      <c r="Y199" s="60">
        <v>0</v>
      </c>
      <c r="Z199" s="61">
        <f t="shared" ref="Z199:Z262" si="34">+X199+Y199</f>
        <v>0</v>
      </c>
      <c r="AA199" s="64"/>
    </row>
    <row r="200" spans="1:27" s="2" customFormat="1" hidden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0</v>
      </c>
      <c r="R200" s="60">
        <f t="shared" si="27"/>
        <v>0</v>
      </c>
      <c r="S200" s="60">
        <v>0</v>
      </c>
      <c r="T200" s="61">
        <f t="shared" si="32"/>
        <v>0</v>
      </c>
      <c r="U200" s="60">
        <f t="shared" si="28"/>
        <v>0</v>
      </c>
      <c r="V200" s="60">
        <v>0</v>
      </c>
      <c r="W200" s="61">
        <f t="shared" si="33"/>
        <v>0</v>
      </c>
      <c r="X200" s="60">
        <f t="shared" ref="X200:X212" si="35">M200</f>
        <v>0</v>
      </c>
      <c r="Y200" s="60">
        <v>0</v>
      </c>
      <c r="Z200" s="61">
        <f t="shared" si="34"/>
        <v>0</v>
      </c>
      <c r="AA200" s="64"/>
    </row>
    <row r="201" spans="1:27" s="2" customFormat="1" hidden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31"/>
        <v>15000</v>
      </c>
      <c r="R201" s="60">
        <f t="shared" si="27"/>
        <v>15000</v>
      </c>
      <c r="S201" s="60">
        <v>0</v>
      </c>
      <c r="T201" s="61">
        <f t="shared" si="32"/>
        <v>15000</v>
      </c>
      <c r="U201" s="60">
        <f t="shared" si="28"/>
        <v>15000</v>
      </c>
      <c r="V201" s="60">
        <v>0</v>
      </c>
      <c r="W201" s="61">
        <f t="shared" si="33"/>
        <v>15000</v>
      </c>
      <c r="X201" s="60">
        <f t="shared" si="35"/>
        <v>15000</v>
      </c>
      <c r="Y201" s="60">
        <v>0</v>
      </c>
      <c r="Z201" s="61">
        <f t="shared" si="34"/>
        <v>15000</v>
      </c>
      <c r="AA201" s="64"/>
    </row>
    <row r="202" spans="1:27" s="2" customFormat="1" hidden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31"/>
        <v>400000</v>
      </c>
      <c r="R202" s="60">
        <f t="shared" si="27"/>
        <v>400000</v>
      </c>
      <c r="S202" s="60">
        <v>0</v>
      </c>
      <c r="T202" s="61">
        <f t="shared" si="32"/>
        <v>400000</v>
      </c>
      <c r="U202" s="60">
        <f t="shared" si="28"/>
        <v>400000</v>
      </c>
      <c r="V202" s="60">
        <v>0</v>
      </c>
      <c r="W202" s="61">
        <f t="shared" si="33"/>
        <v>400000</v>
      </c>
      <c r="X202" s="60">
        <f t="shared" si="35"/>
        <v>400000</v>
      </c>
      <c r="Y202" s="60">
        <v>0</v>
      </c>
      <c r="Z202" s="61">
        <f t="shared" si="34"/>
        <v>400000</v>
      </c>
      <c r="AA202" s="64"/>
    </row>
    <row r="203" spans="1:27" s="2" customFormat="1" hidden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31"/>
        <v>100000</v>
      </c>
      <c r="R203" s="60">
        <f t="shared" si="27"/>
        <v>82000</v>
      </c>
      <c r="S203" s="60">
        <v>18000</v>
      </c>
      <c r="T203" s="61">
        <f t="shared" si="32"/>
        <v>100000</v>
      </c>
      <c r="U203" s="60">
        <f t="shared" si="28"/>
        <v>82000</v>
      </c>
      <c r="V203" s="60">
        <v>18000</v>
      </c>
      <c r="W203" s="61">
        <f t="shared" si="33"/>
        <v>100000</v>
      </c>
      <c r="X203" s="60">
        <f t="shared" si="35"/>
        <v>82000</v>
      </c>
      <c r="Y203" s="60">
        <v>18000</v>
      </c>
      <c r="Z203" s="61">
        <f t="shared" si="34"/>
        <v>100000</v>
      </c>
      <c r="AA203" s="64"/>
    </row>
    <row r="204" spans="1:27" s="2" customFormat="1" hidden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31"/>
        <v>151686.32</v>
      </c>
      <c r="R204" s="60">
        <f t="shared" si="27"/>
        <v>113500</v>
      </c>
      <c r="S204" s="60">
        <v>0</v>
      </c>
      <c r="T204" s="61">
        <f t="shared" si="32"/>
        <v>113500</v>
      </c>
      <c r="U204" s="60">
        <f t="shared" si="28"/>
        <v>113500</v>
      </c>
      <c r="V204" s="60">
        <v>0</v>
      </c>
      <c r="W204" s="61">
        <f t="shared" si="33"/>
        <v>113500</v>
      </c>
      <c r="X204" s="60">
        <f t="shared" si="35"/>
        <v>113500</v>
      </c>
      <c r="Y204" s="60">
        <v>0</v>
      </c>
      <c r="Z204" s="61">
        <f t="shared" si="34"/>
        <v>113500</v>
      </c>
      <c r="AA204" s="64"/>
    </row>
    <row r="205" spans="1:27" s="2" customFormat="1" hidden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31"/>
        <v>112785.93</v>
      </c>
      <c r="R205" s="60">
        <f t="shared" si="27"/>
        <v>10000</v>
      </c>
      <c r="S205" s="60">
        <v>0</v>
      </c>
      <c r="T205" s="61">
        <f t="shared" si="32"/>
        <v>10000</v>
      </c>
      <c r="U205" s="60">
        <f t="shared" si="28"/>
        <v>10000</v>
      </c>
      <c r="V205" s="60">
        <v>0</v>
      </c>
      <c r="W205" s="61">
        <f t="shared" si="33"/>
        <v>10000</v>
      </c>
      <c r="X205" s="60">
        <f t="shared" si="35"/>
        <v>10000</v>
      </c>
      <c r="Y205" s="60">
        <v>0</v>
      </c>
      <c r="Z205" s="61">
        <f t="shared" si="34"/>
        <v>10000</v>
      </c>
      <c r="AA205" s="64"/>
    </row>
    <row r="206" spans="1:27" s="2" customFormat="1" hidden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31"/>
        <v>10000</v>
      </c>
      <c r="R206" s="60">
        <f t="shared" si="27"/>
        <v>10000</v>
      </c>
      <c r="S206" s="60">
        <v>0</v>
      </c>
      <c r="T206" s="61">
        <f t="shared" si="32"/>
        <v>10000</v>
      </c>
      <c r="U206" s="60">
        <f t="shared" si="28"/>
        <v>10000</v>
      </c>
      <c r="V206" s="60">
        <v>0</v>
      </c>
      <c r="W206" s="61">
        <f t="shared" si="33"/>
        <v>10000</v>
      </c>
      <c r="X206" s="60">
        <f t="shared" si="35"/>
        <v>10000</v>
      </c>
      <c r="Y206" s="60">
        <v>0</v>
      </c>
      <c r="Z206" s="61">
        <f t="shared" si="34"/>
        <v>10000</v>
      </c>
      <c r="AA206" s="64"/>
    </row>
    <row r="207" spans="1:27" s="2" customFormat="1" hidden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31"/>
        <v>1000</v>
      </c>
      <c r="R207" s="60">
        <f t="shared" si="27"/>
        <v>1000</v>
      </c>
      <c r="S207" s="60">
        <v>0</v>
      </c>
      <c r="T207" s="61">
        <f t="shared" si="32"/>
        <v>1000</v>
      </c>
      <c r="U207" s="60">
        <f t="shared" si="28"/>
        <v>1000</v>
      </c>
      <c r="V207" s="60">
        <v>0</v>
      </c>
      <c r="W207" s="61">
        <f t="shared" si="33"/>
        <v>1000</v>
      </c>
      <c r="X207" s="60">
        <f t="shared" si="35"/>
        <v>1000</v>
      </c>
      <c r="Y207" s="60">
        <v>0</v>
      </c>
      <c r="Z207" s="61">
        <f t="shared" si="34"/>
        <v>1000</v>
      </c>
      <c r="AA207" s="64"/>
    </row>
    <row r="208" spans="1:27" s="2" customFormat="1" hidden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31"/>
        <v>63507</v>
      </c>
      <c r="R208" s="60">
        <f t="shared" si="27"/>
        <v>55000</v>
      </c>
      <c r="S208" s="60">
        <v>8375</v>
      </c>
      <c r="T208" s="61">
        <f t="shared" si="32"/>
        <v>63375</v>
      </c>
      <c r="U208" s="60">
        <f t="shared" si="28"/>
        <v>55000</v>
      </c>
      <c r="V208" s="60">
        <v>8375</v>
      </c>
      <c r="W208" s="61">
        <f t="shared" si="33"/>
        <v>63375</v>
      </c>
      <c r="X208" s="60">
        <f t="shared" si="35"/>
        <v>55000</v>
      </c>
      <c r="Y208" s="60">
        <v>8375</v>
      </c>
      <c r="Z208" s="61">
        <f t="shared" si="34"/>
        <v>63375</v>
      </c>
      <c r="AA208" s="64"/>
    </row>
    <row r="209" spans="1:27" s="2" customFormat="1" hidden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31"/>
        <v>79007</v>
      </c>
      <c r="R209" s="60">
        <f t="shared" si="27"/>
        <v>55000</v>
      </c>
      <c r="S209" s="60">
        <v>23875</v>
      </c>
      <c r="T209" s="61">
        <f t="shared" si="32"/>
        <v>78875</v>
      </c>
      <c r="U209" s="60">
        <f t="shared" si="28"/>
        <v>55000</v>
      </c>
      <c r="V209" s="60">
        <v>8375</v>
      </c>
      <c r="W209" s="61">
        <f t="shared" si="33"/>
        <v>63375</v>
      </c>
      <c r="X209" s="60">
        <f t="shared" si="35"/>
        <v>55000</v>
      </c>
      <c r="Y209" s="60">
        <v>8375</v>
      </c>
      <c r="Z209" s="61">
        <f t="shared" si="34"/>
        <v>63375</v>
      </c>
      <c r="AA209" s="64"/>
    </row>
    <row r="210" spans="1:27" s="2" customFormat="1" hidden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31"/>
        <v>25000</v>
      </c>
      <c r="R210" s="60">
        <f t="shared" si="27"/>
        <v>12000</v>
      </c>
      <c r="S210" s="60">
        <v>13000</v>
      </c>
      <c r="T210" s="61">
        <f t="shared" si="32"/>
        <v>25000</v>
      </c>
      <c r="U210" s="60">
        <f t="shared" si="28"/>
        <v>12000</v>
      </c>
      <c r="V210" s="60">
        <v>13000</v>
      </c>
      <c r="W210" s="61">
        <f t="shared" si="33"/>
        <v>25000</v>
      </c>
      <c r="X210" s="60">
        <f t="shared" si="35"/>
        <v>12000</v>
      </c>
      <c r="Y210" s="60">
        <v>13000</v>
      </c>
      <c r="Z210" s="61">
        <f t="shared" si="34"/>
        <v>25000</v>
      </c>
      <c r="AA210" s="64"/>
    </row>
    <row r="211" spans="1:27" s="2" customFormat="1" hidden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31"/>
        <v>0</v>
      </c>
      <c r="R211" s="60">
        <f t="shared" si="27"/>
        <v>0</v>
      </c>
      <c r="S211" s="60">
        <v>0</v>
      </c>
      <c r="T211" s="61">
        <f t="shared" si="32"/>
        <v>0</v>
      </c>
      <c r="U211" s="60">
        <f t="shared" si="28"/>
        <v>0</v>
      </c>
      <c r="V211" s="60">
        <v>0</v>
      </c>
      <c r="W211" s="61">
        <f t="shared" si="33"/>
        <v>0</v>
      </c>
      <c r="X211" s="60">
        <f t="shared" si="35"/>
        <v>0</v>
      </c>
      <c r="Y211" s="60">
        <v>0</v>
      </c>
      <c r="Z211" s="61">
        <f t="shared" si="34"/>
        <v>0</v>
      </c>
      <c r="AA211" s="64"/>
    </row>
    <row r="212" spans="1:27" s="2" customFormat="1" hidden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31"/>
        <v>0</v>
      </c>
      <c r="R212" s="60">
        <f t="shared" si="27"/>
        <v>0</v>
      </c>
      <c r="S212" s="60">
        <v>0</v>
      </c>
      <c r="T212" s="61">
        <f t="shared" si="32"/>
        <v>0</v>
      </c>
      <c r="U212" s="60">
        <f t="shared" si="28"/>
        <v>0</v>
      </c>
      <c r="V212" s="60">
        <v>0</v>
      </c>
      <c r="W212" s="61">
        <f t="shared" si="33"/>
        <v>0</v>
      </c>
      <c r="X212" s="60">
        <f t="shared" si="35"/>
        <v>0</v>
      </c>
      <c r="Y212" s="60">
        <v>0</v>
      </c>
      <c r="Z212" s="61">
        <f t="shared" si="34"/>
        <v>0</v>
      </c>
      <c r="AA212" s="64"/>
    </row>
    <row r="213" spans="1:27" s="2" customFormat="1" hidden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31"/>
        <v>10000</v>
      </c>
      <c r="R213" s="60">
        <f t="shared" si="27"/>
        <v>10000</v>
      </c>
      <c r="S213" s="60">
        <v>0</v>
      </c>
      <c r="T213" s="61">
        <f t="shared" si="32"/>
        <v>10000</v>
      </c>
      <c r="U213" s="60">
        <f t="shared" si="28"/>
        <v>10000</v>
      </c>
      <c r="V213" s="60">
        <v>0</v>
      </c>
      <c r="W213" s="61">
        <f t="shared" si="33"/>
        <v>10000</v>
      </c>
      <c r="X213" s="81">
        <v>0</v>
      </c>
      <c r="Y213" s="60">
        <v>0</v>
      </c>
      <c r="Z213" s="61">
        <f t="shared" si="34"/>
        <v>0</v>
      </c>
      <c r="AA213" s="64"/>
    </row>
    <row r="214" spans="1:27" s="2" customFormat="1" hidden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31"/>
        <v>5000</v>
      </c>
      <c r="R214" s="60">
        <f t="shared" si="27"/>
        <v>5000</v>
      </c>
      <c r="S214" s="60">
        <v>0</v>
      </c>
      <c r="T214" s="61">
        <f t="shared" si="32"/>
        <v>5000</v>
      </c>
      <c r="U214" s="60">
        <f t="shared" si="28"/>
        <v>5000</v>
      </c>
      <c r="V214" s="60">
        <v>0</v>
      </c>
      <c r="W214" s="61">
        <f t="shared" si="33"/>
        <v>5000</v>
      </c>
      <c r="X214" s="81">
        <v>0</v>
      </c>
      <c r="Y214" s="60">
        <v>0</v>
      </c>
      <c r="Z214" s="61">
        <f t="shared" si="34"/>
        <v>0</v>
      </c>
      <c r="AA214" s="64"/>
    </row>
    <row r="215" spans="1:27" s="2" customFormat="1" hidden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31"/>
        <v>6000</v>
      </c>
      <c r="R215" s="60">
        <f t="shared" si="27"/>
        <v>6000</v>
      </c>
      <c r="S215" s="60">
        <v>0</v>
      </c>
      <c r="T215" s="61">
        <f t="shared" si="32"/>
        <v>6000</v>
      </c>
      <c r="U215" s="60">
        <f t="shared" si="28"/>
        <v>6000</v>
      </c>
      <c r="V215" s="60">
        <v>0</v>
      </c>
      <c r="W215" s="61">
        <f t="shared" si="33"/>
        <v>6000</v>
      </c>
      <c r="X215" s="81">
        <v>0</v>
      </c>
      <c r="Y215" s="60">
        <v>0</v>
      </c>
      <c r="Z215" s="61">
        <f t="shared" si="34"/>
        <v>0</v>
      </c>
      <c r="AA215" s="64"/>
    </row>
    <row r="216" spans="1:27" s="2" customFormat="1" hidden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31"/>
        <v>1000</v>
      </c>
      <c r="R216" s="60">
        <f t="shared" si="27"/>
        <v>1000</v>
      </c>
      <c r="S216" s="60">
        <v>0</v>
      </c>
      <c r="T216" s="61">
        <f t="shared" si="32"/>
        <v>1000</v>
      </c>
      <c r="U216" s="60">
        <f t="shared" si="28"/>
        <v>1000</v>
      </c>
      <c r="V216" s="60">
        <v>0</v>
      </c>
      <c r="W216" s="61">
        <f t="shared" si="33"/>
        <v>1000</v>
      </c>
      <c r="X216" s="81">
        <v>0</v>
      </c>
      <c r="Y216" s="60">
        <v>0</v>
      </c>
      <c r="Z216" s="61">
        <f t="shared" si="34"/>
        <v>0</v>
      </c>
      <c r="AA216" s="64"/>
    </row>
    <row r="217" spans="1:27" s="2" customFormat="1" hidden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0</v>
      </c>
      <c r="R217" s="60">
        <f t="shared" si="27"/>
        <v>0</v>
      </c>
      <c r="S217" s="60">
        <v>0</v>
      </c>
      <c r="T217" s="61">
        <f t="shared" si="32"/>
        <v>0</v>
      </c>
      <c r="U217" s="60">
        <f t="shared" si="28"/>
        <v>0</v>
      </c>
      <c r="V217" s="60">
        <v>0</v>
      </c>
      <c r="W217" s="61">
        <f t="shared" si="33"/>
        <v>0</v>
      </c>
      <c r="X217" s="60">
        <f t="shared" ref="X217:X227" si="36">M217</f>
        <v>0</v>
      </c>
      <c r="Y217" s="60">
        <v>0</v>
      </c>
      <c r="Z217" s="61">
        <f t="shared" si="34"/>
        <v>0</v>
      </c>
      <c r="AA217" s="64"/>
    </row>
    <row r="218" spans="1:27" s="2" customFormat="1" hidden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27"/>
        <v>0</v>
      </c>
      <c r="S218" s="60">
        <v>0</v>
      </c>
      <c r="T218" s="61">
        <f t="shared" si="32"/>
        <v>0</v>
      </c>
      <c r="U218" s="60">
        <f t="shared" si="28"/>
        <v>0</v>
      </c>
      <c r="V218" s="60">
        <v>0</v>
      </c>
      <c r="W218" s="61">
        <f t="shared" si="33"/>
        <v>0</v>
      </c>
      <c r="X218" s="60">
        <f t="shared" si="36"/>
        <v>0</v>
      </c>
      <c r="Y218" s="60">
        <v>0</v>
      </c>
      <c r="Z218" s="61">
        <f t="shared" si="34"/>
        <v>0</v>
      </c>
      <c r="AA218" s="64"/>
    </row>
    <row r="219" spans="1:27" s="2" customFormat="1" hidden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31"/>
        <v>0</v>
      </c>
      <c r="R219" s="60">
        <f t="shared" si="27"/>
        <v>0</v>
      </c>
      <c r="S219" s="60">
        <v>0</v>
      </c>
      <c r="T219" s="61">
        <f t="shared" si="32"/>
        <v>0</v>
      </c>
      <c r="U219" s="60">
        <f t="shared" si="28"/>
        <v>0</v>
      </c>
      <c r="V219" s="60">
        <v>0</v>
      </c>
      <c r="W219" s="61">
        <f t="shared" si="33"/>
        <v>0</v>
      </c>
      <c r="X219" s="60">
        <f t="shared" si="36"/>
        <v>0</v>
      </c>
      <c r="Y219" s="60">
        <v>0</v>
      </c>
      <c r="Z219" s="61">
        <f t="shared" si="34"/>
        <v>0</v>
      </c>
      <c r="AA219" s="64"/>
    </row>
    <row r="220" spans="1:27" s="2" customFormat="1" hidden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31"/>
        <v>17699.53</v>
      </c>
      <c r="R220" s="60">
        <f t="shared" si="27"/>
        <v>20000</v>
      </c>
      <c r="S220" s="60">
        <v>-3000</v>
      </c>
      <c r="T220" s="61">
        <f t="shared" si="32"/>
        <v>17000</v>
      </c>
      <c r="U220" s="60">
        <f t="shared" si="28"/>
        <v>20000</v>
      </c>
      <c r="V220" s="60">
        <v>-3000</v>
      </c>
      <c r="W220" s="61">
        <f t="shared" si="33"/>
        <v>17000</v>
      </c>
      <c r="X220" s="60">
        <f t="shared" si="36"/>
        <v>20000</v>
      </c>
      <c r="Y220" s="60">
        <v>-3000</v>
      </c>
      <c r="Z220" s="61">
        <f t="shared" si="34"/>
        <v>17000</v>
      </c>
      <c r="AA220" s="64"/>
    </row>
    <row r="221" spans="1:27" s="2" customFormat="1" hidden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31"/>
        <v>443281.07</v>
      </c>
      <c r="R221" s="60">
        <f t="shared" si="27"/>
        <v>509000</v>
      </c>
      <c r="S221" s="60">
        <v>-68000</v>
      </c>
      <c r="T221" s="61">
        <f t="shared" si="32"/>
        <v>441000</v>
      </c>
      <c r="U221" s="60">
        <f t="shared" si="28"/>
        <v>509000</v>
      </c>
      <c r="V221" s="60">
        <v>-68000</v>
      </c>
      <c r="W221" s="61">
        <f t="shared" si="33"/>
        <v>441000</v>
      </c>
      <c r="X221" s="60">
        <f t="shared" si="36"/>
        <v>509000</v>
      </c>
      <c r="Y221" s="60">
        <v>-68000</v>
      </c>
      <c r="Z221" s="61">
        <f t="shared" si="34"/>
        <v>441000</v>
      </c>
      <c r="AA221" s="64"/>
    </row>
    <row r="222" spans="1:27" s="2" customFormat="1" hidden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31"/>
        <v>100073.39</v>
      </c>
      <c r="R222" s="60">
        <f t="shared" si="27"/>
        <v>99300</v>
      </c>
      <c r="S222" s="60">
        <v>0</v>
      </c>
      <c r="T222" s="61">
        <f t="shared" si="32"/>
        <v>99300</v>
      </c>
      <c r="U222" s="60">
        <f t="shared" si="28"/>
        <v>99300</v>
      </c>
      <c r="V222" s="60">
        <v>0</v>
      </c>
      <c r="W222" s="61">
        <f t="shared" si="33"/>
        <v>99300</v>
      </c>
      <c r="X222" s="60">
        <f t="shared" si="36"/>
        <v>99300</v>
      </c>
      <c r="Y222" s="60">
        <v>0</v>
      </c>
      <c r="Z222" s="61">
        <f t="shared" si="34"/>
        <v>99300</v>
      </c>
      <c r="AA222" s="64"/>
    </row>
    <row r="223" spans="1:27" s="2" customFormat="1" hidden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31"/>
        <v>34721</v>
      </c>
      <c r="R223" s="60">
        <f t="shared" ref="R223:R261" si="37">J223</f>
        <v>2000</v>
      </c>
      <c r="S223" s="60">
        <v>20500</v>
      </c>
      <c r="T223" s="61">
        <f t="shared" si="32"/>
        <v>22500</v>
      </c>
      <c r="U223" s="60">
        <f t="shared" ref="U223:U261" si="38">M223</f>
        <v>2000</v>
      </c>
      <c r="V223" s="60">
        <v>20500</v>
      </c>
      <c r="W223" s="61">
        <f t="shared" si="33"/>
        <v>22500</v>
      </c>
      <c r="X223" s="60">
        <f t="shared" si="36"/>
        <v>2000</v>
      </c>
      <c r="Y223" s="60">
        <v>20500</v>
      </c>
      <c r="Z223" s="61">
        <f t="shared" si="34"/>
        <v>22500</v>
      </c>
      <c r="AA223" s="64"/>
    </row>
    <row r="224" spans="1:27" s="2" customFormat="1" hidden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31"/>
        <v>20103.3</v>
      </c>
      <c r="R224" s="60">
        <f t="shared" si="37"/>
        <v>3000</v>
      </c>
      <c r="S224" s="60">
        <v>13200</v>
      </c>
      <c r="T224" s="61">
        <f t="shared" si="32"/>
        <v>16200</v>
      </c>
      <c r="U224" s="60">
        <f t="shared" si="38"/>
        <v>3000</v>
      </c>
      <c r="V224" s="60">
        <v>0</v>
      </c>
      <c r="W224" s="61">
        <f t="shared" si="33"/>
        <v>3000</v>
      </c>
      <c r="X224" s="60">
        <f t="shared" si="36"/>
        <v>3000</v>
      </c>
      <c r="Y224" s="60">
        <v>0</v>
      </c>
      <c r="Z224" s="61">
        <f t="shared" si="34"/>
        <v>3000</v>
      </c>
      <c r="AA224" s="64"/>
    </row>
    <row r="225" spans="1:27" s="2" customFormat="1" hidden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31"/>
        <v>70000</v>
      </c>
      <c r="R225" s="60">
        <f t="shared" si="37"/>
        <v>70000</v>
      </c>
      <c r="S225" s="60">
        <v>0</v>
      </c>
      <c r="T225" s="61">
        <f t="shared" si="32"/>
        <v>70000</v>
      </c>
      <c r="U225" s="60">
        <f t="shared" si="38"/>
        <v>70000</v>
      </c>
      <c r="V225" s="60">
        <v>0</v>
      </c>
      <c r="W225" s="61">
        <f t="shared" si="33"/>
        <v>70000</v>
      </c>
      <c r="X225" s="60">
        <f t="shared" si="36"/>
        <v>70000</v>
      </c>
      <c r="Y225" s="60">
        <v>0</v>
      </c>
      <c r="Z225" s="61">
        <f t="shared" si="34"/>
        <v>70000</v>
      </c>
      <c r="AA225" s="64"/>
    </row>
    <row r="226" spans="1:27" s="2" customFormat="1" hidden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31"/>
        <v>27039.07</v>
      </c>
      <c r="R226" s="60">
        <f t="shared" si="37"/>
        <v>14500</v>
      </c>
      <c r="S226" s="60">
        <v>5500</v>
      </c>
      <c r="T226" s="61">
        <f t="shared" si="32"/>
        <v>20000</v>
      </c>
      <c r="U226" s="60">
        <f t="shared" si="38"/>
        <v>15000</v>
      </c>
      <c r="V226" s="60">
        <v>5000</v>
      </c>
      <c r="W226" s="61">
        <f t="shared" si="33"/>
        <v>20000</v>
      </c>
      <c r="X226" s="60">
        <f t="shared" si="36"/>
        <v>15000</v>
      </c>
      <c r="Y226" s="60">
        <v>5000</v>
      </c>
      <c r="Z226" s="61">
        <f t="shared" si="34"/>
        <v>20000</v>
      </c>
      <c r="AA226" s="64"/>
    </row>
    <row r="227" spans="1:27" s="2" customFormat="1" hidden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31"/>
        <v>0</v>
      </c>
      <c r="R227" s="60">
        <f t="shared" si="37"/>
        <v>0</v>
      </c>
      <c r="S227" s="60">
        <v>0</v>
      </c>
      <c r="T227" s="61">
        <f t="shared" si="32"/>
        <v>0</v>
      </c>
      <c r="U227" s="60">
        <f t="shared" si="38"/>
        <v>0</v>
      </c>
      <c r="V227" s="60">
        <v>0</v>
      </c>
      <c r="W227" s="61">
        <f t="shared" si="33"/>
        <v>0</v>
      </c>
      <c r="X227" s="60">
        <f t="shared" si="36"/>
        <v>0</v>
      </c>
      <c r="Y227" s="60">
        <v>0</v>
      </c>
      <c r="Z227" s="61">
        <f t="shared" si="34"/>
        <v>0</v>
      </c>
      <c r="AA227" s="64"/>
    </row>
    <row r="228" spans="1:27" s="2" customFormat="1" hidden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31"/>
        <v>5000</v>
      </c>
      <c r="R228" s="60">
        <f t="shared" si="37"/>
        <v>5000</v>
      </c>
      <c r="S228" s="60">
        <v>0</v>
      </c>
      <c r="T228" s="61">
        <f t="shared" si="32"/>
        <v>5000</v>
      </c>
      <c r="U228" s="60">
        <f t="shared" si="38"/>
        <v>5000</v>
      </c>
      <c r="V228" s="60">
        <v>0</v>
      </c>
      <c r="W228" s="61">
        <f t="shared" si="33"/>
        <v>5000</v>
      </c>
      <c r="X228" s="81">
        <v>0</v>
      </c>
      <c r="Y228" s="60">
        <v>0</v>
      </c>
      <c r="Z228" s="61">
        <f t="shared" si="34"/>
        <v>0</v>
      </c>
      <c r="AA228" s="64"/>
    </row>
    <row r="229" spans="1:27" s="2" customFormat="1" hidden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31"/>
        <v>3000</v>
      </c>
      <c r="R229" s="60">
        <f t="shared" si="37"/>
        <v>3000</v>
      </c>
      <c r="S229" s="60">
        <v>0</v>
      </c>
      <c r="T229" s="61">
        <f t="shared" si="32"/>
        <v>3000</v>
      </c>
      <c r="U229" s="60">
        <f t="shared" si="38"/>
        <v>3000</v>
      </c>
      <c r="V229" s="60">
        <v>0</v>
      </c>
      <c r="W229" s="61">
        <f t="shared" si="33"/>
        <v>3000</v>
      </c>
      <c r="X229" s="81">
        <v>0</v>
      </c>
      <c r="Y229" s="60">
        <v>0</v>
      </c>
      <c r="Z229" s="61">
        <f t="shared" si="34"/>
        <v>0</v>
      </c>
      <c r="AA229" s="64"/>
    </row>
    <row r="230" spans="1:27" s="2" customFormat="1" hidden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31"/>
        <v>500</v>
      </c>
      <c r="R230" s="60">
        <f t="shared" si="37"/>
        <v>500</v>
      </c>
      <c r="S230" s="60">
        <v>0</v>
      </c>
      <c r="T230" s="61">
        <f t="shared" si="32"/>
        <v>500</v>
      </c>
      <c r="U230" s="60">
        <f t="shared" si="38"/>
        <v>500</v>
      </c>
      <c r="V230" s="60">
        <v>0</v>
      </c>
      <c r="W230" s="61">
        <f t="shared" si="33"/>
        <v>500</v>
      </c>
      <c r="X230" s="81">
        <v>0</v>
      </c>
      <c r="Y230" s="60">
        <v>0</v>
      </c>
      <c r="Z230" s="61">
        <f t="shared" si="34"/>
        <v>0</v>
      </c>
      <c r="AA230" s="64"/>
    </row>
    <row r="231" spans="1:27" s="2" customFormat="1" hidden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31"/>
        <v>3000</v>
      </c>
      <c r="R231" s="60">
        <f t="shared" si="37"/>
        <v>3000</v>
      </c>
      <c r="S231" s="60">
        <v>0</v>
      </c>
      <c r="T231" s="61">
        <f t="shared" si="32"/>
        <v>3000</v>
      </c>
      <c r="U231" s="60">
        <f t="shared" si="38"/>
        <v>3000</v>
      </c>
      <c r="V231" s="60">
        <v>0</v>
      </c>
      <c r="W231" s="61">
        <f t="shared" si="33"/>
        <v>3000</v>
      </c>
      <c r="X231" s="81">
        <v>0</v>
      </c>
      <c r="Y231" s="60">
        <v>0</v>
      </c>
      <c r="Z231" s="61">
        <f t="shared" si="34"/>
        <v>0</v>
      </c>
      <c r="AA231" s="64"/>
    </row>
    <row r="232" spans="1:27" s="2" customFormat="1" hidden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31"/>
        <v>2000</v>
      </c>
      <c r="R232" s="60">
        <f t="shared" si="37"/>
        <v>2000</v>
      </c>
      <c r="S232" s="60">
        <v>0</v>
      </c>
      <c r="T232" s="61">
        <f t="shared" si="32"/>
        <v>2000</v>
      </c>
      <c r="U232" s="60">
        <f t="shared" si="38"/>
        <v>2000</v>
      </c>
      <c r="V232" s="60">
        <v>0</v>
      </c>
      <c r="W232" s="61">
        <f t="shared" si="33"/>
        <v>2000</v>
      </c>
      <c r="X232" s="81">
        <v>0</v>
      </c>
      <c r="Y232" s="60">
        <v>0</v>
      </c>
      <c r="Z232" s="61">
        <f t="shared" si="34"/>
        <v>0</v>
      </c>
      <c r="AA232" s="64"/>
    </row>
    <row r="233" spans="1:27" s="2" customFormat="1" hidden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31"/>
        <v>2005.88</v>
      </c>
      <c r="R233" s="60">
        <f t="shared" si="37"/>
        <v>2000</v>
      </c>
      <c r="S233" s="60">
        <v>0</v>
      </c>
      <c r="T233" s="61">
        <f t="shared" si="32"/>
        <v>2000</v>
      </c>
      <c r="U233" s="60">
        <f t="shared" si="38"/>
        <v>2000</v>
      </c>
      <c r="V233" s="60">
        <v>0</v>
      </c>
      <c r="W233" s="61">
        <f t="shared" si="33"/>
        <v>2000</v>
      </c>
      <c r="X233" s="81">
        <v>0</v>
      </c>
      <c r="Y233" s="60">
        <v>0</v>
      </c>
      <c r="Z233" s="61">
        <f t="shared" si="34"/>
        <v>0</v>
      </c>
      <c r="AA233" s="64"/>
    </row>
    <row r="234" spans="1:27" s="2" customFormat="1" hidden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31"/>
        <v>1000</v>
      </c>
      <c r="R234" s="60">
        <f t="shared" si="37"/>
        <v>1000</v>
      </c>
      <c r="S234" s="60">
        <v>0</v>
      </c>
      <c r="T234" s="61">
        <f t="shared" si="32"/>
        <v>1000</v>
      </c>
      <c r="U234" s="60">
        <f t="shared" si="38"/>
        <v>1000</v>
      </c>
      <c r="V234" s="60">
        <v>0</v>
      </c>
      <c r="W234" s="61">
        <f t="shared" si="33"/>
        <v>1000</v>
      </c>
      <c r="X234" s="81">
        <v>0</v>
      </c>
      <c r="Y234" s="60">
        <v>0</v>
      </c>
      <c r="Z234" s="61">
        <f t="shared" si="34"/>
        <v>0</v>
      </c>
      <c r="AA234" s="64"/>
    </row>
    <row r="235" spans="1:27" s="2" customFormat="1" hidden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31"/>
        <v>10000</v>
      </c>
      <c r="R235" s="60">
        <f t="shared" si="37"/>
        <v>10000</v>
      </c>
      <c r="S235" s="60">
        <v>0</v>
      </c>
      <c r="T235" s="61">
        <f t="shared" si="32"/>
        <v>10000</v>
      </c>
      <c r="U235" s="60">
        <f t="shared" si="38"/>
        <v>10000</v>
      </c>
      <c r="V235" s="60">
        <v>0</v>
      </c>
      <c r="W235" s="61">
        <f t="shared" si="33"/>
        <v>10000</v>
      </c>
      <c r="X235" s="81">
        <v>0</v>
      </c>
      <c r="Y235" s="60">
        <v>0</v>
      </c>
      <c r="Z235" s="61">
        <f t="shared" si="34"/>
        <v>0</v>
      </c>
      <c r="AA235" s="64"/>
    </row>
    <row r="236" spans="1:27" s="2" customFormat="1" hidden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31"/>
        <v>645000</v>
      </c>
      <c r="R236" s="60">
        <f t="shared" si="37"/>
        <v>645000</v>
      </c>
      <c r="S236" s="60">
        <v>0</v>
      </c>
      <c r="T236" s="61">
        <f t="shared" si="32"/>
        <v>645000</v>
      </c>
      <c r="U236" s="60">
        <f t="shared" si="38"/>
        <v>650000</v>
      </c>
      <c r="V236" s="60">
        <v>0</v>
      </c>
      <c r="W236" s="61">
        <f t="shared" si="33"/>
        <v>650000</v>
      </c>
      <c r="X236" s="60">
        <f t="shared" ref="X236:X246" si="39">M236</f>
        <v>650000</v>
      </c>
      <c r="Y236" s="60">
        <v>0</v>
      </c>
      <c r="Z236" s="61">
        <f t="shared" si="34"/>
        <v>650000</v>
      </c>
      <c r="AA236" s="64"/>
    </row>
    <row r="237" spans="1:27" s="2" customFormat="1" hidden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31"/>
        <v>25000</v>
      </c>
      <c r="R237" s="60">
        <f t="shared" si="37"/>
        <v>21000</v>
      </c>
      <c r="S237" s="60">
        <v>4000</v>
      </c>
      <c r="T237" s="61">
        <f t="shared" si="32"/>
        <v>25000</v>
      </c>
      <c r="U237" s="60">
        <f t="shared" si="38"/>
        <v>21000</v>
      </c>
      <c r="V237" s="60">
        <v>4000</v>
      </c>
      <c r="W237" s="61">
        <f t="shared" si="33"/>
        <v>25000</v>
      </c>
      <c r="X237" s="60">
        <f t="shared" si="39"/>
        <v>21000</v>
      </c>
      <c r="Y237" s="60">
        <v>4000</v>
      </c>
      <c r="Z237" s="61">
        <f t="shared" si="34"/>
        <v>25000</v>
      </c>
      <c r="AA237" s="64"/>
    </row>
    <row r="238" spans="1:27" s="2" customFormat="1" hidden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31"/>
        <v>64775.08</v>
      </c>
      <c r="R238" s="60">
        <f t="shared" si="37"/>
        <v>61663</v>
      </c>
      <c r="S238" s="60">
        <v>0</v>
      </c>
      <c r="T238" s="61">
        <f t="shared" si="32"/>
        <v>61663</v>
      </c>
      <c r="U238" s="60">
        <f t="shared" si="38"/>
        <v>61663</v>
      </c>
      <c r="V238" s="60">
        <v>0</v>
      </c>
      <c r="W238" s="61">
        <f t="shared" si="33"/>
        <v>61663</v>
      </c>
      <c r="X238" s="60">
        <f t="shared" si="39"/>
        <v>61663</v>
      </c>
      <c r="Y238" s="60">
        <v>0</v>
      </c>
      <c r="Z238" s="61">
        <f t="shared" si="34"/>
        <v>61663</v>
      </c>
      <c r="AA238" s="64"/>
    </row>
    <row r="239" spans="1:27" s="2" customFormat="1" hidden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31"/>
        <v>38457.93</v>
      </c>
      <c r="R239" s="60">
        <f t="shared" si="37"/>
        <v>12000</v>
      </c>
      <c r="S239" s="60">
        <v>0</v>
      </c>
      <c r="T239" s="61">
        <f t="shared" si="32"/>
        <v>12000</v>
      </c>
      <c r="U239" s="60">
        <f t="shared" si="38"/>
        <v>12000</v>
      </c>
      <c r="V239" s="60">
        <v>0</v>
      </c>
      <c r="W239" s="61">
        <f t="shared" si="33"/>
        <v>12000</v>
      </c>
      <c r="X239" s="60">
        <f t="shared" si="39"/>
        <v>12000</v>
      </c>
      <c r="Y239" s="60">
        <v>0</v>
      </c>
      <c r="Z239" s="61">
        <f t="shared" si="34"/>
        <v>12000</v>
      </c>
      <c r="AA239" s="64"/>
    </row>
    <row r="240" spans="1:27" s="2" customFormat="1" hidden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31"/>
        <v>17251.940000000002</v>
      </c>
      <c r="R240" s="60">
        <f t="shared" si="37"/>
        <v>3500</v>
      </c>
      <c r="S240" s="60">
        <v>0</v>
      </c>
      <c r="T240" s="61">
        <f t="shared" si="32"/>
        <v>3500</v>
      </c>
      <c r="U240" s="60">
        <f t="shared" si="38"/>
        <v>3500</v>
      </c>
      <c r="V240" s="60">
        <v>0</v>
      </c>
      <c r="W240" s="61">
        <f t="shared" si="33"/>
        <v>3500</v>
      </c>
      <c r="X240" s="60">
        <f t="shared" si="39"/>
        <v>3500</v>
      </c>
      <c r="Y240" s="60">
        <v>0</v>
      </c>
      <c r="Z240" s="61">
        <f t="shared" si="34"/>
        <v>3500</v>
      </c>
      <c r="AA240" s="64"/>
    </row>
    <row r="241" spans="1:27" s="2" customFormat="1" hidden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31"/>
        <v>6857.75</v>
      </c>
      <c r="R241" s="60">
        <f t="shared" si="37"/>
        <v>6000</v>
      </c>
      <c r="S241" s="60">
        <v>0</v>
      </c>
      <c r="T241" s="61">
        <f t="shared" si="32"/>
        <v>6000</v>
      </c>
      <c r="U241" s="60">
        <f t="shared" si="38"/>
        <v>6000</v>
      </c>
      <c r="V241" s="60">
        <v>0</v>
      </c>
      <c r="W241" s="61">
        <f t="shared" si="33"/>
        <v>6000</v>
      </c>
      <c r="X241" s="60">
        <f t="shared" si="39"/>
        <v>6000</v>
      </c>
      <c r="Y241" s="60">
        <v>0</v>
      </c>
      <c r="Z241" s="61">
        <f t="shared" si="34"/>
        <v>6000</v>
      </c>
      <c r="AA241" s="64"/>
    </row>
    <row r="242" spans="1:27" s="2" customFormat="1" hidden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31"/>
        <v>9487.66</v>
      </c>
      <c r="R242" s="60">
        <f t="shared" si="37"/>
        <v>9250</v>
      </c>
      <c r="S242" s="60">
        <v>0</v>
      </c>
      <c r="T242" s="61">
        <f t="shared" si="32"/>
        <v>9250</v>
      </c>
      <c r="U242" s="60">
        <f t="shared" si="38"/>
        <v>9250</v>
      </c>
      <c r="V242" s="60">
        <v>0</v>
      </c>
      <c r="W242" s="61">
        <f t="shared" si="33"/>
        <v>9250</v>
      </c>
      <c r="X242" s="60">
        <f t="shared" si="39"/>
        <v>9250</v>
      </c>
      <c r="Y242" s="60">
        <v>0</v>
      </c>
      <c r="Z242" s="61">
        <f t="shared" si="34"/>
        <v>9250</v>
      </c>
      <c r="AA242" s="64"/>
    </row>
    <row r="243" spans="1:27" s="2" customFormat="1" hidden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31"/>
        <v>3829.22</v>
      </c>
      <c r="R243" s="60">
        <f t="shared" si="37"/>
        <v>3750</v>
      </c>
      <c r="S243" s="60">
        <v>0</v>
      </c>
      <c r="T243" s="61">
        <f t="shared" si="32"/>
        <v>3750</v>
      </c>
      <c r="U243" s="60">
        <f t="shared" si="38"/>
        <v>3750</v>
      </c>
      <c r="V243" s="60">
        <v>0</v>
      </c>
      <c r="W243" s="61">
        <f t="shared" si="33"/>
        <v>3750</v>
      </c>
      <c r="X243" s="60">
        <f t="shared" si="39"/>
        <v>3750</v>
      </c>
      <c r="Y243" s="60">
        <v>0</v>
      </c>
      <c r="Z243" s="61">
        <f t="shared" si="34"/>
        <v>3750</v>
      </c>
      <c r="AA243" s="64"/>
    </row>
    <row r="244" spans="1:27" s="2" customFormat="1" hidden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31"/>
        <v>160000</v>
      </c>
      <c r="R244" s="60">
        <f t="shared" si="37"/>
        <v>160000</v>
      </c>
      <c r="S244" s="60">
        <v>0</v>
      </c>
      <c r="T244" s="61">
        <f t="shared" si="32"/>
        <v>160000</v>
      </c>
      <c r="U244" s="60">
        <f t="shared" si="38"/>
        <v>160000</v>
      </c>
      <c r="V244" s="60">
        <v>0</v>
      </c>
      <c r="W244" s="61">
        <f t="shared" si="33"/>
        <v>160000</v>
      </c>
      <c r="X244" s="60">
        <f t="shared" si="39"/>
        <v>160000</v>
      </c>
      <c r="Y244" s="60">
        <v>0</v>
      </c>
      <c r="Z244" s="61">
        <f t="shared" si="34"/>
        <v>160000</v>
      </c>
      <c r="AA244" s="64"/>
    </row>
    <row r="245" spans="1:27" s="2" customFormat="1" hidden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31"/>
        <v>0</v>
      </c>
      <c r="R245" s="60">
        <f t="shared" si="37"/>
        <v>0</v>
      </c>
      <c r="S245" s="60">
        <v>0</v>
      </c>
      <c r="T245" s="61">
        <f t="shared" si="32"/>
        <v>0</v>
      </c>
      <c r="U245" s="60">
        <f t="shared" si="38"/>
        <v>0</v>
      </c>
      <c r="V245" s="60">
        <v>0</v>
      </c>
      <c r="W245" s="61">
        <f t="shared" si="33"/>
        <v>0</v>
      </c>
      <c r="X245" s="60">
        <f t="shared" si="39"/>
        <v>0</v>
      </c>
      <c r="Y245" s="60">
        <v>0</v>
      </c>
      <c r="Z245" s="61">
        <f t="shared" si="34"/>
        <v>0</v>
      </c>
      <c r="AA245" s="64"/>
    </row>
    <row r="246" spans="1:27" s="2" customFormat="1" hidden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31"/>
        <v>40000</v>
      </c>
      <c r="R246" s="60">
        <f t="shared" si="37"/>
        <v>28200</v>
      </c>
      <c r="S246" s="60">
        <v>11800</v>
      </c>
      <c r="T246" s="61">
        <f t="shared" si="32"/>
        <v>40000</v>
      </c>
      <c r="U246" s="60">
        <f t="shared" si="38"/>
        <v>28200</v>
      </c>
      <c r="V246" s="60">
        <v>11800</v>
      </c>
      <c r="W246" s="61">
        <f t="shared" si="33"/>
        <v>40000</v>
      </c>
      <c r="X246" s="60">
        <f t="shared" si="39"/>
        <v>28200</v>
      </c>
      <c r="Y246" s="60">
        <v>11800</v>
      </c>
      <c r="Z246" s="61">
        <f t="shared" si="34"/>
        <v>40000</v>
      </c>
      <c r="AA246" s="64"/>
    </row>
    <row r="247" spans="1:27" s="2" customFormat="1" hidden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31"/>
        <v>5000</v>
      </c>
      <c r="R247" s="60">
        <f t="shared" si="37"/>
        <v>5000</v>
      </c>
      <c r="S247" s="60">
        <v>0</v>
      </c>
      <c r="T247" s="61">
        <f t="shared" si="32"/>
        <v>5000</v>
      </c>
      <c r="U247" s="60">
        <f t="shared" si="38"/>
        <v>5000</v>
      </c>
      <c r="V247" s="60">
        <v>0</v>
      </c>
      <c r="W247" s="61">
        <f t="shared" si="33"/>
        <v>5000</v>
      </c>
      <c r="X247" s="81">
        <v>0</v>
      </c>
      <c r="Y247" s="60">
        <v>0</v>
      </c>
      <c r="Z247" s="61">
        <f t="shared" si="34"/>
        <v>0</v>
      </c>
      <c r="AA247" s="64"/>
    </row>
    <row r="248" spans="1:27" s="2" customFormat="1" hidden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31"/>
        <v>15000</v>
      </c>
      <c r="R248" s="60">
        <f t="shared" si="37"/>
        <v>15000</v>
      </c>
      <c r="S248" s="60">
        <v>0</v>
      </c>
      <c r="T248" s="61">
        <f t="shared" si="32"/>
        <v>15000</v>
      </c>
      <c r="U248" s="60">
        <f t="shared" si="38"/>
        <v>15000</v>
      </c>
      <c r="V248" s="60">
        <v>0</v>
      </c>
      <c r="W248" s="61">
        <f t="shared" si="33"/>
        <v>15000</v>
      </c>
      <c r="X248" s="81">
        <v>0</v>
      </c>
      <c r="Y248" s="60">
        <v>0</v>
      </c>
      <c r="Z248" s="61">
        <f t="shared" si="34"/>
        <v>0</v>
      </c>
      <c r="AA248" s="64"/>
    </row>
    <row r="249" spans="1:27" s="2" customFormat="1" hidden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31"/>
        <v>5000</v>
      </c>
      <c r="R249" s="60">
        <f t="shared" si="37"/>
        <v>5000</v>
      </c>
      <c r="S249" s="60">
        <v>0</v>
      </c>
      <c r="T249" s="61">
        <f t="shared" si="32"/>
        <v>5000</v>
      </c>
      <c r="U249" s="60">
        <f t="shared" si="38"/>
        <v>5000</v>
      </c>
      <c r="V249" s="60">
        <v>0</v>
      </c>
      <c r="W249" s="61">
        <f t="shared" si="33"/>
        <v>5000</v>
      </c>
      <c r="X249" s="81">
        <v>0</v>
      </c>
      <c r="Y249" s="60">
        <v>0</v>
      </c>
      <c r="Z249" s="61">
        <f t="shared" si="34"/>
        <v>0</v>
      </c>
      <c r="AA249" s="64"/>
    </row>
    <row r="250" spans="1:27" s="2" customFormat="1" hidden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31"/>
        <v>500</v>
      </c>
      <c r="R250" s="60">
        <f t="shared" si="37"/>
        <v>500</v>
      </c>
      <c r="S250" s="60">
        <v>0</v>
      </c>
      <c r="T250" s="61">
        <f t="shared" si="32"/>
        <v>500</v>
      </c>
      <c r="U250" s="60">
        <f t="shared" si="38"/>
        <v>500</v>
      </c>
      <c r="V250" s="60">
        <v>0</v>
      </c>
      <c r="W250" s="61">
        <f t="shared" si="33"/>
        <v>500</v>
      </c>
      <c r="X250" s="81">
        <v>0</v>
      </c>
      <c r="Y250" s="60">
        <v>0</v>
      </c>
      <c r="Z250" s="61">
        <f t="shared" si="34"/>
        <v>0</v>
      </c>
      <c r="AA250" s="64"/>
    </row>
    <row r="251" spans="1:27" s="2" customFormat="1" hidden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31"/>
        <v>26183.86</v>
      </c>
      <c r="R251" s="60">
        <f t="shared" si="37"/>
        <v>25000</v>
      </c>
      <c r="S251" s="60">
        <v>0</v>
      </c>
      <c r="T251" s="61">
        <f t="shared" si="32"/>
        <v>25000</v>
      </c>
      <c r="U251" s="60">
        <f t="shared" si="38"/>
        <v>25000</v>
      </c>
      <c r="V251" s="60">
        <v>0</v>
      </c>
      <c r="W251" s="61">
        <f t="shared" si="33"/>
        <v>25000</v>
      </c>
      <c r="X251" s="81">
        <v>0</v>
      </c>
      <c r="Y251" s="60">
        <v>0</v>
      </c>
      <c r="Z251" s="61">
        <f t="shared" si="34"/>
        <v>0</v>
      </c>
      <c r="AA251" s="64"/>
    </row>
    <row r="252" spans="1:27" s="2" customFormat="1" hidden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31"/>
        <v>6000</v>
      </c>
      <c r="R252" s="60">
        <f t="shared" si="37"/>
        <v>6000</v>
      </c>
      <c r="S252" s="60">
        <v>0</v>
      </c>
      <c r="T252" s="61">
        <f t="shared" si="32"/>
        <v>6000</v>
      </c>
      <c r="U252" s="60">
        <f t="shared" si="38"/>
        <v>6000</v>
      </c>
      <c r="V252" s="60">
        <v>0</v>
      </c>
      <c r="W252" s="61">
        <f t="shared" si="33"/>
        <v>6000</v>
      </c>
      <c r="X252" s="81">
        <v>0</v>
      </c>
      <c r="Y252" s="60">
        <v>0</v>
      </c>
      <c r="Z252" s="61">
        <f t="shared" si="34"/>
        <v>0</v>
      </c>
      <c r="AA252" s="64"/>
    </row>
    <row r="253" spans="1:27" s="2" customFormat="1" hidden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31"/>
        <v>1000</v>
      </c>
      <c r="R253" s="60">
        <f t="shared" si="37"/>
        <v>1000</v>
      </c>
      <c r="S253" s="60">
        <v>0</v>
      </c>
      <c r="T253" s="61">
        <f t="shared" si="32"/>
        <v>1000</v>
      </c>
      <c r="U253" s="60">
        <f t="shared" si="38"/>
        <v>1000</v>
      </c>
      <c r="V253" s="60">
        <v>0</v>
      </c>
      <c r="W253" s="61">
        <f t="shared" si="33"/>
        <v>1000</v>
      </c>
      <c r="X253" s="81">
        <v>0</v>
      </c>
      <c r="Y253" s="60">
        <v>0</v>
      </c>
      <c r="Z253" s="61">
        <f t="shared" si="34"/>
        <v>0</v>
      </c>
      <c r="AA253" s="64"/>
    </row>
    <row r="254" spans="1:27" s="2" customFormat="1" hidden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31"/>
        <v>5000</v>
      </c>
      <c r="R254" s="60">
        <f t="shared" si="37"/>
        <v>5000</v>
      </c>
      <c r="S254" s="60">
        <v>0</v>
      </c>
      <c r="T254" s="61">
        <f t="shared" si="32"/>
        <v>5000</v>
      </c>
      <c r="U254" s="60">
        <f t="shared" si="38"/>
        <v>5000</v>
      </c>
      <c r="V254" s="60">
        <v>0</v>
      </c>
      <c r="W254" s="61">
        <f t="shared" si="33"/>
        <v>5000</v>
      </c>
      <c r="X254" s="81">
        <v>0</v>
      </c>
      <c r="Y254" s="60">
        <v>0</v>
      </c>
      <c r="Z254" s="61">
        <f t="shared" si="34"/>
        <v>0</v>
      </c>
      <c r="AA254" s="64"/>
    </row>
    <row r="255" spans="1:27" s="2" customFormat="1" hidden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31"/>
        <v>155595.57</v>
      </c>
      <c r="R255" s="60">
        <f t="shared" si="37"/>
        <v>83000</v>
      </c>
      <c r="S255" s="60">
        <v>0</v>
      </c>
      <c r="T255" s="61">
        <f t="shared" si="32"/>
        <v>83000</v>
      </c>
      <c r="U255" s="60">
        <f t="shared" si="38"/>
        <v>83000</v>
      </c>
      <c r="V255" s="60">
        <v>0</v>
      </c>
      <c r="W255" s="61">
        <f t="shared" si="33"/>
        <v>83000</v>
      </c>
      <c r="X255" s="60">
        <f t="shared" ref="X255:X261" si="40">M255</f>
        <v>83000</v>
      </c>
      <c r="Y255" s="60">
        <v>0</v>
      </c>
      <c r="Z255" s="61">
        <f t="shared" si="34"/>
        <v>83000</v>
      </c>
      <c r="AA255" s="64"/>
    </row>
    <row r="256" spans="1:27" s="2" customFormat="1" hidden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31"/>
        <v>200</v>
      </c>
      <c r="R256" s="60">
        <f t="shared" si="37"/>
        <v>200</v>
      </c>
      <c r="S256" s="60">
        <v>0</v>
      </c>
      <c r="T256" s="61">
        <f t="shared" si="32"/>
        <v>200</v>
      </c>
      <c r="U256" s="60">
        <f t="shared" si="38"/>
        <v>200</v>
      </c>
      <c r="V256" s="60">
        <v>0</v>
      </c>
      <c r="W256" s="61">
        <f t="shared" si="33"/>
        <v>200</v>
      </c>
      <c r="X256" s="60">
        <f t="shared" si="40"/>
        <v>200</v>
      </c>
      <c r="Y256" s="60">
        <v>0</v>
      </c>
      <c r="Z256" s="61">
        <f t="shared" si="34"/>
        <v>200</v>
      </c>
      <c r="AA256" s="64"/>
    </row>
    <row r="257" spans="1:27" s="2" customFormat="1" hidden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31"/>
        <v>1000</v>
      </c>
      <c r="R257" s="60">
        <f t="shared" si="37"/>
        <v>1000</v>
      </c>
      <c r="S257" s="60">
        <v>0</v>
      </c>
      <c r="T257" s="61">
        <f t="shared" si="32"/>
        <v>1000</v>
      </c>
      <c r="U257" s="60">
        <f t="shared" si="38"/>
        <v>1000</v>
      </c>
      <c r="V257" s="60">
        <v>0</v>
      </c>
      <c r="W257" s="61">
        <f t="shared" si="33"/>
        <v>1000</v>
      </c>
      <c r="X257" s="60">
        <f t="shared" si="40"/>
        <v>1000</v>
      </c>
      <c r="Y257" s="60">
        <v>0</v>
      </c>
      <c r="Z257" s="61">
        <f t="shared" si="34"/>
        <v>1000</v>
      </c>
      <c r="AA257" s="64"/>
    </row>
    <row r="258" spans="1:27" s="2" customFormat="1" hidden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31"/>
        <v>3715752.37</v>
      </c>
      <c r="R258" s="60">
        <f t="shared" si="37"/>
        <v>1491000</v>
      </c>
      <c r="S258" s="60">
        <v>0</v>
      </c>
      <c r="T258" s="61">
        <f t="shared" si="32"/>
        <v>1491000</v>
      </c>
      <c r="U258" s="60">
        <f t="shared" si="38"/>
        <v>1491000</v>
      </c>
      <c r="V258" s="60">
        <v>0</v>
      </c>
      <c r="W258" s="61">
        <f t="shared" si="33"/>
        <v>1491000</v>
      </c>
      <c r="X258" s="60">
        <f t="shared" si="40"/>
        <v>1491000</v>
      </c>
      <c r="Y258" s="60">
        <v>0</v>
      </c>
      <c r="Z258" s="61">
        <f t="shared" si="34"/>
        <v>1491000</v>
      </c>
      <c r="AA258" s="64"/>
    </row>
    <row r="259" spans="1:27" s="2" customFormat="1" hidden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31"/>
        <v>280906.14</v>
      </c>
      <c r="R259" s="60">
        <f t="shared" si="37"/>
        <v>172000</v>
      </c>
      <c r="S259" s="60">
        <v>0</v>
      </c>
      <c r="T259" s="61">
        <f t="shared" si="32"/>
        <v>172000</v>
      </c>
      <c r="U259" s="60">
        <f t="shared" si="38"/>
        <v>172000</v>
      </c>
      <c r="V259" s="60">
        <v>0</v>
      </c>
      <c r="W259" s="61">
        <f t="shared" si="33"/>
        <v>172000</v>
      </c>
      <c r="X259" s="60">
        <f t="shared" si="40"/>
        <v>172000</v>
      </c>
      <c r="Y259" s="60">
        <v>0</v>
      </c>
      <c r="Z259" s="61">
        <f t="shared" si="34"/>
        <v>172000</v>
      </c>
      <c r="AA259" s="64"/>
    </row>
    <row r="260" spans="1:27" s="2" customFormat="1" hidden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31"/>
        <v>163078.34</v>
      </c>
      <c r="R260" s="60">
        <f t="shared" si="37"/>
        <v>50000</v>
      </c>
      <c r="S260" s="60">
        <v>0</v>
      </c>
      <c r="T260" s="61">
        <f t="shared" si="32"/>
        <v>50000</v>
      </c>
      <c r="U260" s="60">
        <f t="shared" si="38"/>
        <v>50000</v>
      </c>
      <c r="V260" s="60">
        <v>0</v>
      </c>
      <c r="W260" s="61">
        <f t="shared" si="33"/>
        <v>50000</v>
      </c>
      <c r="X260" s="60">
        <f t="shared" si="40"/>
        <v>50000</v>
      </c>
      <c r="Y260" s="60">
        <v>0</v>
      </c>
      <c r="Z260" s="61">
        <f t="shared" si="34"/>
        <v>50000</v>
      </c>
      <c r="AA260" s="64"/>
    </row>
    <row r="261" spans="1:27" s="2" customFormat="1" hidden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41">P261+T261</f>
        <v>9322.34</v>
      </c>
      <c r="R261" s="60">
        <f t="shared" si="37"/>
        <v>8000</v>
      </c>
      <c r="S261" s="60">
        <v>0</v>
      </c>
      <c r="T261" s="61">
        <f t="shared" si="32"/>
        <v>8000</v>
      </c>
      <c r="U261" s="60">
        <f t="shared" si="38"/>
        <v>8000</v>
      </c>
      <c r="V261" s="60">
        <v>0</v>
      </c>
      <c r="W261" s="61">
        <f t="shared" si="33"/>
        <v>8000</v>
      </c>
      <c r="X261" s="60">
        <f t="shared" si="40"/>
        <v>8000</v>
      </c>
      <c r="Y261" s="60">
        <v>0</v>
      </c>
      <c r="Z261" s="61">
        <f t="shared" si="34"/>
        <v>8000</v>
      </c>
      <c r="AA261" s="64"/>
    </row>
    <row r="262" spans="1:27" s="2" customFormat="1" hidden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41"/>
        <v>57800.49</v>
      </c>
      <c r="R262" s="60">
        <v>35000</v>
      </c>
      <c r="S262" s="60">
        <v>10000</v>
      </c>
      <c r="T262" s="61">
        <f t="shared" si="32"/>
        <v>45000</v>
      </c>
      <c r="U262" s="60">
        <v>35000</v>
      </c>
      <c r="V262" s="60">
        <v>0</v>
      </c>
      <c r="W262" s="61">
        <f t="shared" si="33"/>
        <v>35000</v>
      </c>
      <c r="X262" s="81">
        <v>0</v>
      </c>
      <c r="Y262" s="60">
        <v>0</v>
      </c>
      <c r="Z262" s="61">
        <f t="shared" si="34"/>
        <v>0</v>
      </c>
      <c r="AA262" s="64"/>
    </row>
    <row r="263" spans="1:27" s="2" customFormat="1" hidden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41"/>
        <v>0</v>
      </c>
      <c r="R263" s="60">
        <f t="shared" ref="R263:R274" si="42">J263</f>
        <v>0</v>
      </c>
      <c r="S263" s="60">
        <v>0</v>
      </c>
      <c r="T263" s="61">
        <f t="shared" ref="T263:T327" si="43">+R263+S263</f>
        <v>0</v>
      </c>
      <c r="U263" s="60">
        <f t="shared" ref="U263:U274" si="44">M263</f>
        <v>0</v>
      </c>
      <c r="V263" s="60">
        <v>0</v>
      </c>
      <c r="W263" s="61">
        <f t="shared" ref="W263:W327" si="45">+U263+V263</f>
        <v>0</v>
      </c>
      <c r="X263" s="60">
        <f t="shared" ref="X263:X274" si="46">M263</f>
        <v>0</v>
      </c>
      <c r="Y263" s="60">
        <v>0</v>
      </c>
      <c r="Z263" s="61">
        <f t="shared" ref="Z263:Z327" si="47">+X263+Y263</f>
        <v>0</v>
      </c>
      <c r="AA263" s="64"/>
    </row>
    <row r="264" spans="1:27" s="2" customFormat="1" hidden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41"/>
        <v>100000</v>
      </c>
      <c r="R264" s="60">
        <f t="shared" si="42"/>
        <v>0</v>
      </c>
      <c r="S264" s="60">
        <v>100000</v>
      </c>
      <c r="T264" s="61">
        <f t="shared" si="43"/>
        <v>100000</v>
      </c>
      <c r="U264" s="60">
        <f t="shared" si="44"/>
        <v>0</v>
      </c>
      <c r="V264" s="60">
        <v>100000</v>
      </c>
      <c r="W264" s="61">
        <f t="shared" si="45"/>
        <v>100000</v>
      </c>
      <c r="X264" s="60">
        <f t="shared" si="46"/>
        <v>0</v>
      </c>
      <c r="Y264" s="60">
        <v>100000</v>
      </c>
      <c r="Z264" s="61">
        <f t="shared" si="47"/>
        <v>100000</v>
      </c>
      <c r="AA264" s="64"/>
    </row>
    <row r="265" spans="1:27" s="2" customFormat="1" hidden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41"/>
        <v>30000</v>
      </c>
      <c r="R265" s="60">
        <f t="shared" si="42"/>
        <v>0</v>
      </c>
      <c r="S265" s="60">
        <v>30000</v>
      </c>
      <c r="T265" s="61">
        <f t="shared" si="43"/>
        <v>30000</v>
      </c>
      <c r="U265" s="60">
        <f t="shared" si="44"/>
        <v>0</v>
      </c>
      <c r="V265" s="60">
        <v>30000</v>
      </c>
      <c r="W265" s="61">
        <f t="shared" si="45"/>
        <v>30000</v>
      </c>
      <c r="X265" s="60">
        <f t="shared" si="46"/>
        <v>0</v>
      </c>
      <c r="Y265" s="60">
        <v>30000</v>
      </c>
      <c r="Z265" s="61">
        <f t="shared" si="47"/>
        <v>30000</v>
      </c>
      <c r="AA265" s="64"/>
    </row>
    <row r="266" spans="1:27" s="2" customFormat="1" hidden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41"/>
        <v>3937.17</v>
      </c>
      <c r="R266" s="60">
        <f t="shared" si="42"/>
        <v>3937.17</v>
      </c>
      <c r="S266" s="60">
        <v>0</v>
      </c>
      <c r="T266" s="61">
        <f t="shared" si="43"/>
        <v>3937.17</v>
      </c>
      <c r="U266" s="60">
        <f t="shared" si="44"/>
        <v>0</v>
      </c>
      <c r="V266" s="60">
        <v>0</v>
      </c>
      <c r="W266" s="61">
        <f t="shared" si="45"/>
        <v>0</v>
      </c>
      <c r="X266" s="60">
        <f t="shared" si="46"/>
        <v>0</v>
      </c>
      <c r="Y266" s="60">
        <v>0</v>
      </c>
      <c r="Z266" s="61">
        <f t="shared" si="47"/>
        <v>0</v>
      </c>
      <c r="AA266" s="64"/>
    </row>
    <row r="267" spans="1:27" s="2" customFormat="1" hidden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41"/>
        <v>976.54</v>
      </c>
      <c r="R267" s="60">
        <f t="shared" si="42"/>
        <v>976.54</v>
      </c>
      <c r="S267" s="60">
        <v>0</v>
      </c>
      <c r="T267" s="61">
        <f t="shared" si="43"/>
        <v>976.54</v>
      </c>
      <c r="U267" s="60">
        <f t="shared" si="44"/>
        <v>0</v>
      </c>
      <c r="V267" s="60">
        <v>0</v>
      </c>
      <c r="W267" s="61">
        <f t="shared" si="45"/>
        <v>0</v>
      </c>
      <c r="X267" s="60">
        <f t="shared" si="46"/>
        <v>0</v>
      </c>
      <c r="Y267" s="60">
        <v>0</v>
      </c>
      <c r="Z267" s="61">
        <f t="shared" si="47"/>
        <v>0</v>
      </c>
      <c r="AA267" s="64"/>
    </row>
    <row r="268" spans="1:27" s="2" customFormat="1" hidden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41"/>
        <v>0</v>
      </c>
      <c r="R268" s="60">
        <f t="shared" si="42"/>
        <v>0</v>
      </c>
      <c r="S268" s="60">
        <v>0</v>
      </c>
      <c r="T268" s="61">
        <f t="shared" si="43"/>
        <v>0</v>
      </c>
      <c r="U268" s="60">
        <f t="shared" si="44"/>
        <v>0</v>
      </c>
      <c r="V268" s="60">
        <v>0</v>
      </c>
      <c r="W268" s="61">
        <f t="shared" si="45"/>
        <v>0</v>
      </c>
      <c r="X268" s="60">
        <f t="shared" si="46"/>
        <v>0</v>
      </c>
      <c r="Y268" s="60">
        <v>0</v>
      </c>
      <c r="Z268" s="61">
        <f t="shared" si="47"/>
        <v>0</v>
      </c>
      <c r="AA268" s="64"/>
    </row>
    <row r="269" spans="1:27" s="2" customFormat="1" hidden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41"/>
        <v>0</v>
      </c>
      <c r="R269" s="60">
        <f t="shared" si="42"/>
        <v>0</v>
      </c>
      <c r="S269" s="60">
        <v>0</v>
      </c>
      <c r="T269" s="61">
        <f t="shared" si="43"/>
        <v>0</v>
      </c>
      <c r="U269" s="60">
        <f t="shared" si="44"/>
        <v>0</v>
      </c>
      <c r="V269" s="60">
        <v>0</v>
      </c>
      <c r="W269" s="61">
        <f t="shared" si="45"/>
        <v>0</v>
      </c>
      <c r="X269" s="60">
        <f t="shared" si="46"/>
        <v>0</v>
      </c>
      <c r="Y269" s="60">
        <v>0</v>
      </c>
      <c r="Z269" s="61">
        <f t="shared" si="47"/>
        <v>0</v>
      </c>
      <c r="AA269" s="64"/>
    </row>
    <row r="270" spans="1:27" s="2" customFormat="1" hidden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41"/>
        <v>5000</v>
      </c>
      <c r="R270" s="60">
        <f t="shared" si="42"/>
        <v>0</v>
      </c>
      <c r="S270" s="60">
        <v>5000</v>
      </c>
      <c r="T270" s="61">
        <f t="shared" si="43"/>
        <v>5000</v>
      </c>
      <c r="U270" s="60">
        <f t="shared" si="44"/>
        <v>0</v>
      </c>
      <c r="V270" s="60">
        <v>5000</v>
      </c>
      <c r="W270" s="61">
        <f t="shared" si="45"/>
        <v>5000</v>
      </c>
      <c r="X270" s="60">
        <f t="shared" si="46"/>
        <v>0</v>
      </c>
      <c r="Y270" s="60">
        <v>5000</v>
      </c>
      <c r="Z270" s="61">
        <f t="shared" si="47"/>
        <v>5000</v>
      </c>
      <c r="AA270" s="64"/>
    </row>
    <row r="271" spans="1:27" s="2" customFormat="1" hidden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41"/>
        <v>0</v>
      </c>
      <c r="R271" s="60">
        <f t="shared" si="42"/>
        <v>0</v>
      </c>
      <c r="S271" s="60">
        <v>0</v>
      </c>
      <c r="T271" s="61">
        <f t="shared" si="43"/>
        <v>0</v>
      </c>
      <c r="U271" s="60">
        <f t="shared" si="44"/>
        <v>0</v>
      </c>
      <c r="V271" s="60">
        <v>0</v>
      </c>
      <c r="W271" s="61">
        <f t="shared" si="45"/>
        <v>0</v>
      </c>
      <c r="X271" s="60">
        <f t="shared" si="46"/>
        <v>0</v>
      </c>
      <c r="Y271" s="60">
        <v>0</v>
      </c>
      <c r="Z271" s="61">
        <f t="shared" si="47"/>
        <v>0</v>
      </c>
      <c r="AA271" s="64"/>
    </row>
    <row r="272" spans="1:27" s="2" customFormat="1" hidden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41"/>
        <v>1500</v>
      </c>
      <c r="R272" s="60">
        <f t="shared" si="42"/>
        <v>0</v>
      </c>
      <c r="S272" s="60">
        <v>1500</v>
      </c>
      <c r="T272" s="61">
        <f t="shared" si="43"/>
        <v>1500</v>
      </c>
      <c r="U272" s="60">
        <f t="shared" si="44"/>
        <v>0</v>
      </c>
      <c r="V272" s="60">
        <v>1000</v>
      </c>
      <c r="W272" s="61">
        <f t="shared" si="45"/>
        <v>1000</v>
      </c>
      <c r="X272" s="60">
        <f t="shared" si="46"/>
        <v>0</v>
      </c>
      <c r="Y272" s="60">
        <v>300</v>
      </c>
      <c r="Z272" s="61">
        <f t="shared" si="47"/>
        <v>300</v>
      </c>
      <c r="AA272" s="64"/>
    </row>
    <row r="273" spans="1:27" s="2" customFormat="1" hidden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41"/>
        <v>5000</v>
      </c>
      <c r="R273" s="60">
        <f t="shared" si="42"/>
        <v>0</v>
      </c>
      <c r="S273" s="60">
        <v>5000</v>
      </c>
      <c r="T273" s="61">
        <f t="shared" si="43"/>
        <v>5000</v>
      </c>
      <c r="U273" s="60">
        <f t="shared" si="44"/>
        <v>0</v>
      </c>
      <c r="V273" s="60">
        <v>5000</v>
      </c>
      <c r="W273" s="61">
        <f t="shared" si="45"/>
        <v>5000</v>
      </c>
      <c r="X273" s="60">
        <f t="shared" si="46"/>
        <v>0</v>
      </c>
      <c r="Y273" s="60">
        <v>5000</v>
      </c>
      <c r="Z273" s="61">
        <f t="shared" si="47"/>
        <v>5000</v>
      </c>
      <c r="AA273" s="64"/>
    </row>
    <row r="274" spans="1:27" s="2" customFormat="1" hidden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41"/>
        <v>0</v>
      </c>
      <c r="R274" s="60">
        <f t="shared" si="42"/>
        <v>0</v>
      </c>
      <c r="S274" s="60">
        <v>0</v>
      </c>
      <c r="T274" s="61">
        <f t="shared" si="43"/>
        <v>0</v>
      </c>
      <c r="U274" s="60">
        <f t="shared" si="44"/>
        <v>0</v>
      </c>
      <c r="V274" s="60">
        <v>0</v>
      </c>
      <c r="W274" s="61">
        <f t="shared" si="45"/>
        <v>0</v>
      </c>
      <c r="X274" s="60">
        <f t="shared" si="46"/>
        <v>0</v>
      </c>
      <c r="Y274" s="60">
        <v>0</v>
      </c>
      <c r="Z274" s="61">
        <f t="shared" si="47"/>
        <v>0</v>
      </c>
      <c r="AA274" s="64"/>
    </row>
    <row r="275" spans="1:27" s="2" customFormat="1" hidden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41"/>
        <v>5000</v>
      </c>
      <c r="R275" s="60">
        <v>5000</v>
      </c>
      <c r="S275" s="60">
        <v>0</v>
      </c>
      <c r="T275" s="61">
        <f t="shared" si="43"/>
        <v>5000</v>
      </c>
      <c r="U275" s="60">
        <v>5000</v>
      </c>
      <c r="V275" s="60">
        <v>0</v>
      </c>
      <c r="W275" s="61">
        <f t="shared" si="45"/>
        <v>5000</v>
      </c>
      <c r="X275" s="81">
        <v>0</v>
      </c>
      <c r="Y275" s="60">
        <v>0</v>
      </c>
      <c r="Z275" s="61">
        <f t="shared" si="47"/>
        <v>0</v>
      </c>
      <c r="AA275" s="64"/>
    </row>
    <row r="276" spans="1:27" s="2" customFormat="1" hidden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41"/>
        <v>62883.13</v>
      </c>
      <c r="R276" s="60">
        <f>J276</f>
        <v>50000</v>
      </c>
      <c r="S276" s="60">
        <v>0</v>
      </c>
      <c r="T276" s="61">
        <f t="shared" si="43"/>
        <v>50000</v>
      </c>
      <c r="U276" s="60">
        <f>M276</f>
        <v>50000</v>
      </c>
      <c r="V276" s="60">
        <v>0</v>
      </c>
      <c r="W276" s="61">
        <f t="shared" si="45"/>
        <v>50000</v>
      </c>
      <c r="X276" s="81">
        <v>0</v>
      </c>
      <c r="Y276" s="60">
        <v>0</v>
      </c>
      <c r="Z276" s="61">
        <f t="shared" si="47"/>
        <v>0</v>
      </c>
      <c r="AA276" s="64"/>
    </row>
    <row r="277" spans="1:27" s="2" customFormat="1" hidden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41"/>
        <v>0</v>
      </c>
      <c r="R277" s="60">
        <f>J277</f>
        <v>0</v>
      </c>
      <c r="S277" s="60">
        <v>0</v>
      </c>
      <c r="T277" s="61">
        <f t="shared" si="43"/>
        <v>0</v>
      </c>
      <c r="U277" s="60">
        <f>M277</f>
        <v>0</v>
      </c>
      <c r="V277" s="60">
        <v>0</v>
      </c>
      <c r="W277" s="61">
        <f t="shared" si="45"/>
        <v>0</v>
      </c>
      <c r="X277" s="60">
        <f>M277</f>
        <v>0</v>
      </c>
      <c r="Y277" s="60">
        <v>0</v>
      </c>
      <c r="Z277" s="61">
        <f t="shared" si="47"/>
        <v>0</v>
      </c>
      <c r="AA277" s="64"/>
    </row>
    <row r="278" spans="1:27" s="2" customFormat="1" hidden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41"/>
        <v>5000</v>
      </c>
      <c r="R278" s="60">
        <f>J278</f>
        <v>5000</v>
      </c>
      <c r="S278" s="60">
        <v>0</v>
      </c>
      <c r="T278" s="61">
        <f t="shared" si="43"/>
        <v>5000</v>
      </c>
      <c r="U278" s="60">
        <f>M278</f>
        <v>5000</v>
      </c>
      <c r="V278" s="60">
        <v>0</v>
      </c>
      <c r="W278" s="61">
        <f t="shared" si="45"/>
        <v>5000</v>
      </c>
      <c r="X278" s="81">
        <v>0</v>
      </c>
      <c r="Y278" s="60">
        <v>0</v>
      </c>
      <c r="Z278" s="61">
        <f t="shared" si="47"/>
        <v>0</v>
      </c>
      <c r="AA278" s="64"/>
    </row>
    <row r="279" spans="1:27" s="2" customFormat="1" hidden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41"/>
        <v>50000</v>
      </c>
      <c r="R279" s="71">
        <f>J279</f>
        <v>50000</v>
      </c>
      <c r="S279" s="71">
        <v>0</v>
      </c>
      <c r="T279" s="61">
        <f t="shared" si="43"/>
        <v>50000</v>
      </c>
      <c r="U279" s="71">
        <v>50000</v>
      </c>
      <c r="V279" s="71">
        <v>0</v>
      </c>
      <c r="W279" s="61">
        <f t="shared" si="45"/>
        <v>50000</v>
      </c>
      <c r="X279" s="79">
        <v>0</v>
      </c>
      <c r="Y279" s="71">
        <v>0</v>
      </c>
      <c r="Z279" s="61">
        <f t="shared" si="47"/>
        <v>0</v>
      </c>
      <c r="AA279" s="72"/>
    </row>
    <row r="280" spans="1:27" s="2" customFormat="1" hidden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41"/>
        <v>243897.24</v>
      </c>
      <c r="R280" s="71">
        <v>65000</v>
      </c>
      <c r="S280" s="71">
        <v>165000</v>
      </c>
      <c r="T280" s="61">
        <f t="shared" si="43"/>
        <v>230000</v>
      </c>
      <c r="U280" s="71">
        <v>65000</v>
      </c>
      <c r="V280" s="71">
        <v>155000</v>
      </c>
      <c r="W280" s="61">
        <f t="shared" si="45"/>
        <v>220000</v>
      </c>
      <c r="X280" s="79">
        <v>0</v>
      </c>
      <c r="Y280" s="71">
        <v>0</v>
      </c>
      <c r="Z280" s="61">
        <f t="shared" si="47"/>
        <v>0</v>
      </c>
      <c r="AA280" s="72"/>
    </row>
    <row r="281" spans="1:27" s="2" customFormat="1" hidden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41"/>
        <v>133817.91</v>
      </c>
      <c r="R281" s="71">
        <v>30000</v>
      </c>
      <c r="S281" s="71">
        <v>70000</v>
      </c>
      <c r="T281" s="61">
        <f t="shared" si="43"/>
        <v>100000</v>
      </c>
      <c r="U281" s="71">
        <v>30000</v>
      </c>
      <c r="V281" s="71">
        <v>70000</v>
      </c>
      <c r="W281" s="61">
        <f t="shared" si="45"/>
        <v>100000</v>
      </c>
      <c r="X281" s="79">
        <v>0</v>
      </c>
      <c r="Y281" s="71">
        <v>0</v>
      </c>
      <c r="Z281" s="61">
        <f t="shared" si="47"/>
        <v>0</v>
      </c>
      <c r="AA281" s="72"/>
    </row>
    <row r="282" spans="1:27" s="2" customFormat="1" hidden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41"/>
        <v>117085.1</v>
      </c>
      <c r="R282" s="71">
        <v>100000</v>
      </c>
      <c r="S282" s="71">
        <v>0</v>
      </c>
      <c r="T282" s="61">
        <f t="shared" si="43"/>
        <v>100000</v>
      </c>
      <c r="U282" s="71">
        <v>100000</v>
      </c>
      <c r="V282" s="71">
        <v>0</v>
      </c>
      <c r="W282" s="61">
        <f t="shared" si="45"/>
        <v>100000</v>
      </c>
      <c r="X282" s="79">
        <v>0</v>
      </c>
      <c r="Y282" s="71">
        <v>0</v>
      </c>
      <c r="Z282" s="61">
        <f t="shared" si="47"/>
        <v>0</v>
      </c>
      <c r="AA282" s="72"/>
    </row>
    <row r="283" spans="1:27" s="2" customFormat="1" hidden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41"/>
        <v>250000</v>
      </c>
      <c r="R283" s="60">
        <f t="shared" ref="R283:R311" si="48">J283</f>
        <v>290000</v>
      </c>
      <c r="S283" s="60">
        <v>-40000</v>
      </c>
      <c r="T283" s="61">
        <f t="shared" si="43"/>
        <v>250000</v>
      </c>
      <c r="U283" s="60">
        <f t="shared" ref="U283:U311" si="49">M283</f>
        <v>365000</v>
      </c>
      <c r="V283" s="60">
        <v>-115000</v>
      </c>
      <c r="W283" s="61">
        <f t="shared" si="45"/>
        <v>250000</v>
      </c>
      <c r="X283" s="60">
        <v>0</v>
      </c>
      <c r="Y283" s="60">
        <v>250000</v>
      </c>
      <c r="Z283" s="61">
        <f t="shared" si="47"/>
        <v>250000</v>
      </c>
      <c r="AA283" s="64"/>
    </row>
    <row r="284" spans="1:27" s="2" customFormat="1" hidden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41"/>
        <v>150000</v>
      </c>
      <c r="R284" s="60">
        <f t="shared" si="48"/>
        <v>60000</v>
      </c>
      <c r="S284" s="60">
        <v>90000</v>
      </c>
      <c r="T284" s="61">
        <f t="shared" si="43"/>
        <v>150000</v>
      </c>
      <c r="U284" s="60">
        <f t="shared" si="49"/>
        <v>60000</v>
      </c>
      <c r="V284" s="60">
        <v>0</v>
      </c>
      <c r="W284" s="61">
        <f t="shared" si="45"/>
        <v>60000</v>
      </c>
      <c r="X284" s="60">
        <v>0</v>
      </c>
      <c r="Y284" s="60">
        <v>60000</v>
      </c>
      <c r="Z284" s="61">
        <f t="shared" si="47"/>
        <v>60000</v>
      </c>
      <c r="AA284" s="64"/>
    </row>
    <row r="285" spans="1:27" s="2" customFormat="1" hidden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41"/>
        <v>70000</v>
      </c>
      <c r="R285" s="60">
        <f t="shared" si="48"/>
        <v>70000</v>
      </c>
      <c r="S285" s="60">
        <v>0</v>
      </c>
      <c r="T285" s="61">
        <f t="shared" si="43"/>
        <v>70000</v>
      </c>
      <c r="U285" s="60">
        <f t="shared" si="49"/>
        <v>35000</v>
      </c>
      <c r="V285" s="60">
        <v>0</v>
      </c>
      <c r="W285" s="61">
        <f t="shared" si="45"/>
        <v>35000</v>
      </c>
      <c r="X285" s="60">
        <v>0</v>
      </c>
      <c r="Y285" s="60">
        <v>35000</v>
      </c>
      <c r="Z285" s="61">
        <f t="shared" si="47"/>
        <v>35000</v>
      </c>
      <c r="AA285" s="64"/>
    </row>
    <row r="286" spans="1:27" s="2" customFormat="1" hidden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41"/>
        <v>260000</v>
      </c>
      <c r="R286" s="60">
        <f t="shared" si="48"/>
        <v>70000</v>
      </c>
      <c r="S286" s="60">
        <v>190000</v>
      </c>
      <c r="T286" s="61">
        <f t="shared" si="43"/>
        <v>260000</v>
      </c>
      <c r="U286" s="60">
        <f t="shared" si="49"/>
        <v>35000</v>
      </c>
      <c r="V286" s="60">
        <v>0</v>
      </c>
      <c r="W286" s="61">
        <f t="shared" si="45"/>
        <v>35000</v>
      </c>
      <c r="X286" s="60">
        <v>0</v>
      </c>
      <c r="Y286" s="60">
        <v>0</v>
      </c>
      <c r="Z286" s="61">
        <f t="shared" si="47"/>
        <v>0</v>
      </c>
      <c r="AA286" s="64"/>
    </row>
    <row r="287" spans="1:27" s="2" customFormat="1" hidden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41"/>
        <v>70000</v>
      </c>
      <c r="R287" s="60">
        <f t="shared" si="48"/>
        <v>70000</v>
      </c>
      <c r="S287" s="60">
        <v>0</v>
      </c>
      <c r="T287" s="61">
        <f t="shared" si="43"/>
        <v>70000</v>
      </c>
      <c r="U287" s="60">
        <f t="shared" si="49"/>
        <v>35000</v>
      </c>
      <c r="V287" s="60">
        <v>-35000</v>
      </c>
      <c r="W287" s="61">
        <f t="shared" si="45"/>
        <v>0</v>
      </c>
      <c r="X287" s="60">
        <v>0</v>
      </c>
      <c r="Y287" s="60">
        <v>0</v>
      </c>
      <c r="Z287" s="61">
        <f t="shared" si="47"/>
        <v>0</v>
      </c>
      <c r="AA287" s="64"/>
    </row>
    <row r="288" spans="1:27" s="2" customFormat="1" hidden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41"/>
        <v>80000</v>
      </c>
      <c r="R288" s="60">
        <f t="shared" si="48"/>
        <v>0</v>
      </c>
      <c r="S288" s="60">
        <v>80000</v>
      </c>
      <c r="T288" s="61">
        <f t="shared" si="43"/>
        <v>80000</v>
      </c>
      <c r="U288" s="60">
        <f t="shared" si="49"/>
        <v>0</v>
      </c>
      <c r="V288" s="60">
        <v>0</v>
      </c>
      <c r="W288" s="61">
        <f t="shared" si="45"/>
        <v>0</v>
      </c>
      <c r="X288" s="60">
        <f>M288</f>
        <v>0</v>
      </c>
      <c r="Y288" s="60">
        <v>0</v>
      </c>
      <c r="Z288" s="61">
        <f t="shared" si="47"/>
        <v>0</v>
      </c>
      <c r="AA288" s="64"/>
    </row>
    <row r="289" spans="1:27" s="2" customFormat="1" hidden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41"/>
        <v>250000</v>
      </c>
      <c r="R289" s="60">
        <f t="shared" si="48"/>
        <v>700000</v>
      </c>
      <c r="S289" s="60">
        <v>-450000</v>
      </c>
      <c r="T289" s="61">
        <f t="shared" si="43"/>
        <v>250000</v>
      </c>
      <c r="U289" s="60">
        <f t="shared" si="49"/>
        <v>151486.25</v>
      </c>
      <c r="V289" s="60">
        <v>248513.75</v>
      </c>
      <c r="W289" s="61">
        <f t="shared" si="45"/>
        <v>400000</v>
      </c>
      <c r="X289" s="60">
        <v>0</v>
      </c>
      <c r="Y289" s="60">
        <v>269846.8</v>
      </c>
      <c r="Z289" s="61">
        <f t="shared" si="47"/>
        <v>269846.8</v>
      </c>
      <c r="AA289" s="64"/>
    </row>
    <row r="290" spans="1:27" s="2" customFormat="1" hidden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41"/>
        <v>8491.64</v>
      </c>
      <c r="R290" s="60">
        <f t="shared" si="48"/>
        <v>0</v>
      </c>
      <c r="S290" s="60">
        <v>8491.64</v>
      </c>
      <c r="T290" s="61">
        <f t="shared" si="43"/>
        <v>8491.64</v>
      </c>
      <c r="U290" s="60">
        <f t="shared" si="49"/>
        <v>0</v>
      </c>
      <c r="V290" s="60">
        <v>0</v>
      </c>
      <c r="W290" s="61">
        <f t="shared" si="45"/>
        <v>0</v>
      </c>
      <c r="X290" s="60">
        <f>M290</f>
        <v>0</v>
      </c>
      <c r="Y290" s="60">
        <v>0</v>
      </c>
      <c r="Z290" s="61">
        <f t="shared" si="47"/>
        <v>0</v>
      </c>
      <c r="AA290" s="64"/>
    </row>
    <row r="291" spans="1:27" s="2" customFormat="1" hidden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41"/>
        <v>159000</v>
      </c>
      <c r="R291" s="60">
        <f t="shared" si="48"/>
        <v>400000</v>
      </c>
      <c r="S291" s="60">
        <v>-241000</v>
      </c>
      <c r="T291" s="61">
        <f t="shared" si="43"/>
        <v>159000</v>
      </c>
      <c r="U291" s="60">
        <f t="shared" si="49"/>
        <v>731577.65</v>
      </c>
      <c r="V291" s="60">
        <v>-331577.65000000002</v>
      </c>
      <c r="W291" s="61">
        <f t="shared" si="45"/>
        <v>400000</v>
      </c>
      <c r="X291" s="60">
        <v>0</v>
      </c>
      <c r="Y291" s="60">
        <v>731577.65</v>
      </c>
      <c r="Z291" s="61">
        <f t="shared" si="47"/>
        <v>731577.65</v>
      </c>
      <c r="AA291" s="64"/>
    </row>
    <row r="292" spans="1:27" s="2" customFormat="1" hidden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41"/>
        <v>420000</v>
      </c>
      <c r="R292" s="60">
        <f t="shared" si="48"/>
        <v>700000</v>
      </c>
      <c r="S292" s="60">
        <v>-280000</v>
      </c>
      <c r="T292" s="61">
        <f t="shared" si="43"/>
        <v>420000</v>
      </c>
      <c r="U292" s="60">
        <f t="shared" si="49"/>
        <v>48301.5</v>
      </c>
      <c r="V292" s="60">
        <v>651698.5</v>
      </c>
      <c r="W292" s="61">
        <f t="shared" si="45"/>
        <v>700000</v>
      </c>
      <c r="X292" s="60">
        <v>0</v>
      </c>
      <c r="Y292" s="60">
        <v>48189.5</v>
      </c>
      <c r="Z292" s="61">
        <f t="shared" si="47"/>
        <v>48189.5</v>
      </c>
      <c r="AA292" s="64"/>
    </row>
    <row r="293" spans="1:27" s="2" customFormat="1" hidden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41"/>
        <v>16000</v>
      </c>
      <c r="R293" s="60">
        <f t="shared" si="48"/>
        <v>0</v>
      </c>
      <c r="S293" s="60">
        <v>16000</v>
      </c>
      <c r="T293" s="61">
        <f t="shared" si="43"/>
        <v>16000</v>
      </c>
      <c r="U293" s="60">
        <f t="shared" si="49"/>
        <v>0</v>
      </c>
      <c r="V293" s="60">
        <v>0</v>
      </c>
      <c r="W293" s="61">
        <f t="shared" si="45"/>
        <v>0</v>
      </c>
      <c r="X293" s="60">
        <f>M293</f>
        <v>0</v>
      </c>
      <c r="Y293" s="60">
        <v>0</v>
      </c>
      <c r="Z293" s="61">
        <f t="shared" si="47"/>
        <v>0</v>
      </c>
      <c r="AA293" s="64"/>
    </row>
    <row r="294" spans="1:27" s="2" customFormat="1" hidden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41"/>
        <v>70000</v>
      </c>
      <c r="R294" s="60">
        <f t="shared" si="48"/>
        <v>170000</v>
      </c>
      <c r="S294" s="60">
        <v>-100000</v>
      </c>
      <c r="T294" s="61">
        <f t="shared" si="43"/>
        <v>70000</v>
      </c>
      <c r="U294" s="60">
        <f t="shared" si="49"/>
        <v>100000</v>
      </c>
      <c r="V294" s="60">
        <v>0</v>
      </c>
      <c r="W294" s="61">
        <f t="shared" si="45"/>
        <v>100000</v>
      </c>
      <c r="X294" s="60">
        <v>0</v>
      </c>
      <c r="Y294" s="60">
        <v>100000</v>
      </c>
      <c r="Z294" s="61">
        <f t="shared" si="47"/>
        <v>100000</v>
      </c>
      <c r="AA294" s="64"/>
    </row>
    <row r="295" spans="1:27" s="2" customFormat="1" hidden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41"/>
        <v>50000</v>
      </c>
      <c r="R295" s="60">
        <f t="shared" si="48"/>
        <v>400000</v>
      </c>
      <c r="S295" s="60">
        <v>-350000</v>
      </c>
      <c r="T295" s="61">
        <f t="shared" si="43"/>
        <v>50000</v>
      </c>
      <c r="U295" s="60">
        <f t="shared" si="49"/>
        <v>350000</v>
      </c>
      <c r="V295" s="60">
        <v>0</v>
      </c>
      <c r="W295" s="61">
        <f t="shared" si="45"/>
        <v>350000</v>
      </c>
      <c r="X295" s="60">
        <v>0</v>
      </c>
      <c r="Y295" s="60">
        <v>350000</v>
      </c>
      <c r="Z295" s="61">
        <f t="shared" si="47"/>
        <v>350000</v>
      </c>
      <c r="AA295" s="64"/>
    </row>
    <row r="296" spans="1:27" s="2" customFormat="1" hidden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41"/>
        <v>38000</v>
      </c>
      <c r="R296" s="60">
        <f t="shared" si="48"/>
        <v>238000</v>
      </c>
      <c r="S296" s="60">
        <v>-200000</v>
      </c>
      <c r="T296" s="61">
        <f t="shared" si="43"/>
        <v>38000</v>
      </c>
      <c r="U296" s="60">
        <f t="shared" si="49"/>
        <v>150000</v>
      </c>
      <c r="V296" s="60">
        <v>50000</v>
      </c>
      <c r="W296" s="61">
        <f t="shared" si="45"/>
        <v>200000</v>
      </c>
      <c r="X296" s="60">
        <v>0</v>
      </c>
      <c r="Y296" s="60">
        <v>150000</v>
      </c>
      <c r="Z296" s="61">
        <f t="shared" si="47"/>
        <v>150000</v>
      </c>
      <c r="AA296" s="64"/>
    </row>
    <row r="297" spans="1:27" s="2" customFormat="1" hidden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41"/>
        <v>50000</v>
      </c>
      <c r="R297" s="60">
        <f t="shared" si="48"/>
        <v>0</v>
      </c>
      <c r="S297" s="60">
        <v>50000</v>
      </c>
      <c r="T297" s="61">
        <f t="shared" si="43"/>
        <v>50000</v>
      </c>
      <c r="U297" s="60">
        <f t="shared" si="49"/>
        <v>350000</v>
      </c>
      <c r="V297" s="60">
        <v>-50000</v>
      </c>
      <c r="W297" s="61">
        <f t="shared" si="45"/>
        <v>300000</v>
      </c>
      <c r="X297" s="60">
        <v>0</v>
      </c>
      <c r="Y297" s="60">
        <v>0</v>
      </c>
      <c r="Z297" s="61">
        <f t="shared" si="47"/>
        <v>0</v>
      </c>
      <c r="AA297" s="64"/>
    </row>
    <row r="298" spans="1:27" s="2" customFormat="1" hidden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41"/>
        <v>52259.839999999997</v>
      </c>
      <c r="R298" s="60">
        <f t="shared" si="48"/>
        <v>0</v>
      </c>
      <c r="S298" s="60">
        <v>50000</v>
      </c>
      <c r="T298" s="61">
        <f t="shared" si="43"/>
        <v>50000</v>
      </c>
      <c r="U298" s="60">
        <f t="shared" si="49"/>
        <v>0</v>
      </c>
      <c r="V298" s="60">
        <v>0</v>
      </c>
      <c r="W298" s="61">
        <f t="shared" si="45"/>
        <v>0</v>
      </c>
      <c r="X298" s="60">
        <f>M298</f>
        <v>0</v>
      </c>
      <c r="Y298" s="60">
        <v>0</v>
      </c>
      <c r="Z298" s="61">
        <f t="shared" si="47"/>
        <v>0</v>
      </c>
      <c r="AA298" s="64"/>
    </row>
    <row r="299" spans="1:27" s="2" customFormat="1" hidden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41"/>
        <v>35000</v>
      </c>
      <c r="R299" s="60">
        <f t="shared" si="48"/>
        <v>20000</v>
      </c>
      <c r="S299" s="60">
        <v>15000</v>
      </c>
      <c r="T299" s="61">
        <f t="shared" si="43"/>
        <v>35000</v>
      </c>
      <c r="U299" s="60">
        <f t="shared" si="49"/>
        <v>20000</v>
      </c>
      <c r="V299" s="60">
        <v>0</v>
      </c>
      <c r="W299" s="61">
        <f t="shared" si="45"/>
        <v>20000</v>
      </c>
      <c r="X299" s="60">
        <v>0</v>
      </c>
      <c r="Y299" s="60">
        <v>20000</v>
      </c>
      <c r="Z299" s="61">
        <f t="shared" si="47"/>
        <v>20000</v>
      </c>
      <c r="AA299" s="64"/>
    </row>
    <row r="300" spans="1:27" s="2" customFormat="1" hidden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41"/>
        <v>20000</v>
      </c>
      <c r="R300" s="60">
        <f t="shared" si="48"/>
        <v>20000</v>
      </c>
      <c r="S300" s="60">
        <v>0</v>
      </c>
      <c r="T300" s="61">
        <f t="shared" si="43"/>
        <v>20000</v>
      </c>
      <c r="U300" s="60">
        <f t="shared" si="49"/>
        <v>20000</v>
      </c>
      <c r="V300" s="60">
        <v>0</v>
      </c>
      <c r="W300" s="61">
        <f t="shared" si="45"/>
        <v>20000</v>
      </c>
      <c r="X300" s="60">
        <v>0</v>
      </c>
      <c r="Y300" s="60">
        <v>20000</v>
      </c>
      <c r="Z300" s="61">
        <f t="shared" si="47"/>
        <v>20000</v>
      </c>
      <c r="AA300" s="64"/>
    </row>
    <row r="301" spans="1:27" s="2" customFormat="1" hidden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41"/>
        <v>10000</v>
      </c>
      <c r="R301" s="60">
        <f t="shared" si="48"/>
        <v>10000</v>
      </c>
      <c r="S301" s="60">
        <v>0</v>
      </c>
      <c r="T301" s="61">
        <f t="shared" si="43"/>
        <v>10000</v>
      </c>
      <c r="U301" s="60">
        <f t="shared" si="49"/>
        <v>10000</v>
      </c>
      <c r="V301" s="60">
        <v>0</v>
      </c>
      <c r="W301" s="61">
        <f t="shared" si="45"/>
        <v>10000</v>
      </c>
      <c r="X301" s="60">
        <v>0</v>
      </c>
      <c r="Y301" s="60">
        <v>10000</v>
      </c>
      <c r="Z301" s="61">
        <f t="shared" si="47"/>
        <v>10000</v>
      </c>
      <c r="AA301" s="64"/>
    </row>
    <row r="302" spans="1:27" s="2" customFormat="1" hidden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41"/>
        <v>20000</v>
      </c>
      <c r="R302" s="60">
        <f t="shared" si="48"/>
        <v>20000</v>
      </c>
      <c r="S302" s="60">
        <v>0</v>
      </c>
      <c r="T302" s="61">
        <f t="shared" si="43"/>
        <v>20000</v>
      </c>
      <c r="U302" s="60">
        <f t="shared" si="49"/>
        <v>20000</v>
      </c>
      <c r="V302" s="60">
        <v>0</v>
      </c>
      <c r="W302" s="61">
        <f t="shared" si="45"/>
        <v>20000</v>
      </c>
      <c r="X302" s="60">
        <v>0</v>
      </c>
      <c r="Y302" s="60">
        <v>20000</v>
      </c>
      <c r="Z302" s="61">
        <f t="shared" si="47"/>
        <v>20000</v>
      </c>
      <c r="AA302" s="64"/>
    </row>
    <row r="303" spans="1:27" s="2" customFormat="1" hidden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41"/>
        <v>60000</v>
      </c>
      <c r="R303" s="60">
        <f t="shared" si="48"/>
        <v>60000</v>
      </c>
      <c r="S303" s="60">
        <v>0</v>
      </c>
      <c r="T303" s="61">
        <f t="shared" si="43"/>
        <v>60000</v>
      </c>
      <c r="U303" s="60">
        <f t="shared" si="49"/>
        <v>60000</v>
      </c>
      <c r="V303" s="60">
        <v>0</v>
      </c>
      <c r="W303" s="61">
        <f t="shared" si="45"/>
        <v>60000</v>
      </c>
      <c r="X303" s="60">
        <v>0</v>
      </c>
      <c r="Y303" s="60">
        <v>60000</v>
      </c>
      <c r="Z303" s="61">
        <f t="shared" si="47"/>
        <v>60000</v>
      </c>
      <c r="AA303" s="64"/>
    </row>
    <row r="304" spans="1:27" s="2" customFormat="1" hidden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41"/>
        <v>1363719.23</v>
      </c>
      <c r="R304" s="60">
        <f t="shared" si="48"/>
        <v>1308303.74</v>
      </c>
      <c r="S304" s="60">
        <v>0</v>
      </c>
      <c r="T304" s="61">
        <f t="shared" si="43"/>
        <v>1308303.74</v>
      </c>
      <c r="U304" s="60">
        <f t="shared" si="49"/>
        <v>299062.73</v>
      </c>
      <c r="V304" s="60">
        <v>286662.62</v>
      </c>
      <c r="W304" s="61">
        <f t="shared" si="45"/>
        <v>585725.35</v>
      </c>
      <c r="X304" s="60">
        <v>0</v>
      </c>
      <c r="Y304" s="60">
        <v>982066.35</v>
      </c>
      <c r="Z304" s="61">
        <f t="shared" si="47"/>
        <v>982066.35</v>
      </c>
      <c r="AA304" s="64"/>
    </row>
    <row r="305" spans="1:27" s="2" customFormat="1" hidden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41"/>
        <v>27510</v>
      </c>
      <c r="R305" s="60">
        <f t="shared" si="48"/>
        <v>0</v>
      </c>
      <c r="S305" s="60">
        <v>27510</v>
      </c>
      <c r="T305" s="61">
        <f t="shared" si="43"/>
        <v>27510</v>
      </c>
      <c r="U305" s="60">
        <f t="shared" si="49"/>
        <v>0</v>
      </c>
      <c r="V305" s="60">
        <v>0</v>
      </c>
      <c r="W305" s="61">
        <f t="shared" si="45"/>
        <v>0</v>
      </c>
      <c r="X305" s="60">
        <f t="shared" ref="X305:X311" si="50">M305</f>
        <v>0</v>
      </c>
      <c r="Y305" s="60">
        <v>0</v>
      </c>
      <c r="Z305" s="61">
        <f t="shared" si="47"/>
        <v>0</v>
      </c>
      <c r="AA305" s="64"/>
    </row>
    <row r="306" spans="1:27" s="2" customFormat="1" hidden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41"/>
        <v>0</v>
      </c>
      <c r="R306" s="60">
        <f t="shared" si="48"/>
        <v>0</v>
      </c>
      <c r="S306" s="60">
        <v>0</v>
      </c>
      <c r="T306" s="61">
        <f t="shared" si="43"/>
        <v>0</v>
      </c>
      <c r="U306" s="60">
        <f t="shared" si="49"/>
        <v>0</v>
      </c>
      <c r="V306" s="60">
        <v>230000</v>
      </c>
      <c r="W306" s="61">
        <f t="shared" si="45"/>
        <v>230000</v>
      </c>
      <c r="X306" s="60">
        <f t="shared" si="50"/>
        <v>0</v>
      </c>
      <c r="Y306" s="60">
        <v>0</v>
      </c>
      <c r="Z306" s="61">
        <f t="shared" si="47"/>
        <v>0</v>
      </c>
      <c r="AA306" s="64"/>
    </row>
    <row r="307" spans="1:27" s="2" customFormat="1" hidden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41"/>
        <v>0</v>
      </c>
      <c r="R307" s="60">
        <f t="shared" si="48"/>
        <v>0</v>
      </c>
      <c r="S307" s="60">
        <v>0</v>
      </c>
      <c r="T307" s="61">
        <f t="shared" si="43"/>
        <v>0</v>
      </c>
      <c r="U307" s="60">
        <f t="shared" si="49"/>
        <v>0</v>
      </c>
      <c r="V307" s="60">
        <v>230000</v>
      </c>
      <c r="W307" s="61">
        <f t="shared" si="45"/>
        <v>230000</v>
      </c>
      <c r="X307" s="60">
        <f t="shared" si="50"/>
        <v>0</v>
      </c>
      <c r="Y307" s="60">
        <v>0</v>
      </c>
      <c r="Z307" s="61">
        <f t="shared" si="47"/>
        <v>0</v>
      </c>
      <c r="AA307" s="64"/>
    </row>
    <row r="308" spans="1:27" s="2" customFormat="1" hidden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41"/>
        <v>13735.29</v>
      </c>
      <c r="R308" s="60">
        <f t="shared" si="48"/>
        <v>0</v>
      </c>
      <c r="S308" s="71">
        <v>13735.29</v>
      </c>
      <c r="T308" s="61">
        <f t="shared" si="43"/>
        <v>13735.29</v>
      </c>
      <c r="U308" s="60">
        <f t="shared" si="49"/>
        <v>0</v>
      </c>
      <c r="V308" s="60">
        <v>0</v>
      </c>
      <c r="W308" s="61">
        <f t="shared" si="45"/>
        <v>0</v>
      </c>
      <c r="X308" s="60">
        <f t="shared" si="50"/>
        <v>0</v>
      </c>
      <c r="Y308" s="60">
        <v>0</v>
      </c>
      <c r="Z308" s="61">
        <f t="shared" si="47"/>
        <v>0</v>
      </c>
      <c r="AA308" s="64"/>
    </row>
    <row r="309" spans="1:27" s="2" customFormat="1" hidden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41"/>
        <v>230000</v>
      </c>
      <c r="R309" s="60">
        <f t="shared" si="48"/>
        <v>0</v>
      </c>
      <c r="S309" s="60">
        <v>230000</v>
      </c>
      <c r="T309" s="61">
        <f t="shared" si="43"/>
        <v>230000</v>
      </c>
      <c r="U309" s="60">
        <f t="shared" si="49"/>
        <v>0</v>
      </c>
      <c r="V309" s="60">
        <v>0</v>
      </c>
      <c r="W309" s="61">
        <f t="shared" si="45"/>
        <v>0</v>
      </c>
      <c r="X309" s="60">
        <f t="shared" si="50"/>
        <v>0</v>
      </c>
      <c r="Y309" s="60">
        <v>0</v>
      </c>
      <c r="Z309" s="61">
        <f t="shared" si="47"/>
        <v>0</v>
      </c>
      <c r="AA309" s="64"/>
    </row>
    <row r="310" spans="1:27" s="2" customFormat="1" hidden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41"/>
        <v>951.72</v>
      </c>
      <c r="R310" s="60">
        <f t="shared" si="48"/>
        <v>0</v>
      </c>
      <c r="S310" s="60">
        <v>0</v>
      </c>
      <c r="T310" s="61">
        <f t="shared" si="43"/>
        <v>0</v>
      </c>
      <c r="U310" s="60">
        <f t="shared" si="49"/>
        <v>0</v>
      </c>
      <c r="V310" s="60">
        <v>0</v>
      </c>
      <c r="W310" s="61">
        <f t="shared" si="45"/>
        <v>0</v>
      </c>
      <c r="X310" s="60">
        <f t="shared" si="50"/>
        <v>0</v>
      </c>
      <c r="Y310" s="60">
        <v>0</v>
      </c>
      <c r="Z310" s="61">
        <f t="shared" si="47"/>
        <v>0</v>
      </c>
      <c r="AA310" s="64"/>
    </row>
    <row r="311" spans="1:27" s="2" customFormat="1" hidden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41"/>
        <v>443190.15</v>
      </c>
      <c r="R311" s="60">
        <f t="shared" si="48"/>
        <v>393102.12</v>
      </c>
      <c r="S311" s="60">
        <v>18041.200000000012</v>
      </c>
      <c r="T311" s="61">
        <f t="shared" si="43"/>
        <v>411143.32</v>
      </c>
      <c r="U311" s="60">
        <f t="shared" si="49"/>
        <v>0</v>
      </c>
      <c r="V311" s="60">
        <v>400000</v>
      </c>
      <c r="W311" s="61">
        <f t="shared" si="45"/>
        <v>400000</v>
      </c>
      <c r="X311" s="60">
        <f t="shared" si="50"/>
        <v>0</v>
      </c>
      <c r="Y311" s="60">
        <v>839302.45</v>
      </c>
      <c r="Z311" s="61">
        <f t="shared" si="47"/>
        <v>839302.45</v>
      </c>
      <c r="AA311" s="64"/>
    </row>
    <row r="312" spans="1:27" s="2" customFormat="1" hidden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41"/>
        <v>73740.28</v>
      </c>
      <c r="R312" s="71">
        <v>50000</v>
      </c>
      <c r="S312" s="71">
        <v>10000</v>
      </c>
      <c r="T312" s="61">
        <f t="shared" si="43"/>
        <v>60000</v>
      </c>
      <c r="U312" s="71">
        <v>30000</v>
      </c>
      <c r="V312" s="71">
        <v>20000</v>
      </c>
      <c r="W312" s="61">
        <f t="shared" si="45"/>
        <v>50000</v>
      </c>
      <c r="X312" s="79">
        <v>0</v>
      </c>
      <c r="Y312" s="71">
        <v>0</v>
      </c>
      <c r="Z312" s="61">
        <f t="shared" si="47"/>
        <v>0</v>
      </c>
      <c r="AA312" s="72"/>
    </row>
    <row r="313" spans="1:27" s="2" customFormat="1" hidden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41"/>
        <v>30000</v>
      </c>
      <c r="R313" s="60">
        <f t="shared" ref="R313:R321" si="51">J313</f>
        <v>30000</v>
      </c>
      <c r="S313" s="60">
        <v>0</v>
      </c>
      <c r="T313" s="61">
        <f t="shared" si="43"/>
        <v>30000</v>
      </c>
      <c r="U313" s="60">
        <f t="shared" ref="U313:U321" si="52">M313</f>
        <v>30000</v>
      </c>
      <c r="V313" s="60">
        <v>0</v>
      </c>
      <c r="W313" s="61">
        <f t="shared" si="45"/>
        <v>30000</v>
      </c>
      <c r="X313" s="81">
        <v>0</v>
      </c>
      <c r="Y313" s="60">
        <v>0</v>
      </c>
      <c r="Z313" s="61">
        <f t="shared" si="47"/>
        <v>0</v>
      </c>
      <c r="AA313" s="64"/>
    </row>
    <row r="314" spans="1:27" s="2" customFormat="1" hidden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41"/>
        <v>200000</v>
      </c>
      <c r="R314" s="60">
        <f t="shared" si="51"/>
        <v>267016</v>
      </c>
      <c r="S314" s="60">
        <v>-67016</v>
      </c>
      <c r="T314" s="61">
        <f t="shared" si="43"/>
        <v>200000</v>
      </c>
      <c r="U314" s="60">
        <f t="shared" si="52"/>
        <v>0</v>
      </c>
      <c r="V314" s="60">
        <v>267016</v>
      </c>
      <c r="W314" s="61">
        <f t="shared" si="45"/>
        <v>267016</v>
      </c>
      <c r="X314" s="60">
        <f>M314</f>
        <v>0</v>
      </c>
      <c r="Y314" s="60">
        <v>0</v>
      </c>
      <c r="Z314" s="61">
        <f t="shared" si="47"/>
        <v>0</v>
      </c>
      <c r="AA314" s="64"/>
    </row>
    <row r="315" spans="1:27" s="2" customFormat="1" hidden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41"/>
        <v>264750</v>
      </c>
      <c r="R315" s="60">
        <f t="shared" si="51"/>
        <v>250000</v>
      </c>
      <c r="S315" s="60">
        <v>14750</v>
      </c>
      <c r="T315" s="61">
        <f t="shared" si="43"/>
        <v>264750</v>
      </c>
      <c r="U315" s="60">
        <f t="shared" si="52"/>
        <v>78000</v>
      </c>
      <c r="V315" s="60">
        <v>0</v>
      </c>
      <c r="W315" s="61">
        <f t="shared" si="45"/>
        <v>78000</v>
      </c>
      <c r="X315" s="60">
        <v>0</v>
      </c>
      <c r="Y315" s="60">
        <v>0</v>
      </c>
      <c r="Z315" s="61">
        <f t="shared" si="47"/>
        <v>0</v>
      </c>
      <c r="AA315" s="64"/>
    </row>
    <row r="316" spans="1:27" s="2" customFormat="1" hidden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41"/>
        <v>150000</v>
      </c>
      <c r="R316" s="60">
        <f t="shared" si="51"/>
        <v>150000</v>
      </c>
      <c r="S316" s="60">
        <v>0</v>
      </c>
      <c r="T316" s="61">
        <f t="shared" si="43"/>
        <v>150000</v>
      </c>
      <c r="U316" s="60">
        <f t="shared" si="52"/>
        <v>50000</v>
      </c>
      <c r="V316" s="60">
        <v>84074.64</v>
      </c>
      <c r="W316" s="61">
        <f t="shared" si="45"/>
        <v>134074.64000000001</v>
      </c>
      <c r="X316" s="60">
        <v>0</v>
      </c>
      <c r="Y316" s="60">
        <v>0</v>
      </c>
      <c r="Z316" s="61">
        <f t="shared" si="47"/>
        <v>0</v>
      </c>
      <c r="AA316" s="64"/>
    </row>
    <row r="317" spans="1:27" s="2" customFormat="1" hidden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41"/>
        <v>150000</v>
      </c>
      <c r="R317" s="60">
        <f t="shared" si="51"/>
        <v>150000</v>
      </c>
      <c r="S317" s="60">
        <v>0</v>
      </c>
      <c r="T317" s="61">
        <f t="shared" si="43"/>
        <v>150000</v>
      </c>
      <c r="U317" s="60">
        <f t="shared" si="52"/>
        <v>50000</v>
      </c>
      <c r="V317" s="60">
        <v>100000</v>
      </c>
      <c r="W317" s="61">
        <f t="shared" si="45"/>
        <v>150000</v>
      </c>
      <c r="X317" s="60">
        <v>0</v>
      </c>
      <c r="Y317" s="60">
        <v>50000</v>
      </c>
      <c r="Z317" s="61">
        <f t="shared" si="47"/>
        <v>50000</v>
      </c>
      <c r="AA317" s="64"/>
    </row>
    <row r="318" spans="1:27" s="2" customFormat="1" hidden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41"/>
        <v>347650</v>
      </c>
      <c r="R318" s="60">
        <f t="shared" si="51"/>
        <v>250250</v>
      </c>
      <c r="S318" s="71">
        <f>66998.47+30401.53</f>
        <v>97400</v>
      </c>
      <c r="T318" s="61">
        <f t="shared" si="43"/>
        <v>347650</v>
      </c>
      <c r="U318" s="60">
        <f t="shared" si="52"/>
        <v>107250</v>
      </c>
      <c r="V318" s="60">
        <v>0</v>
      </c>
      <c r="W318" s="61">
        <f t="shared" si="45"/>
        <v>107250</v>
      </c>
      <c r="X318" s="60">
        <v>0</v>
      </c>
      <c r="Y318" s="60">
        <v>0</v>
      </c>
      <c r="Z318" s="61">
        <f t="shared" si="47"/>
        <v>0</v>
      </c>
      <c r="AA318" s="64"/>
    </row>
    <row r="319" spans="1:27" s="2" customFormat="1" hidden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41"/>
        <v>100000</v>
      </c>
      <c r="R319" s="60">
        <f t="shared" si="51"/>
        <v>50000</v>
      </c>
      <c r="S319" s="60">
        <v>50000</v>
      </c>
      <c r="T319" s="61">
        <f t="shared" si="43"/>
        <v>100000</v>
      </c>
      <c r="U319" s="60">
        <f t="shared" si="52"/>
        <v>0</v>
      </c>
      <c r="V319" s="60">
        <v>50000</v>
      </c>
      <c r="W319" s="61">
        <f t="shared" si="45"/>
        <v>50000</v>
      </c>
      <c r="X319" s="60">
        <f>M319</f>
        <v>0</v>
      </c>
      <c r="Y319" s="60">
        <v>0</v>
      </c>
      <c r="Z319" s="61">
        <f t="shared" si="47"/>
        <v>0</v>
      </c>
      <c r="AA319" s="64"/>
    </row>
    <row r="320" spans="1:27" s="2" customFormat="1" hidden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41"/>
        <v>130000</v>
      </c>
      <c r="R320" s="60">
        <f t="shared" si="51"/>
        <v>87000</v>
      </c>
      <c r="S320" s="60">
        <v>43000</v>
      </c>
      <c r="T320" s="61">
        <f t="shared" si="43"/>
        <v>130000</v>
      </c>
      <c r="U320" s="60">
        <f t="shared" si="52"/>
        <v>0</v>
      </c>
      <c r="V320" s="60">
        <v>87000</v>
      </c>
      <c r="W320" s="61">
        <f t="shared" si="45"/>
        <v>87000</v>
      </c>
      <c r="X320" s="60">
        <f>M320</f>
        <v>0</v>
      </c>
      <c r="Y320" s="60">
        <v>0</v>
      </c>
      <c r="Z320" s="61">
        <f t="shared" si="47"/>
        <v>0</v>
      </c>
      <c r="AA320" s="64"/>
    </row>
    <row r="321" spans="1:27" s="2" customFormat="1" hidden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41"/>
        <v>250000</v>
      </c>
      <c r="R321" s="60">
        <f t="shared" si="51"/>
        <v>227195</v>
      </c>
      <c r="S321" s="60">
        <v>22805</v>
      </c>
      <c r="T321" s="61">
        <f t="shared" si="43"/>
        <v>250000</v>
      </c>
      <c r="U321" s="60">
        <f t="shared" si="52"/>
        <v>0</v>
      </c>
      <c r="V321" s="60">
        <v>227195</v>
      </c>
      <c r="W321" s="61">
        <f t="shared" si="45"/>
        <v>227195</v>
      </c>
      <c r="X321" s="60">
        <f>M321</f>
        <v>0</v>
      </c>
      <c r="Y321" s="60">
        <v>0</v>
      </c>
      <c r="Z321" s="61">
        <f t="shared" si="47"/>
        <v>0</v>
      </c>
      <c r="AA321" s="64"/>
    </row>
    <row r="322" spans="1:27" s="2" customFormat="1" hidden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41"/>
        <v>51095.94</v>
      </c>
      <c r="R322" s="60">
        <v>50000</v>
      </c>
      <c r="S322" s="60">
        <v>0</v>
      </c>
      <c r="T322" s="61">
        <f t="shared" si="43"/>
        <v>50000</v>
      </c>
      <c r="U322" s="60">
        <v>50000</v>
      </c>
      <c r="V322" s="60">
        <v>0</v>
      </c>
      <c r="W322" s="61">
        <f t="shared" si="45"/>
        <v>50000</v>
      </c>
      <c r="X322" s="81">
        <v>0</v>
      </c>
      <c r="Y322" s="60">
        <v>0</v>
      </c>
      <c r="Z322" s="61">
        <f t="shared" si="47"/>
        <v>0</v>
      </c>
      <c r="AA322" s="64"/>
    </row>
    <row r="323" spans="1:27" s="2" customFormat="1" hidden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41"/>
        <v>63967.85</v>
      </c>
      <c r="R323" s="60">
        <f t="shared" ref="R323:R348" si="53">J323</f>
        <v>0</v>
      </c>
      <c r="S323" s="60">
        <v>0</v>
      </c>
      <c r="T323" s="61">
        <f t="shared" si="43"/>
        <v>0</v>
      </c>
      <c r="U323" s="60">
        <f t="shared" ref="U323:U348" si="54">M323</f>
        <v>0</v>
      </c>
      <c r="V323" s="60">
        <v>0</v>
      </c>
      <c r="W323" s="61">
        <f t="shared" si="45"/>
        <v>0</v>
      </c>
      <c r="X323" s="60">
        <f>M323</f>
        <v>0</v>
      </c>
      <c r="Y323" s="60">
        <v>0</v>
      </c>
      <c r="Z323" s="61">
        <f t="shared" si="47"/>
        <v>0</v>
      </c>
      <c r="AA323" s="64"/>
    </row>
    <row r="324" spans="1:27" s="2" customFormat="1" hidden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41"/>
        <v>226385.62999999998</v>
      </c>
      <c r="R324" s="60">
        <f t="shared" si="53"/>
        <v>215282.05</v>
      </c>
      <c r="S324" s="71">
        <f>-9738.9+20646.3</f>
        <v>10907.4</v>
      </c>
      <c r="T324" s="61">
        <f t="shared" si="43"/>
        <v>226189.44999999998</v>
      </c>
      <c r="U324" s="60">
        <f t="shared" si="54"/>
        <v>0</v>
      </c>
      <c r="V324" s="60">
        <v>0</v>
      </c>
      <c r="W324" s="61">
        <f t="shared" si="45"/>
        <v>0</v>
      </c>
      <c r="X324" s="60">
        <f>M324</f>
        <v>0</v>
      </c>
      <c r="Y324" s="60">
        <v>0</v>
      </c>
      <c r="Z324" s="61">
        <f t="shared" si="47"/>
        <v>0</v>
      </c>
      <c r="AA324" s="64"/>
    </row>
    <row r="325" spans="1:27" s="2" customFormat="1" hidden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41"/>
        <v>800000</v>
      </c>
      <c r="R325" s="60">
        <f t="shared" si="53"/>
        <v>873591.05</v>
      </c>
      <c r="S325" s="60">
        <v>-73591.05</v>
      </c>
      <c r="T325" s="61">
        <f t="shared" si="43"/>
        <v>800000</v>
      </c>
      <c r="U325" s="60">
        <f t="shared" si="54"/>
        <v>111604.67</v>
      </c>
      <c r="V325" s="60">
        <v>778395.33</v>
      </c>
      <c r="W325" s="61">
        <f t="shared" si="45"/>
        <v>890000</v>
      </c>
      <c r="X325" s="60">
        <v>0</v>
      </c>
      <c r="Y325" s="60">
        <v>727170.87</v>
      </c>
      <c r="Z325" s="61">
        <f t="shared" si="47"/>
        <v>727170.87</v>
      </c>
      <c r="AA325" s="64"/>
    </row>
    <row r="326" spans="1:27" s="2" customFormat="1" hidden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55">P326+T326</f>
        <v>350000</v>
      </c>
      <c r="R326" s="60">
        <f t="shared" si="53"/>
        <v>391960.47</v>
      </c>
      <c r="S326" s="60">
        <v>-41960.47</v>
      </c>
      <c r="T326" s="61">
        <f t="shared" si="43"/>
        <v>350000</v>
      </c>
      <c r="U326" s="60">
        <f t="shared" si="54"/>
        <v>50074.48</v>
      </c>
      <c r="V326" s="60">
        <v>399925.52</v>
      </c>
      <c r="W326" s="61">
        <f t="shared" si="45"/>
        <v>450000</v>
      </c>
      <c r="X326" s="60">
        <v>0</v>
      </c>
      <c r="Y326" s="60">
        <v>318668.63</v>
      </c>
      <c r="Z326" s="61">
        <f t="shared" si="47"/>
        <v>318668.63</v>
      </c>
      <c r="AA326" s="64"/>
    </row>
    <row r="327" spans="1:27" s="2" customFormat="1" hidden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55"/>
        <v>800000</v>
      </c>
      <c r="R327" s="60">
        <f t="shared" si="53"/>
        <v>734448.48</v>
      </c>
      <c r="S327" s="60">
        <v>65551.520000000004</v>
      </c>
      <c r="T327" s="61">
        <f t="shared" si="43"/>
        <v>800000</v>
      </c>
      <c r="U327" s="60">
        <f t="shared" si="54"/>
        <v>93828.67</v>
      </c>
      <c r="V327" s="60">
        <v>656171.32999999996</v>
      </c>
      <c r="W327" s="61">
        <f t="shared" si="45"/>
        <v>750000</v>
      </c>
      <c r="X327" s="60">
        <v>0</v>
      </c>
      <c r="Y327" s="60">
        <v>555473.97</v>
      </c>
      <c r="Z327" s="61">
        <f t="shared" si="47"/>
        <v>555473.97</v>
      </c>
      <c r="AA327" s="64"/>
    </row>
    <row r="328" spans="1:27" s="2" customFormat="1" hidden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55"/>
        <v>75000</v>
      </c>
      <c r="R328" s="60">
        <f t="shared" si="53"/>
        <v>0</v>
      </c>
      <c r="S328" s="60">
        <v>75000</v>
      </c>
      <c r="T328" s="61">
        <f t="shared" ref="T328:T392" si="56">+R328+S328</f>
        <v>75000</v>
      </c>
      <c r="U328" s="60">
        <f t="shared" si="54"/>
        <v>0</v>
      </c>
      <c r="V328" s="60">
        <v>150000</v>
      </c>
      <c r="W328" s="61">
        <f t="shared" ref="W328:W392" si="57">+U328+V328</f>
        <v>150000</v>
      </c>
      <c r="X328" s="60">
        <f>M328</f>
        <v>0</v>
      </c>
      <c r="Y328" s="60">
        <v>75000</v>
      </c>
      <c r="Z328" s="61">
        <f t="shared" ref="Z328:Z392" si="58">+X328+Y328</f>
        <v>75000</v>
      </c>
      <c r="AA328" s="64"/>
    </row>
    <row r="329" spans="1:27" s="2" customFormat="1" hidden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55"/>
        <v>1647003.0499999998</v>
      </c>
      <c r="R329" s="60">
        <f t="shared" si="53"/>
        <v>2337845.88</v>
      </c>
      <c r="S329" s="60">
        <v>-690842.83</v>
      </c>
      <c r="T329" s="61">
        <f t="shared" si="56"/>
        <v>1647003.0499999998</v>
      </c>
      <c r="U329" s="60">
        <f t="shared" si="54"/>
        <v>590000</v>
      </c>
      <c r="V329" s="60">
        <v>1747845.88</v>
      </c>
      <c r="W329" s="61">
        <f t="shared" si="57"/>
        <v>2337845.88</v>
      </c>
      <c r="X329" s="60">
        <v>0</v>
      </c>
      <c r="Y329" s="60">
        <v>590000</v>
      </c>
      <c r="Z329" s="61">
        <f t="shared" si="58"/>
        <v>590000</v>
      </c>
      <c r="AA329" s="64"/>
    </row>
    <row r="330" spans="1:27" s="2" customFormat="1" hidden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55"/>
        <v>668647.78</v>
      </c>
      <c r="R330" s="60">
        <f t="shared" si="53"/>
        <v>949970</v>
      </c>
      <c r="S330" s="71">
        <f>-211865.62-69456.6</f>
        <v>-281322.21999999997</v>
      </c>
      <c r="T330" s="61">
        <f t="shared" si="56"/>
        <v>668647.78</v>
      </c>
      <c r="U330" s="60">
        <f t="shared" si="54"/>
        <v>0</v>
      </c>
      <c r="V330" s="60">
        <v>0</v>
      </c>
      <c r="W330" s="61">
        <f t="shared" si="57"/>
        <v>0</v>
      </c>
      <c r="X330" s="60">
        <f>M330</f>
        <v>0</v>
      </c>
      <c r="Y330" s="60">
        <v>0</v>
      </c>
      <c r="Z330" s="61">
        <f t="shared" si="58"/>
        <v>0</v>
      </c>
      <c r="AA330" s="64"/>
    </row>
    <row r="331" spans="1:27" s="2" customFormat="1" hidden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55"/>
        <v>282500</v>
      </c>
      <c r="R331" s="60">
        <f t="shared" si="53"/>
        <v>465000</v>
      </c>
      <c r="S331" s="60">
        <v>-182500</v>
      </c>
      <c r="T331" s="61">
        <f t="shared" si="56"/>
        <v>282500</v>
      </c>
      <c r="U331" s="60">
        <f t="shared" si="54"/>
        <v>0</v>
      </c>
      <c r="V331" s="60">
        <v>0</v>
      </c>
      <c r="W331" s="61">
        <f t="shared" si="57"/>
        <v>0</v>
      </c>
      <c r="X331" s="60">
        <f>M331</f>
        <v>0</v>
      </c>
      <c r="Y331" s="60">
        <v>0</v>
      </c>
      <c r="Z331" s="61">
        <f t="shared" si="58"/>
        <v>0</v>
      </c>
      <c r="AA331" s="64"/>
    </row>
    <row r="332" spans="1:27" s="2" customFormat="1" hidden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55"/>
        <v>2000</v>
      </c>
      <c r="R332" s="60">
        <f t="shared" si="53"/>
        <v>2000</v>
      </c>
      <c r="S332" s="60">
        <v>0</v>
      </c>
      <c r="T332" s="61">
        <f t="shared" si="56"/>
        <v>2000</v>
      </c>
      <c r="U332" s="60">
        <f t="shared" si="54"/>
        <v>2000</v>
      </c>
      <c r="V332" s="60">
        <v>0</v>
      </c>
      <c r="W332" s="61">
        <f t="shared" si="57"/>
        <v>2000</v>
      </c>
      <c r="X332" s="81">
        <v>0</v>
      </c>
      <c r="Y332" s="60">
        <v>0</v>
      </c>
      <c r="Z332" s="61">
        <f t="shared" si="58"/>
        <v>0</v>
      </c>
      <c r="AA332" s="64"/>
    </row>
    <row r="333" spans="1:27" s="2" customFormat="1" hidden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55"/>
        <v>34211.33</v>
      </c>
      <c r="R333" s="60">
        <f t="shared" si="53"/>
        <v>0</v>
      </c>
      <c r="S333" s="60">
        <v>25.82</v>
      </c>
      <c r="T333" s="61">
        <f t="shared" si="56"/>
        <v>25.82</v>
      </c>
      <c r="U333" s="60">
        <f t="shared" si="54"/>
        <v>0</v>
      </c>
      <c r="V333" s="60">
        <v>0</v>
      </c>
      <c r="W333" s="61">
        <f t="shared" si="57"/>
        <v>0</v>
      </c>
      <c r="X333" s="60">
        <f t="shared" ref="X333:X347" si="59">M333</f>
        <v>0</v>
      </c>
      <c r="Y333" s="60">
        <v>0</v>
      </c>
      <c r="Z333" s="61">
        <f t="shared" si="58"/>
        <v>0</v>
      </c>
      <c r="AA333" s="64"/>
    </row>
    <row r="334" spans="1:27" s="2" customFormat="1" hidden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55"/>
        <v>62672.289999999994</v>
      </c>
      <c r="R334" s="60">
        <f t="shared" si="53"/>
        <v>0</v>
      </c>
      <c r="S334" s="60">
        <v>28838.7</v>
      </c>
      <c r="T334" s="61">
        <f t="shared" si="56"/>
        <v>28838.7</v>
      </c>
      <c r="U334" s="60">
        <f t="shared" si="54"/>
        <v>0</v>
      </c>
      <c r="V334" s="60">
        <v>0</v>
      </c>
      <c r="W334" s="61">
        <f t="shared" si="57"/>
        <v>0</v>
      </c>
      <c r="X334" s="60">
        <f t="shared" si="59"/>
        <v>0</v>
      </c>
      <c r="Y334" s="60">
        <v>0</v>
      </c>
      <c r="Z334" s="61">
        <f t="shared" si="58"/>
        <v>0</v>
      </c>
      <c r="AA334" s="64"/>
    </row>
    <row r="335" spans="1:27" s="2" customFormat="1" hidden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55"/>
        <v>156804.37000000002</v>
      </c>
      <c r="R335" s="60">
        <f t="shared" si="53"/>
        <v>0</v>
      </c>
      <c r="S335" s="60">
        <v>154855.17000000001</v>
      </c>
      <c r="T335" s="61">
        <f t="shared" si="56"/>
        <v>154855.17000000001</v>
      </c>
      <c r="U335" s="60">
        <f t="shared" si="54"/>
        <v>0</v>
      </c>
      <c r="V335" s="60">
        <v>0</v>
      </c>
      <c r="W335" s="61">
        <f t="shared" si="57"/>
        <v>0</v>
      </c>
      <c r="X335" s="60">
        <f t="shared" si="59"/>
        <v>0</v>
      </c>
      <c r="Y335" s="60">
        <v>0</v>
      </c>
      <c r="Z335" s="61">
        <f t="shared" si="58"/>
        <v>0</v>
      </c>
      <c r="AA335" s="64"/>
    </row>
    <row r="336" spans="1:27" s="2" customFormat="1" hidden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55"/>
        <v>57207.97</v>
      </c>
      <c r="R336" s="60">
        <f t="shared" si="53"/>
        <v>0</v>
      </c>
      <c r="S336" s="60">
        <v>2315.96</v>
      </c>
      <c r="T336" s="61">
        <f t="shared" si="56"/>
        <v>2315.96</v>
      </c>
      <c r="U336" s="60">
        <f t="shared" si="54"/>
        <v>0</v>
      </c>
      <c r="V336" s="60">
        <v>0</v>
      </c>
      <c r="W336" s="61">
        <f t="shared" si="57"/>
        <v>0</v>
      </c>
      <c r="X336" s="60">
        <f t="shared" si="59"/>
        <v>0</v>
      </c>
      <c r="Y336" s="60">
        <v>0</v>
      </c>
      <c r="Z336" s="61">
        <f t="shared" si="58"/>
        <v>0</v>
      </c>
      <c r="AA336" s="64"/>
    </row>
    <row r="337" spans="1:27" s="2" customFormat="1" hidden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55"/>
        <v>18201.12</v>
      </c>
      <c r="R337" s="60">
        <f t="shared" si="53"/>
        <v>0</v>
      </c>
      <c r="S337" s="60">
        <v>4933.41</v>
      </c>
      <c r="T337" s="61">
        <f t="shared" si="56"/>
        <v>4933.41</v>
      </c>
      <c r="U337" s="60">
        <f t="shared" si="54"/>
        <v>0</v>
      </c>
      <c r="V337" s="60">
        <v>0</v>
      </c>
      <c r="W337" s="61">
        <f t="shared" si="57"/>
        <v>0</v>
      </c>
      <c r="X337" s="60">
        <f t="shared" si="59"/>
        <v>0</v>
      </c>
      <c r="Y337" s="60">
        <v>0</v>
      </c>
      <c r="Z337" s="61">
        <f t="shared" si="58"/>
        <v>0</v>
      </c>
      <c r="AA337" s="64"/>
    </row>
    <row r="338" spans="1:27" s="2" customFormat="1" hidden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55"/>
        <v>663.1</v>
      </c>
      <c r="R338" s="60">
        <f t="shared" si="53"/>
        <v>0</v>
      </c>
      <c r="S338" s="60">
        <v>0</v>
      </c>
      <c r="T338" s="61">
        <f t="shared" si="56"/>
        <v>0</v>
      </c>
      <c r="U338" s="60">
        <f t="shared" si="54"/>
        <v>0</v>
      </c>
      <c r="V338" s="60">
        <v>0</v>
      </c>
      <c r="W338" s="61">
        <f t="shared" si="57"/>
        <v>0</v>
      </c>
      <c r="X338" s="60">
        <f t="shared" si="59"/>
        <v>0</v>
      </c>
      <c r="Y338" s="60">
        <v>0</v>
      </c>
      <c r="Z338" s="61">
        <f t="shared" si="58"/>
        <v>0</v>
      </c>
      <c r="AA338" s="64"/>
    </row>
    <row r="339" spans="1:27" s="2" customFormat="1" hidden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55"/>
        <v>134827.99</v>
      </c>
      <c r="R339" s="60">
        <f t="shared" si="53"/>
        <v>300000</v>
      </c>
      <c r="S339" s="60">
        <v>-165172.01</v>
      </c>
      <c r="T339" s="61">
        <f t="shared" si="56"/>
        <v>134827.99</v>
      </c>
      <c r="U339" s="60">
        <f t="shared" si="54"/>
        <v>0</v>
      </c>
      <c r="V339" s="60">
        <v>300000</v>
      </c>
      <c r="W339" s="61">
        <f t="shared" si="57"/>
        <v>300000</v>
      </c>
      <c r="X339" s="60">
        <f t="shared" si="59"/>
        <v>0</v>
      </c>
      <c r="Y339" s="60">
        <v>0</v>
      </c>
      <c r="Z339" s="61">
        <f t="shared" si="58"/>
        <v>0</v>
      </c>
      <c r="AA339" s="64"/>
    </row>
    <row r="340" spans="1:27" s="2" customFormat="1" hidden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55"/>
        <v>138.91999999999999</v>
      </c>
      <c r="R340" s="60">
        <f t="shared" si="53"/>
        <v>0</v>
      </c>
      <c r="S340" s="60">
        <v>0</v>
      </c>
      <c r="T340" s="61">
        <f t="shared" si="56"/>
        <v>0</v>
      </c>
      <c r="U340" s="60">
        <f t="shared" si="54"/>
        <v>0</v>
      </c>
      <c r="V340" s="60">
        <v>0</v>
      </c>
      <c r="W340" s="61">
        <f t="shared" si="57"/>
        <v>0</v>
      </c>
      <c r="X340" s="60">
        <f t="shared" si="59"/>
        <v>0</v>
      </c>
      <c r="Y340" s="60">
        <v>0</v>
      </c>
      <c r="Z340" s="61">
        <f t="shared" si="58"/>
        <v>0</v>
      </c>
      <c r="AA340" s="64"/>
    </row>
    <row r="341" spans="1:27" s="2" customFormat="1" hidden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53"/>
        <v>0</v>
      </c>
      <c r="S341" s="60">
        <v>796212.35</v>
      </c>
      <c r="T341" s="61">
        <f t="shared" si="56"/>
        <v>796212.35</v>
      </c>
      <c r="U341" s="60">
        <f t="shared" si="54"/>
        <v>0</v>
      </c>
      <c r="V341" s="60">
        <v>56212.35</v>
      </c>
      <c r="W341" s="61">
        <f t="shared" si="57"/>
        <v>56212.35</v>
      </c>
      <c r="X341" s="60">
        <f t="shared" si="59"/>
        <v>0</v>
      </c>
      <c r="Y341" s="60">
        <v>0</v>
      </c>
      <c r="Z341" s="61">
        <f t="shared" si="58"/>
        <v>0</v>
      </c>
      <c r="AA341" s="64"/>
    </row>
    <row r="342" spans="1:27" s="2" customFormat="1" hidden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53"/>
        <v>0</v>
      </c>
      <c r="S342" s="60">
        <v>0</v>
      </c>
      <c r="T342" s="61">
        <f t="shared" si="56"/>
        <v>0</v>
      </c>
      <c r="U342" s="60">
        <f t="shared" si="54"/>
        <v>0</v>
      </c>
      <c r="V342" s="60">
        <v>0</v>
      </c>
      <c r="W342" s="61">
        <f t="shared" si="57"/>
        <v>0</v>
      </c>
      <c r="X342" s="60">
        <f t="shared" si="59"/>
        <v>0</v>
      </c>
      <c r="Y342" s="60">
        <v>0</v>
      </c>
      <c r="Z342" s="61">
        <f t="shared" si="58"/>
        <v>0</v>
      </c>
      <c r="AA342" s="64"/>
    </row>
    <row r="343" spans="1:27" s="2" customFormat="1" hidden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56"/>
        <v>78735.240000000005</v>
      </c>
      <c r="U343" s="60">
        <v>0</v>
      </c>
      <c r="V343" s="60">
        <v>0</v>
      </c>
      <c r="W343" s="61">
        <f t="shared" si="57"/>
        <v>0</v>
      </c>
      <c r="X343" s="60">
        <v>0</v>
      </c>
      <c r="Y343" s="60">
        <v>0</v>
      </c>
      <c r="Z343" s="61">
        <f t="shared" si="58"/>
        <v>0</v>
      </c>
      <c r="AA343" s="64"/>
    </row>
    <row r="344" spans="1:27" s="2" customFormat="1" hidden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53"/>
        <v>0</v>
      </c>
      <c r="S344" s="60">
        <v>225000</v>
      </c>
      <c r="T344" s="61">
        <f t="shared" si="56"/>
        <v>225000</v>
      </c>
      <c r="U344" s="60">
        <f t="shared" si="54"/>
        <v>0</v>
      </c>
      <c r="V344" s="60">
        <v>75000</v>
      </c>
      <c r="W344" s="61">
        <f t="shared" si="57"/>
        <v>75000</v>
      </c>
      <c r="X344" s="60">
        <f t="shared" si="59"/>
        <v>0</v>
      </c>
      <c r="Y344" s="60">
        <v>0</v>
      </c>
      <c r="Z344" s="61">
        <f t="shared" si="58"/>
        <v>0</v>
      </c>
      <c r="AA344" s="64"/>
    </row>
    <row r="345" spans="1:27" s="2" customFormat="1" hidden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55"/>
        <v>13405.6</v>
      </c>
      <c r="R345" s="60">
        <f t="shared" si="53"/>
        <v>0</v>
      </c>
      <c r="S345" s="60">
        <v>0</v>
      </c>
      <c r="T345" s="61">
        <f t="shared" si="56"/>
        <v>0</v>
      </c>
      <c r="U345" s="60">
        <f t="shared" si="54"/>
        <v>0</v>
      </c>
      <c r="V345" s="60">
        <v>0</v>
      </c>
      <c r="W345" s="61">
        <f t="shared" si="57"/>
        <v>0</v>
      </c>
      <c r="X345" s="60">
        <f t="shared" si="59"/>
        <v>0</v>
      </c>
      <c r="Y345" s="60">
        <v>0</v>
      </c>
      <c r="Z345" s="61">
        <f t="shared" si="58"/>
        <v>0</v>
      </c>
      <c r="AA345" s="64"/>
    </row>
    <row r="346" spans="1:27" s="2" customFormat="1" hidden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55"/>
        <v>776931.72</v>
      </c>
      <c r="R346" s="60">
        <f t="shared" si="53"/>
        <v>0</v>
      </c>
      <c r="S346" s="60">
        <v>776931.72</v>
      </c>
      <c r="T346" s="61">
        <f t="shared" si="56"/>
        <v>776931.72</v>
      </c>
      <c r="U346" s="60">
        <f t="shared" si="54"/>
        <v>0</v>
      </c>
      <c r="V346" s="60">
        <v>0</v>
      </c>
      <c r="W346" s="61">
        <f t="shared" si="57"/>
        <v>0</v>
      </c>
      <c r="X346" s="60">
        <f t="shared" si="59"/>
        <v>0</v>
      </c>
      <c r="Y346" s="60">
        <v>0</v>
      </c>
      <c r="Z346" s="61">
        <f t="shared" si="58"/>
        <v>0</v>
      </c>
      <c r="AA346" s="64"/>
    </row>
    <row r="347" spans="1:27" s="2" customFormat="1" hidden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55"/>
        <v>0</v>
      </c>
      <c r="R347" s="60">
        <f t="shared" si="53"/>
        <v>0</v>
      </c>
      <c r="S347" s="60">
        <v>0</v>
      </c>
      <c r="T347" s="61">
        <f t="shared" si="56"/>
        <v>0</v>
      </c>
      <c r="U347" s="60">
        <f t="shared" si="54"/>
        <v>0</v>
      </c>
      <c r="V347" s="60">
        <v>0</v>
      </c>
      <c r="W347" s="61">
        <f t="shared" si="57"/>
        <v>0</v>
      </c>
      <c r="X347" s="60">
        <f t="shared" si="59"/>
        <v>0</v>
      </c>
      <c r="Y347" s="60">
        <v>0</v>
      </c>
      <c r="Z347" s="61">
        <f t="shared" si="58"/>
        <v>0</v>
      </c>
      <c r="AA347" s="64"/>
    </row>
    <row r="348" spans="1:27" s="2" customFormat="1" hidden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55"/>
        <v>2000</v>
      </c>
      <c r="R348" s="60">
        <f t="shared" si="53"/>
        <v>2000</v>
      </c>
      <c r="S348" s="60">
        <v>0</v>
      </c>
      <c r="T348" s="61">
        <f t="shared" si="56"/>
        <v>2000</v>
      </c>
      <c r="U348" s="60">
        <f t="shared" si="54"/>
        <v>2000</v>
      </c>
      <c r="V348" s="60">
        <v>0</v>
      </c>
      <c r="W348" s="61">
        <f t="shared" si="57"/>
        <v>2000</v>
      </c>
      <c r="X348" s="81">
        <v>0</v>
      </c>
      <c r="Y348" s="60">
        <v>0</v>
      </c>
      <c r="Z348" s="61">
        <f t="shared" si="58"/>
        <v>0</v>
      </c>
      <c r="AA348" s="64"/>
    </row>
    <row r="349" spans="1:27" s="2" customFormat="1" hidden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55"/>
        <v>1500318.5</v>
      </c>
      <c r="R349" s="71">
        <v>750000</v>
      </c>
      <c r="S349" s="71">
        <v>250000</v>
      </c>
      <c r="T349" s="61">
        <f t="shared" si="56"/>
        <v>1000000</v>
      </c>
      <c r="U349" s="71">
        <v>750000</v>
      </c>
      <c r="V349" s="71">
        <v>150000</v>
      </c>
      <c r="W349" s="61">
        <f t="shared" si="57"/>
        <v>900000</v>
      </c>
      <c r="X349" s="79">
        <v>0</v>
      </c>
      <c r="Y349" s="71">
        <v>0</v>
      </c>
      <c r="Z349" s="61">
        <f t="shared" si="58"/>
        <v>0</v>
      </c>
      <c r="AA349" s="72"/>
    </row>
    <row r="350" spans="1:27" s="2" customFormat="1" hidden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55"/>
        <v>200000</v>
      </c>
      <c r="R350" s="71">
        <f>J350</f>
        <v>200000</v>
      </c>
      <c r="S350" s="71">
        <v>0</v>
      </c>
      <c r="T350" s="61">
        <f t="shared" si="56"/>
        <v>200000</v>
      </c>
      <c r="U350" s="71">
        <f>M350</f>
        <v>200000</v>
      </c>
      <c r="V350" s="71">
        <v>0</v>
      </c>
      <c r="W350" s="61">
        <f t="shared" si="57"/>
        <v>200000</v>
      </c>
      <c r="X350" s="79">
        <v>0</v>
      </c>
      <c r="Y350" s="71">
        <v>0</v>
      </c>
      <c r="Z350" s="61">
        <f t="shared" si="58"/>
        <v>0</v>
      </c>
      <c r="AA350" s="72"/>
    </row>
    <row r="351" spans="1:27" s="2" customFormat="1" hidden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55"/>
        <v>200000</v>
      </c>
      <c r="R351" s="71">
        <v>200000</v>
      </c>
      <c r="S351" s="71">
        <v>0</v>
      </c>
      <c r="T351" s="61">
        <f t="shared" si="56"/>
        <v>200000</v>
      </c>
      <c r="U351" s="71">
        <v>200000</v>
      </c>
      <c r="V351" s="71">
        <v>0</v>
      </c>
      <c r="W351" s="61">
        <f t="shared" si="57"/>
        <v>200000</v>
      </c>
      <c r="X351" s="79">
        <v>0</v>
      </c>
      <c r="Y351" s="71">
        <v>0</v>
      </c>
      <c r="Z351" s="61">
        <f t="shared" si="58"/>
        <v>0</v>
      </c>
      <c r="AA351" s="72"/>
    </row>
    <row r="352" spans="1:27" s="2" customFormat="1" hidden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55"/>
        <v>100000</v>
      </c>
      <c r="R352" s="60">
        <v>100000</v>
      </c>
      <c r="S352" s="60">
        <v>0</v>
      </c>
      <c r="T352" s="61">
        <f t="shared" si="56"/>
        <v>100000</v>
      </c>
      <c r="U352" s="60">
        <v>100000</v>
      </c>
      <c r="V352" s="60">
        <v>0</v>
      </c>
      <c r="W352" s="61">
        <f t="shared" si="57"/>
        <v>100000</v>
      </c>
      <c r="X352" s="60">
        <f>M352</f>
        <v>0</v>
      </c>
      <c r="Y352" s="60">
        <v>0</v>
      </c>
      <c r="Z352" s="61">
        <f t="shared" si="58"/>
        <v>0</v>
      </c>
      <c r="AA352" s="64"/>
    </row>
    <row r="353" spans="1:27" hidden="1" x14ac:dyDescent="0.2">
      <c r="A353" s="46" t="s">
        <v>727</v>
      </c>
      <c r="B353" s="221" t="s">
        <v>766</v>
      </c>
      <c r="C353" s="221" t="s">
        <v>2292</v>
      </c>
      <c r="D353" s="221" t="s">
        <v>1549</v>
      </c>
      <c r="E353" s="209" t="s">
        <v>1550</v>
      </c>
      <c r="F353" s="221" t="s">
        <v>245</v>
      </c>
      <c r="G353" s="240">
        <v>76652.149999999994</v>
      </c>
      <c r="H353" s="241">
        <v>75952.149999999994</v>
      </c>
      <c r="I353" s="242">
        <v>0</v>
      </c>
      <c r="J353" s="240">
        <v>60000</v>
      </c>
      <c r="K353" s="241">
        <v>0</v>
      </c>
      <c r="L353" s="242">
        <v>0</v>
      </c>
      <c r="M353" s="240">
        <v>60000</v>
      </c>
      <c r="N353" s="241">
        <v>0</v>
      </c>
      <c r="O353" s="242">
        <v>0</v>
      </c>
      <c r="P353" s="243">
        <v>0</v>
      </c>
      <c r="Q353" s="241">
        <f t="shared" si="55"/>
        <v>60000</v>
      </c>
      <c r="R353" s="82">
        <v>60000</v>
      </c>
      <c r="S353" s="82">
        <v>0</v>
      </c>
      <c r="T353" s="225">
        <f t="shared" si="56"/>
        <v>60000</v>
      </c>
      <c r="U353" s="82">
        <v>60000</v>
      </c>
      <c r="V353" s="82">
        <v>0</v>
      </c>
      <c r="W353" s="225">
        <f t="shared" si="57"/>
        <v>60000</v>
      </c>
      <c r="X353" s="82">
        <v>0</v>
      </c>
      <c r="Y353" s="82">
        <v>0</v>
      </c>
      <c r="Z353" s="225">
        <f t="shared" si="58"/>
        <v>0</v>
      </c>
      <c r="AA353" s="226"/>
    </row>
    <row r="354" spans="1:27" hidden="1" x14ac:dyDescent="0.2">
      <c r="A354" s="170" t="s">
        <v>727</v>
      </c>
      <c r="B354" s="221" t="s">
        <v>830</v>
      </c>
      <c r="C354" s="221" t="s">
        <v>2292</v>
      </c>
      <c r="D354" s="221" t="s">
        <v>833</v>
      </c>
      <c r="E354" s="209" t="s">
        <v>834</v>
      </c>
      <c r="F354" s="221" t="s">
        <v>245</v>
      </c>
      <c r="G354" s="240">
        <v>109542.21</v>
      </c>
      <c r="H354" s="241">
        <v>109538.51</v>
      </c>
      <c r="I354" s="242">
        <v>0</v>
      </c>
      <c r="J354" s="240">
        <v>50000</v>
      </c>
      <c r="K354" s="241">
        <v>0</v>
      </c>
      <c r="L354" s="242">
        <v>0</v>
      </c>
      <c r="M354" s="240">
        <v>50000</v>
      </c>
      <c r="N354" s="241">
        <v>0</v>
      </c>
      <c r="O354" s="242">
        <v>0</v>
      </c>
      <c r="P354" s="243">
        <v>0</v>
      </c>
      <c r="Q354" s="241">
        <f t="shared" si="55"/>
        <v>50000</v>
      </c>
      <c r="R354" s="82">
        <v>30000</v>
      </c>
      <c r="S354" s="82">
        <v>20000</v>
      </c>
      <c r="T354" s="225">
        <f t="shared" si="56"/>
        <v>50000</v>
      </c>
      <c r="U354" s="82">
        <v>30000</v>
      </c>
      <c r="V354" s="82">
        <v>0</v>
      </c>
      <c r="W354" s="225">
        <f t="shared" si="57"/>
        <v>30000</v>
      </c>
      <c r="X354" s="82">
        <v>0</v>
      </c>
      <c r="Y354" s="82">
        <v>0</v>
      </c>
      <c r="Z354" s="225">
        <f t="shared" si="58"/>
        <v>0</v>
      </c>
      <c r="AA354" s="226"/>
    </row>
    <row r="355" spans="1:27" hidden="1" x14ac:dyDescent="0.2">
      <c r="A355" s="46" t="s">
        <v>727</v>
      </c>
      <c r="B355" s="221" t="s">
        <v>830</v>
      </c>
      <c r="C355" s="221" t="s">
        <v>2292</v>
      </c>
      <c r="D355" s="221" t="s">
        <v>1852</v>
      </c>
      <c r="E355" s="209" t="s">
        <v>1853</v>
      </c>
      <c r="F355" s="221" t="s">
        <v>245</v>
      </c>
      <c r="G355" s="240">
        <v>2000</v>
      </c>
      <c r="H355" s="241">
        <v>0</v>
      </c>
      <c r="I355" s="242">
        <v>0</v>
      </c>
      <c r="J355" s="240">
        <v>2000</v>
      </c>
      <c r="K355" s="241">
        <v>0</v>
      </c>
      <c r="L355" s="242">
        <v>0</v>
      </c>
      <c r="M355" s="240">
        <v>2000</v>
      </c>
      <c r="N355" s="241">
        <v>0</v>
      </c>
      <c r="O355" s="242">
        <v>0</v>
      </c>
      <c r="P355" s="243">
        <v>0</v>
      </c>
      <c r="Q355" s="241">
        <f t="shared" si="55"/>
        <v>2000</v>
      </c>
      <c r="R355" s="82">
        <f>J355</f>
        <v>2000</v>
      </c>
      <c r="S355" s="82">
        <v>0</v>
      </c>
      <c r="T355" s="225">
        <f t="shared" si="56"/>
        <v>2000</v>
      </c>
      <c r="U355" s="82">
        <f>M355</f>
        <v>2000</v>
      </c>
      <c r="V355" s="82">
        <v>0</v>
      </c>
      <c r="W355" s="225">
        <f t="shared" si="57"/>
        <v>2000</v>
      </c>
      <c r="X355" s="82">
        <v>0</v>
      </c>
      <c r="Y355" s="82">
        <v>0</v>
      </c>
      <c r="Z355" s="225">
        <f t="shared" si="58"/>
        <v>0</v>
      </c>
      <c r="AA355" s="226"/>
    </row>
    <row r="356" spans="1:27" hidden="1" x14ac:dyDescent="0.2">
      <c r="A356" s="46" t="s">
        <v>727</v>
      </c>
      <c r="B356" s="221" t="s">
        <v>830</v>
      </c>
      <c r="C356" s="221" t="s">
        <v>2316</v>
      </c>
      <c r="D356" s="244" t="s">
        <v>913</v>
      </c>
      <c r="E356" s="224" t="s">
        <v>914</v>
      </c>
      <c r="F356" s="223" t="s">
        <v>245</v>
      </c>
      <c r="G356" s="245">
        <v>505679.93</v>
      </c>
      <c r="H356" s="246">
        <v>490337.47</v>
      </c>
      <c r="I356" s="247">
        <v>0</v>
      </c>
      <c r="J356" s="245">
        <v>120000</v>
      </c>
      <c r="K356" s="246">
        <v>0</v>
      </c>
      <c r="L356" s="247">
        <v>0</v>
      </c>
      <c r="M356" s="245">
        <v>140000</v>
      </c>
      <c r="N356" s="246">
        <v>0</v>
      </c>
      <c r="O356" s="247">
        <v>0</v>
      </c>
      <c r="P356" s="243">
        <v>11326.14</v>
      </c>
      <c r="Q356" s="241">
        <f t="shared" si="55"/>
        <v>191326.14</v>
      </c>
      <c r="R356" s="80">
        <v>50000</v>
      </c>
      <c r="S356" s="80">
        <v>130000</v>
      </c>
      <c r="T356" s="225">
        <f t="shared" si="56"/>
        <v>180000</v>
      </c>
      <c r="U356" s="80">
        <v>50000</v>
      </c>
      <c r="V356" s="80">
        <v>100000</v>
      </c>
      <c r="W356" s="225">
        <f t="shared" si="57"/>
        <v>150000</v>
      </c>
      <c r="X356" s="80">
        <v>0</v>
      </c>
      <c r="Y356" s="80">
        <v>0</v>
      </c>
      <c r="Z356" s="225">
        <f t="shared" si="58"/>
        <v>0</v>
      </c>
      <c r="AA356" s="231"/>
    </row>
    <row r="357" spans="1:27" hidden="1" x14ac:dyDescent="0.2">
      <c r="A357" s="46" t="s">
        <v>727</v>
      </c>
      <c r="B357" s="221" t="s">
        <v>830</v>
      </c>
      <c r="C357" s="221" t="s">
        <v>2316</v>
      </c>
      <c r="D357" s="244" t="s">
        <v>893</v>
      </c>
      <c r="E357" s="224" t="s">
        <v>894</v>
      </c>
      <c r="F357" s="223" t="s">
        <v>245</v>
      </c>
      <c r="G357" s="245">
        <v>205825.2</v>
      </c>
      <c r="H357" s="246">
        <v>184458.7</v>
      </c>
      <c r="I357" s="247">
        <v>0</v>
      </c>
      <c r="J357" s="245">
        <v>100000</v>
      </c>
      <c r="K357" s="246">
        <v>0</v>
      </c>
      <c r="L357" s="247">
        <v>0</v>
      </c>
      <c r="M357" s="245">
        <v>100000</v>
      </c>
      <c r="N357" s="246">
        <v>0</v>
      </c>
      <c r="O357" s="247">
        <v>0</v>
      </c>
      <c r="P357" s="243">
        <v>39641.17</v>
      </c>
      <c r="Q357" s="241">
        <f t="shared" si="55"/>
        <v>139641.16999999998</v>
      </c>
      <c r="R357" s="80">
        <v>50000</v>
      </c>
      <c r="S357" s="80">
        <v>50000</v>
      </c>
      <c r="T357" s="225">
        <f t="shared" si="56"/>
        <v>100000</v>
      </c>
      <c r="U357" s="80">
        <v>50000</v>
      </c>
      <c r="V357" s="80">
        <v>30000</v>
      </c>
      <c r="W357" s="225">
        <f t="shared" si="57"/>
        <v>80000</v>
      </c>
      <c r="X357" s="80">
        <v>0</v>
      </c>
      <c r="Y357" s="80">
        <v>0</v>
      </c>
      <c r="Z357" s="225">
        <f t="shared" si="58"/>
        <v>0</v>
      </c>
      <c r="AA357" s="231"/>
    </row>
    <row r="358" spans="1:27" hidden="1" x14ac:dyDescent="0.2">
      <c r="A358" s="46" t="s">
        <v>727</v>
      </c>
      <c r="B358" s="221" t="s">
        <v>830</v>
      </c>
      <c r="C358" s="221" t="s">
        <v>2316</v>
      </c>
      <c r="D358" s="244" t="s">
        <v>1614</v>
      </c>
      <c r="E358" s="224" t="s">
        <v>1615</v>
      </c>
      <c r="F358" s="223" t="s">
        <v>245</v>
      </c>
      <c r="G358" s="245">
        <v>192657.63</v>
      </c>
      <c r="H358" s="246">
        <v>154807.63</v>
      </c>
      <c r="I358" s="247">
        <v>37667.730000000003</v>
      </c>
      <c r="J358" s="245">
        <v>0</v>
      </c>
      <c r="K358" s="246">
        <v>0</v>
      </c>
      <c r="L358" s="247">
        <v>0</v>
      </c>
      <c r="M358" s="245">
        <v>0</v>
      </c>
      <c r="N358" s="246">
        <v>0</v>
      </c>
      <c r="O358" s="247">
        <v>0</v>
      </c>
      <c r="P358" s="243">
        <v>30306.85</v>
      </c>
      <c r="Q358" s="241">
        <f t="shared" si="55"/>
        <v>30306.85</v>
      </c>
      <c r="R358" s="80">
        <f>J358</f>
        <v>0</v>
      </c>
      <c r="S358" s="80">
        <v>0</v>
      </c>
      <c r="T358" s="225">
        <f t="shared" si="56"/>
        <v>0</v>
      </c>
      <c r="U358" s="80">
        <f>M358</f>
        <v>0</v>
      </c>
      <c r="V358" s="80">
        <v>0</v>
      </c>
      <c r="W358" s="225">
        <f t="shared" si="57"/>
        <v>0</v>
      </c>
      <c r="X358" s="80">
        <f>M358</f>
        <v>0</v>
      </c>
      <c r="Y358" s="80">
        <v>0</v>
      </c>
      <c r="Z358" s="225">
        <f t="shared" si="58"/>
        <v>0</v>
      </c>
      <c r="AA358" s="231"/>
    </row>
    <row r="359" spans="1:27" hidden="1" x14ac:dyDescent="0.2">
      <c r="A359" s="46" t="s">
        <v>727</v>
      </c>
      <c r="B359" s="221" t="s">
        <v>830</v>
      </c>
      <c r="C359" s="221" t="s">
        <v>2316</v>
      </c>
      <c r="D359" s="244" t="s">
        <v>1616</v>
      </c>
      <c r="E359" s="224" t="s">
        <v>1617</v>
      </c>
      <c r="F359" s="223" t="s">
        <v>245</v>
      </c>
      <c r="G359" s="245">
        <v>107089.97</v>
      </c>
      <c r="H359" s="246">
        <v>100738.09</v>
      </c>
      <c r="I359" s="247">
        <v>0</v>
      </c>
      <c r="J359" s="245">
        <v>100000</v>
      </c>
      <c r="K359" s="246">
        <v>0</v>
      </c>
      <c r="L359" s="247">
        <v>0</v>
      </c>
      <c r="M359" s="245">
        <v>100000</v>
      </c>
      <c r="N359" s="246">
        <v>0</v>
      </c>
      <c r="O359" s="247">
        <v>0</v>
      </c>
      <c r="P359" s="243">
        <v>0</v>
      </c>
      <c r="Q359" s="241">
        <f t="shared" si="55"/>
        <v>0</v>
      </c>
      <c r="R359" s="80">
        <v>0</v>
      </c>
      <c r="S359" s="80">
        <v>0</v>
      </c>
      <c r="T359" s="225">
        <f t="shared" si="56"/>
        <v>0</v>
      </c>
      <c r="U359" s="80">
        <v>0</v>
      </c>
      <c r="V359" s="80">
        <v>0</v>
      </c>
      <c r="W359" s="225">
        <f t="shared" si="57"/>
        <v>0</v>
      </c>
      <c r="X359" s="80">
        <v>0</v>
      </c>
      <c r="Y359" s="80">
        <v>0</v>
      </c>
      <c r="Z359" s="225">
        <f t="shared" si="58"/>
        <v>0</v>
      </c>
      <c r="AA359" s="231"/>
    </row>
    <row r="360" spans="1:27" hidden="1" x14ac:dyDescent="0.2">
      <c r="A360" s="46" t="s">
        <v>727</v>
      </c>
      <c r="B360" s="221" t="s">
        <v>830</v>
      </c>
      <c r="C360" s="221" t="s">
        <v>2316</v>
      </c>
      <c r="D360" s="244" t="s">
        <v>1713</v>
      </c>
      <c r="E360" s="224" t="s">
        <v>1714</v>
      </c>
      <c r="F360" s="223" t="s">
        <v>245</v>
      </c>
      <c r="G360" s="245">
        <v>2000</v>
      </c>
      <c r="H360" s="246">
        <v>719.8</v>
      </c>
      <c r="I360" s="247">
        <v>0</v>
      </c>
      <c r="J360" s="245">
        <v>15000</v>
      </c>
      <c r="K360" s="246">
        <v>585.6</v>
      </c>
      <c r="L360" s="247">
        <v>0</v>
      </c>
      <c r="M360" s="245">
        <v>15000</v>
      </c>
      <c r="N360" s="246">
        <v>0</v>
      </c>
      <c r="O360" s="247">
        <v>0</v>
      </c>
      <c r="P360" s="243">
        <v>0</v>
      </c>
      <c r="Q360" s="241">
        <f t="shared" si="55"/>
        <v>15000</v>
      </c>
      <c r="R360" s="80">
        <f>J360</f>
        <v>15000</v>
      </c>
      <c r="S360" s="80">
        <v>0</v>
      </c>
      <c r="T360" s="225">
        <f t="shared" si="56"/>
        <v>15000</v>
      </c>
      <c r="U360" s="80">
        <f>M360</f>
        <v>15000</v>
      </c>
      <c r="V360" s="80">
        <v>0</v>
      </c>
      <c r="W360" s="225">
        <f t="shared" si="57"/>
        <v>15000</v>
      </c>
      <c r="X360" s="80">
        <v>0</v>
      </c>
      <c r="Y360" s="80">
        <v>0</v>
      </c>
      <c r="Z360" s="225">
        <f t="shared" si="58"/>
        <v>0</v>
      </c>
      <c r="AA360" s="231"/>
    </row>
    <row r="361" spans="1:27" hidden="1" x14ac:dyDescent="0.2">
      <c r="A361" s="46" t="s">
        <v>727</v>
      </c>
      <c r="B361" s="221" t="s">
        <v>830</v>
      </c>
      <c r="C361" s="221" t="s">
        <v>2292</v>
      </c>
      <c r="D361" s="221" t="s">
        <v>1775</v>
      </c>
      <c r="E361" s="209" t="s">
        <v>1776</v>
      </c>
      <c r="F361" s="221" t="s">
        <v>245</v>
      </c>
      <c r="G361" s="240">
        <v>5000</v>
      </c>
      <c r="H361" s="241">
        <v>3625.91</v>
      </c>
      <c r="I361" s="242">
        <v>0</v>
      </c>
      <c r="J361" s="240">
        <v>30000</v>
      </c>
      <c r="K361" s="241">
        <v>833.83</v>
      </c>
      <c r="L361" s="242">
        <v>0</v>
      </c>
      <c r="M361" s="240">
        <v>30000</v>
      </c>
      <c r="N361" s="241">
        <v>0</v>
      </c>
      <c r="O361" s="242">
        <v>0</v>
      </c>
      <c r="P361" s="243">
        <v>0</v>
      </c>
      <c r="Q361" s="241">
        <f t="shared" si="55"/>
        <v>30000</v>
      </c>
      <c r="R361" s="82">
        <f>J361</f>
        <v>30000</v>
      </c>
      <c r="S361" s="82">
        <v>0</v>
      </c>
      <c r="T361" s="225">
        <f t="shared" si="56"/>
        <v>30000</v>
      </c>
      <c r="U361" s="82">
        <f>M361</f>
        <v>30000</v>
      </c>
      <c r="V361" s="82">
        <v>0</v>
      </c>
      <c r="W361" s="225">
        <f t="shared" si="57"/>
        <v>30000</v>
      </c>
      <c r="X361" s="82">
        <v>0</v>
      </c>
      <c r="Y361" s="82">
        <v>0</v>
      </c>
      <c r="Z361" s="225">
        <f t="shared" si="58"/>
        <v>0</v>
      </c>
      <c r="AA361" s="226"/>
    </row>
    <row r="362" spans="1:27" hidden="1" x14ac:dyDescent="0.2">
      <c r="A362" s="46" t="s">
        <v>727</v>
      </c>
      <c r="B362" s="221" t="s">
        <v>830</v>
      </c>
      <c r="C362" s="221" t="s">
        <v>2292</v>
      </c>
      <c r="D362" s="221" t="s">
        <v>1569</v>
      </c>
      <c r="E362" s="209" t="s">
        <v>1570</v>
      </c>
      <c r="F362" s="221" t="s">
        <v>245</v>
      </c>
      <c r="G362" s="240">
        <v>29990.51</v>
      </c>
      <c r="H362" s="241">
        <v>24699</v>
      </c>
      <c r="I362" s="242">
        <v>0</v>
      </c>
      <c r="J362" s="240">
        <v>60000</v>
      </c>
      <c r="K362" s="241">
        <v>0</v>
      </c>
      <c r="L362" s="242">
        <v>0</v>
      </c>
      <c r="M362" s="240">
        <v>60000</v>
      </c>
      <c r="N362" s="241">
        <v>0</v>
      </c>
      <c r="O362" s="242">
        <v>0</v>
      </c>
      <c r="P362" s="243">
        <v>0</v>
      </c>
      <c r="Q362" s="241">
        <f t="shared" si="55"/>
        <v>50000</v>
      </c>
      <c r="R362" s="82">
        <v>50000</v>
      </c>
      <c r="S362" s="82">
        <v>0</v>
      </c>
      <c r="T362" s="225">
        <f t="shared" si="56"/>
        <v>50000</v>
      </c>
      <c r="U362" s="82">
        <v>50000</v>
      </c>
      <c r="V362" s="82">
        <v>0</v>
      </c>
      <c r="W362" s="225">
        <f t="shared" si="57"/>
        <v>50000</v>
      </c>
      <c r="X362" s="82">
        <v>0</v>
      </c>
      <c r="Y362" s="82">
        <v>0</v>
      </c>
      <c r="Z362" s="225">
        <f t="shared" si="58"/>
        <v>0</v>
      </c>
      <c r="AA362" s="226"/>
    </row>
    <row r="363" spans="1:27" hidden="1" x14ac:dyDescent="0.2">
      <c r="A363" s="170" t="s">
        <v>727</v>
      </c>
      <c r="B363" s="221" t="s">
        <v>830</v>
      </c>
      <c r="C363" s="221" t="s">
        <v>2292</v>
      </c>
      <c r="D363" s="221" t="s">
        <v>1571</v>
      </c>
      <c r="E363" s="209" t="s">
        <v>1572</v>
      </c>
      <c r="F363" s="221" t="s">
        <v>245</v>
      </c>
      <c r="G363" s="240">
        <v>65470</v>
      </c>
      <c r="H363" s="241">
        <v>49660</v>
      </c>
      <c r="I363" s="242">
        <v>0</v>
      </c>
      <c r="J363" s="240">
        <v>40000</v>
      </c>
      <c r="K363" s="241">
        <v>0</v>
      </c>
      <c r="L363" s="242">
        <v>0</v>
      </c>
      <c r="M363" s="240">
        <v>40000</v>
      </c>
      <c r="N363" s="241">
        <v>0</v>
      </c>
      <c r="O363" s="242">
        <v>0</v>
      </c>
      <c r="P363" s="243">
        <v>0</v>
      </c>
      <c r="Q363" s="241">
        <f t="shared" si="55"/>
        <v>20000</v>
      </c>
      <c r="R363" s="82">
        <f t="shared" ref="R363:R379" si="60">J363</f>
        <v>40000</v>
      </c>
      <c r="S363" s="82">
        <v>-20000</v>
      </c>
      <c r="T363" s="225">
        <f t="shared" si="56"/>
        <v>20000</v>
      </c>
      <c r="U363" s="82">
        <f t="shared" ref="U363:U379" si="61">M363</f>
        <v>40000</v>
      </c>
      <c r="V363" s="82">
        <v>0</v>
      </c>
      <c r="W363" s="225">
        <f t="shared" si="57"/>
        <v>40000</v>
      </c>
      <c r="X363" s="82">
        <v>0</v>
      </c>
      <c r="Y363" s="82">
        <v>0</v>
      </c>
      <c r="Z363" s="225">
        <f t="shared" si="58"/>
        <v>0</v>
      </c>
      <c r="AA363" s="226"/>
    </row>
    <row r="364" spans="1:27" s="2" customFormat="1" hidden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55"/>
        <v>20145.810000000001</v>
      </c>
      <c r="R364" s="60">
        <f t="shared" si="60"/>
        <v>0</v>
      </c>
      <c r="S364" s="60">
        <v>20145.810000000001</v>
      </c>
      <c r="T364" s="61">
        <f t="shared" si="56"/>
        <v>20145.810000000001</v>
      </c>
      <c r="U364" s="60">
        <f t="shared" si="61"/>
        <v>0</v>
      </c>
      <c r="V364" s="60">
        <v>0</v>
      </c>
      <c r="W364" s="61">
        <f t="shared" si="57"/>
        <v>0</v>
      </c>
      <c r="X364" s="60">
        <f>M364</f>
        <v>0</v>
      </c>
      <c r="Y364" s="60">
        <v>0</v>
      </c>
      <c r="Z364" s="61">
        <f t="shared" si="58"/>
        <v>0</v>
      </c>
      <c r="AA364" s="64"/>
    </row>
    <row r="365" spans="1:27" s="2" customFormat="1" hidden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55"/>
        <v>0</v>
      </c>
      <c r="R365" s="60">
        <f t="shared" si="60"/>
        <v>0</v>
      </c>
      <c r="S365" s="60">
        <v>0</v>
      </c>
      <c r="T365" s="61">
        <f t="shared" si="56"/>
        <v>0</v>
      </c>
      <c r="U365" s="60">
        <f t="shared" si="61"/>
        <v>0</v>
      </c>
      <c r="V365" s="60">
        <v>0</v>
      </c>
      <c r="W365" s="61">
        <f t="shared" si="57"/>
        <v>0</v>
      </c>
      <c r="X365" s="60">
        <f>M365</f>
        <v>0</v>
      </c>
      <c r="Y365" s="60">
        <v>0</v>
      </c>
      <c r="Z365" s="61">
        <f t="shared" si="58"/>
        <v>0</v>
      </c>
      <c r="AA365" s="64"/>
    </row>
    <row r="366" spans="1:27" s="2" customFormat="1" hidden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55"/>
        <v>457451.84</v>
      </c>
      <c r="R366" s="60">
        <f t="shared" si="60"/>
        <v>436544.5</v>
      </c>
      <c r="S366" s="60">
        <v>18408.84</v>
      </c>
      <c r="T366" s="61">
        <f t="shared" si="56"/>
        <v>454953.34</v>
      </c>
      <c r="U366" s="60">
        <f t="shared" si="61"/>
        <v>300000</v>
      </c>
      <c r="V366" s="60">
        <v>0</v>
      </c>
      <c r="W366" s="61">
        <f t="shared" si="57"/>
        <v>300000</v>
      </c>
      <c r="X366" s="60">
        <v>0</v>
      </c>
      <c r="Y366" s="60">
        <v>0</v>
      </c>
      <c r="Z366" s="61">
        <f t="shared" si="58"/>
        <v>0</v>
      </c>
      <c r="AA366" s="64"/>
    </row>
    <row r="367" spans="1:27" s="2" customFormat="1" hidden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55"/>
        <v>100000</v>
      </c>
      <c r="R367" s="60">
        <f t="shared" si="60"/>
        <v>100000</v>
      </c>
      <c r="S367" s="60">
        <v>0</v>
      </c>
      <c r="T367" s="61">
        <f t="shared" si="56"/>
        <v>100000</v>
      </c>
      <c r="U367" s="60">
        <f t="shared" si="61"/>
        <v>100000</v>
      </c>
      <c r="V367" s="60">
        <v>0</v>
      </c>
      <c r="W367" s="61">
        <f t="shared" si="57"/>
        <v>100000</v>
      </c>
      <c r="X367" s="60">
        <v>0</v>
      </c>
      <c r="Y367" s="60">
        <v>100000</v>
      </c>
      <c r="Z367" s="61">
        <f t="shared" si="58"/>
        <v>100000</v>
      </c>
      <c r="AA367" s="64"/>
    </row>
    <row r="368" spans="1:27" s="2" customFormat="1" hidden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55"/>
        <v>220000</v>
      </c>
      <c r="R368" s="60">
        <f t="shared" si="60"/>
        <v>0</v>
      </c>
      <c r="S368" s="60">
        <v>220000</v>
      </c>
      <c r="T368" s="61">
        <f t="shared" si="56"/>
        <v>220000</v>
      </c>
      <c r="U368" s="60">
        <f t="shared" si="61"/>
        <v>0</v>
      </c>
      <c r="V368" s="60">
        <v>0</v>
      </c>
      <c r="W368" s="61">
        <f t="shared" si="57"/>
        <v>0</v>
      </c>
      <c r="X368" s="60">
        <f>M368</f>
        <v>0</v>
      </c>
      <c r="Y368" s="60">
        <v>0</v>
      </c>
      <c r="Z368" s="61">
        <f t="shared" si="58"/>
        <v>0</v>
      </c>
      <c r="AA368" s="64"/>
    </row>
    <row r="369" spans="1:27" s="2" customFormat="1" hidden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55"/>
        <v>684538.45</v>
      </c>
      <c r="R369" s="60">
        <f t="shared" si="60"/>
        <v>150000</v>
      </c>
      <c r="S369" s="60">
        <v>534538.44999999995</v>
      </c>
      <c r="T369" s="61">
        <f t="shared" si="56"/>
        <v>684538.45</v>
      </c>
      <c r="U369" s="60">
        <f t="shared" si="61"/>
        <v>149947.67000000001</v>
      </c>
      <c r="V369" s="60">
        <v>0</v>
      </c>
      <c r="W369" s="61">
        <f t="shared" si="57"/>
        <v>149947.67000000001</v>
      </c>
      <c r="X369" s="60">
        <v>0</v>
      </c>
      <c r="Y369" s="60">
        <v>0</v>
      </c>
      <c r="Z369" s="61">
        <f t="shared" si="58"/>
        <v>0</v>
      </c>
      <c r="AA369" s="64"/>
    </row>
    <row r="370" spans="1:27" s="2" customFormat="1" hidden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55"/>
        <v>147103.29</v>
      </c>
      <c r="R370" s="60">
        <f t="shared" si="60"/>
        <v>0</v>
      </c>
      <c r="S370" s="60">
        <v>147103.29</v>
      </c>
      <c r="T370" s="61">
        <f t="shared" si="56"/>
        <v>147103.29</v>
      </c>
      <c r="U370" s="60">
        <f t="shared" si="61"/>
        <v>0</v>
      </c>
      <c r="V370" s="60">
        <v>0</v>
      </c>
      <c r="W370" s="61">
        <f t="shared" si="57"/>
        <v>0</v>
      </c>
      <c r="X370" s="60">
        <f t="shared" ref="X370:X377" si="62">M370</f>
        <v>0</v>
      </c>
      <c r="Y370" s="60">
        <v>0</v>
      </c>
      <c r="Z370" s="61">
        <f t="shared" si="58"/>
        <v>0</v>
      </c>
      <c r="AA370" s="64"/>
    </row>
    <row r="371" spans="1:27" s="2" customFormat="1" hidden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55"/>
        <v>0</v>
      </c>
      <c r="R371" s="60">
        <f t="shared" si="60"/>
        <v>0</v>
      </c>
      <c r="S371" s="60">
        <v>0</v>
      </c>
      <c r="T371" s="61">
        <f t="shared" si="56"/>
        <v>0</v>
      </c>
      <c r="U371" s="60">
        <f t="shared" si="61"/>
        <v>0</v>
      </c>
      <c r="V371" s="60">
        <v>0</v>
      </c>
      <c r="W371" s="61">
        <f t="shared" si="57"/>
        <v>0</v>
      </c>
      <c r="X371" s="60">
        <f t="shared" si="62"/>
        <v>0</v>
      </c>
      <c r="Y371" s="60">
        <v>0</v>
      </c>
      <c r="Z371" s="61">
        <f t="shared" si="58"/>
        <v>0</v>
      </c>
      <c r="AA371" s="64"/>
    </row>
    <row r="372" spans="1:27" s="2" customFormat="1" hidden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55"/>
        <v>1830.58</v>
      </c>
      <c r="R372" s="60">
        <f t="shared" si="60"/>
        <v>0</v>
      </c>
      <c r="S372" s="60">
        <v>0</v>
      </c>
      <c r="T372" s="61">
        <f t="shared" si="56"/>
        <v>0</v>
      </c>
      <c r="U372" s="60">
        <f t="shared" si="61"/>
        <v>0</v>
      </c>
      <c r="V372" s="60">
        <v>0</v>
      </c>
      <c r="W372" s="61">
        <f t="shared" si="57"/>
        <v>0</v>
      </c>
      <c r="X372" s="60">
        <f t="shared" si="62"/>
        <v>0</v>
      </c>
      <c r="Y372" s="60">
        <v>0</v>
      </c>
      <c r="Z372" s="61">
        <f t="shared" si="58"/>
        <v>0</v>
      </c>
      <c r="AA372" s="64"/>
    </row>
    <row r="373" spans="1:27" s="2" customFormat="1" hidden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55"/>
        <v>22649.71</v>
      </c>
      <c r="R373" s="60">
        <f t="shared" si="60"/>
        <v>0</v>
      </c>
      <c r="S373" s="60">
        <v>22646.71</v>
      </c>
      <c r="T373" s="61">
        <f t="shared" si="56"/>
        <v>22646.71</v>
      </c>
      <c r="U373" s="60">
        <f t="shared" si="61"/>
        <v>0</v>
      </c>
      <c r="V373" s="60">
        <v>0</v>
      </c>
      <c r="W373" s="61">
        <f t="shared" si="57"/>
        <v>0</v>
      </c>
      <c r="X373" s="60">
        <f t="shared" si="62"/>
        <v>0</v>
      </c>
      <c r="Y373" s="60">
        <v>0</v>
      </c>
      <c r="Z373" s="61">
        <f t="shared" si="58"/>
        <v>0</v>
      </c>
      <c r="AA373" s="64" t="s">
        <v>2344</v>
      </c>
    </row>
    <row r="374" spans="1:27" s="2" customFormat="1" hidden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55"/>
        <v>3443.9</v>
      </c>
      <c r="R374" s="60">
        <f t="shared" si="60"/>
        <v>0</v>
      </c>
      <c r="S374" s="60">
        <v>0</v>
      </c>
      <c r="T374" s="61">
        <f t="shared" si="56"/>
        <v>0</v>
      </c>
      <c r="U374" s="60">
        <f t="shared" si="61"/>
        <v>0</v>
      </c>
      <c r="V374" s="60">
        <v>0</v>
      </c>
      <c r="W374" s="61">
        <f t="shared" si="57"/>
        <v>0</v>
      </c>
      <c r="X374" s="60">
        <f t="shared" si="62"/>
        <v>0</v>
      </c>
      <c r="Y374" s="60">
        <v>0</v>
      </c>
      <c r="Z374" s="61">
        <f t="shared" si="58"/>
        <v>0</v>
      </c>
      <c r="AA374" s="64"/>
    </row>
    <row r="375" spans="1:27" s="2" customFormat="1" hidden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55"/>
        <v>276283.26</v>
      </c>
      <c r="R375" s="60">
        <f t="shared" si="60"/>
        <v>0</v>
      </c>
      <c r="S375" s="60">
        <v>276283.26</v>
      </c>
      <c r="T375" s="61">
        <f t="shared" si="56"/>
        <v>276283.26</v>
      </c>
      <c r="U375" s="60">
        <f t="shared" si="61"/>
        <v>0</v>
      </c>
      <c r="V375" s="60">
        <v>0</v>
      </c>
      <c r="W375" s="61">
        <f t="shared" si="57"/>
        <v>0</v>
      </c>
      <c r="X375" s="60">
        <f t="shared" si="62"/>
        <v>0</v>
      </c>
      <c r="Y375" s="60">
        <v>0</v>
      </c>
      <c r="Z375" s="61">
        <f t="shared" si="58"/>
        <v>0</v>
      </c>
      <c r="AA375" s="64"/>
    </row>
    <row r="376" spans="1:27" hidden="1" x14ac:dyDescent="0.2">
      <c r="A376" s="46" t="s">
        <v>727</v>
      </c>
      <c r="B376" s="221" t="s">
        <v>938</v>
      </c>
      <c r="C376" s="221" t="s">
        <v>2292</v>
      </c>
      <c r="D376" s="221" t="s">
        <v>1731</v>
      </c>
      <c r="E376" s="209" t="s">
        <v>1732</v>
      </c>
      <c r="F376" s="221" t="s">
        <v>245</v>
      </c>
      <c r="G376" s="240">
        <v>0</v>
      </c>
      <c r="H376" s="241">
        <v>0</v>
      </c>
      <c r="I376" s="242">
        <v>0</v>
      </c>
      <c r="J376" s="240">
        <v>0</v>
      </c>
      <c r="K376" s="241">
        <v>0</v>
      </c>
      <c r="L376" s="242">
        <v>0</v>
      </c>
      <c r="M376" s="240">
        <v>0</v>
      </c>
      <c r="N376" s="241">
        <v>0</v>
      </c>
      <c r="O376" s="242">
        <v>0</v>
      </c>
      <c r="P376" s="243">
        <v>0</v>
      </c>
      <c r="Q376" s="241">
        <f t="shared" si="55"/>
        <v>0</v>
      </c>
      <c r="R376" s="82">
        <f t="shared" si="60"/>
        <v>0</v>
      </c>
      <c r="S376" s="82">
        <v>0</v>
      </c>
      <c r="T376" s="225">
        <f t="shared" si="56"/>
        <v>0</v>
      </c>
      <c r="U376" s="82">
        <f t="shared" si="61"/>
        <v>0</v>
      </c>
      <c r="V376" s="82">
        <v>0</v>
      </c>
      <c r="W376" s="225">
        <f t="shared" si="57"/>
        <v>0</v>
      </c>
      <c r="X376" s="82">
        <f t="shared" si="62"/>
        <v>0</v>
      </c>
      <c r="Y376" s="82">
        <v>0</v>
      </c>
      <c r="Z376" s="225">
        <f t="shared" si="58"/>
        <v>0</v>
      </c>
      <c r="AA376" s="226"/>
    </row>
    <row r="377" spans="1:27" s="2" customFormat="1" hidden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55"/>
        <v>0</v>
      </c>
      <c r="R377" s="60">
        <f t="shared" si="60"/>
        <v>0</v>
      </c>
      <c r="S377" s="60">
        <v>0</v>
      </c>
      <c r="T377" s="61">
        <f t="shared" si="56"/>
        <v>0</v>
      </c>
      <c r="U377" s="60">
        <f t="shared" si="61"/>
        <v>0</v>
      </c>
      <c r="V377" s="60">
        <v>0</v>
      </c>
      <c r="W377" s="61">
        <f t="shared" si="57"/>
        <v>0</v>
      </c>
      <c r="X377" s="60">
        <f t="shared" si="62"/>
        <v>0</v>
      </c>
      <c r="Y377" s="60">
        <v>0</v>
      </c>
      <c r="Z377" s="61">
        <f t="shared" si="58"/>
        <v>0</v>
      </c>
      <c r="AA377" s="64"/>
    </row>
    <row r="378" spans="1:27" hidden="1" x14ac:dyDescent="0.2">
      <c r="A378" s="46" t="s">
        <v>727</v>
      </c>
      <c r="B378" s="221" t="s">
        <v>938</v>
      </c>
      <c r="C378" s="221" t="s">
        <v>2292</v>
      </c>
      <c r="D378" s="221" t="s">
        <v>1989</v>
      </c>
      <c r="E378" s="209" t="s">
        <v>1990</v>
      </c>
      <c r="F378" s="221" t="s">
        <v>245</v>
      </c>
      <c r="G378" s="240">
        <v>2000</v>
      </c>
      <c r="H378" s="241">
        <v>0</v>
      </c>
      <c r="I378" s="242">
        <v>0</v>
      </c>
      <c r="J378" s="240">
        <v>2000</v>
      </c>
      <c r="K378" s="241">
        <v>0</v>
      </c>
      <c r="L378" s="242">
        <v>0</v>
      </c>
      <c r="M378" s="240">
        <v>2000</v>
      </c>
      <c r="N378" s="241">
        <v>0</v>
      </c>
      <c r="O378" s="242">
        <v>0</v>
      </c>
      <c r="P378" s="243">
        <v>0</v>
      </c>
      <c r="Q378" s="241">
        <f t="shared" si="55"/>
        <v>2000</v>
      </c>
      <c r="R378" s="82">
        <f t="shared" si="60"/>
        <v>2000</v>
      </c>
      <c r="S378" s="82">
        <v>0</v>
      </c>
      <c r="T378" s="225">
        <f t="shared" si="56"/>
        <v>2000</v>
      </c>
      <c r="U378" s="82">
        <f t="shared" si="61"/>
        <v>2000</v>
      </c>
      <c r="V378" s="82">
        <v>0</v>
      </c>
      <c r="W378" s="225">
        <f t="shared" si="57"/>
        <v>2000</v>
      </c>
      <c r="X378" s="82">
        <v>0</v>
      </c>
      <c r="Y378" s="82">
        <v>0</v>
      </c>
      <c r="Z378" s="225">
        <f t="shared" si="58"/>
        <v>0</v>
      </c>
      <c r="AA378" s="226"/>
    </row>
    <row r="379" spans="1:27" s="2" customFormat="1" hidden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55"/>
        <v>795000</v>
      </c>
      <c r="R379" s="60">
        <f t="shared" si="60"/>
        <v>150000</v>
      </c>
      <c r="S379" s="60">
        <v>645000</v>
      </c>
      <c r="T379" s="61">
        <f t="shared" si="56"/>
        <v>795000</v>
      </c>
      <c r="U379" s="60">
        <f t="shared" si="61"/>
        <v>50000</v>
      </c>
      <c r="V379" s="60">
        <v>-50000</v>
      </c>
      <c r="W379" s="61">
        <f t="shared" si="57"/>
        <v>0</v>
      </c>
      <c r="X379" s="60">
        <v>0</v>
      </c>
      <c r="Y379" s="60">
        <v>0</v>
      </c>
      <c r="Z379" s="61">
        <f t="shared" si="58"/>
        <v>0</v>
      </c>
      <c r="AA379" s="64"/>
    </row>
    <row r="380" spans="1:27" hidden="1" x14ac:dyDescent="0.2">
      <c r="A380" s="46" t="s">
        <v>986</v>
      </c>
      <c r="B380" s="221" t="s">
        <v>987</v>
      </c>
      <c r="C380" s="221" t="s">
        <v>2160</v>
      </c>
      <c r="D380" s="248" t="s">
        <v>1807</v>
      </c>
      <c r="E380" s="224" t="s">
        <v>1808</v>
      </c>
      <c r="F380" s="221" t="s">
        <v>245</v>
      </c>
      <c r="G380" s="240">
        <v>865224.08</v>
      </c>
      <c r="H380" s="241">
        <v>742414.36</v>
      </c>
      <c r="I380" s="242">
        <v>122678.65</v>
      </c>
      <c r="J380" s="240">
        <v>550000</v>
      </c>
      <c r="K380" s="241">
        <v>366666.66</v>
      </c>
      <c r="L380" s="242">
        <v>183333.33</v>
      </c>
      <c r="M380" s="240">
        <v>550000</v>
      </c>
      <c r="N380" s="241">
        <v>14969.27</v>
      </c>
      <c r="O380" s="242">
        <v>535030.72</v>
      </c>
      <c r="P380" s="243">
        <v>92720.27</v>
      </c>
      <c r="Q380" s="241">
        <f t="shared" si="55"/>
        <v>942720.27</v>
      </c>
      <c r="R380" s="80">
        <v>650000</v>
      </c>
      <c r="S380" s="80">
        <v>200000</v>
      </c>
      <c r="T380" s="225">
        <f t="shared" si="56"/>
        <v>850000</v>
      </c>
      <c r="U380" s="80">
        <v>650000</v>
      </c>
      <c r="V380" s="80">
        <v>100000</v>
      </c>
      <c r="W380" s="225">
        <f t="shared" si="57"/>
        <v>750000</v>
      </c>
      <c r="X380" s="80">
        <v>0</v>
      </c>
      <c r="Y380" s="80">
        <v>0</v>
      </c>
      <c r="Z380" s="225">
        <f t="shared" si="58"/>
        <v>0</v>
      </c>
      <c r="AA380" s="231"/>
    </row>
    <row r="381" spans="1:27" s="2" customFormat="1" hidden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55"/>
        <v>0</v>
      </c>
      <c r="R381" s="60">
        <f t="shared" ref="R381:R388" si="63">J381</f>
        <v>0</v>
      </c>
      <c r="S381" s="60">
        <v>0</v>
      </c>
      <c r="T381" s="61">
        <f t="shared" si="56"/>
        <v>0</v>
      </c>
      <c r="U381" s="60">
        <f t="shared" ref="U381:U388" si="64">M381</f>
        <v>0</v>
      </c>
      <c r="V381" s="60">
        <v>0</v>
      </c>
      <c r="W381" s="61">
        <f t="shared" si="57"/>
        <v>0</v>
      </c>
      <c r="X381" s="60">
        <f>M381</f>
        <v>0</v>
      </c>
      <c r="Y381" s="60">
        <v>0</v>
      </c>
      <c r="Z381" s="61">
        <f t="shared" si="58"/>
        <v>0</v>
      </c>
      <c r="AA381" s="64"/>
    </row>
    <row r="382" spans="1:27" s="2" customFormat="1" hidden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55"/>
        <v>0</v>
      </c>
      <c r="R382" s="60">
        <f t="shared" si="63"/>
        <v>0</v>
      </c>
      <c r="S382" s="60">
        <v>0</v>
      </c>
      <c r="T382" s="61">
        <f t="shared" si="56"/>
        <v>0</v>
      </c>
      <c r="U382" s="60">
        <f t="shared" si="64"/>
        <v>0</v>
      </c>
      <c r="V382" s="60">
        <v>0</v>
      </c>
      <c r="W382" s="61">
        <f t="shared" si="57"/>
        <v>0</v>
      </c>
      <c r="X382" s="60">
        <f>M382</f>
        <v>0</v>
      </c>
      <c r="Y382" s="60">
        <v>0</v>
      </c>
      <c r="Z382" s="61">
        <f t="shared" si="58"/>
        <v>0</v>
      </c>
      <c r="AA382" s="64"/>
    </row>
    <row r="383" spans="1:27" s="2" customFormat="1" hidden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55"/>
        <v>200000</v>
      </c>
      <c r="R383" s="60">
        <f t="shared" si="63"/>
        <v>0</v>
      </c>
      <c r="S383" s="60">
        <v>200000</v>
      </c>
      <c r="T383" s="61">
        <f t="shared" si="56"/>
        <v>200000</v>
      </c>
      <c r="U383" s="60">
        <f t="shared" si="64"/>
        <v>0</v>
      </c>
      <c r="V383" s="60">
        <v>100000</v>
      </c>
      <c r="W383" s="61">
        <f t="shared" si="57"/>
        <v>100000</v>
      </c>
      <c r="X383" s="60">
        <f>M383</f>
        <v>0</v>
      </c>
      <c r="Y383" s="60">
        <v>0</v>
      </c>
      <c r="Z383" s="61">
        <f t="shared" si="58"/>
        <v>0</v>
      </c>
      <c r="AA383" s="64"/>
    </row>
    <row r="384" spans="1:27" s="2" customFormat="1" hidden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55"/>
        <v>1653295.19</v>
      </c>
      <c r="R384" s="60">
        <f t="shared" si="63"/>
        <v>653295.18999999994</v>
      </c>
      <c r="S384" s="60">
        <f>950000+50000</f>
        <v>1000000</v>
      </c>
      <c r="T384" s="61">
        <f t="shared" si="56"/>
        <v>1653295.19</v>
      </c>
      <c r="U384" s="60">
        <f t="shared" si="64"/>
        <v>500000</v>
      </c>
      <c r="V384" s="60">
        <v>500000</v>
      </c>
      <c r="W384" s="61">
        <f t="shared" si="57"/>
        <v>1000000</v>
      </c>
      <c r="X384" s="60">
        <v>0</v>
      </c>
      <c r="Y384" s="60">
        <v>0</v>
      </c>
      <c r="Z384" s="61">
        <f t="shared" si="58"/>
        <v>0</v>
      </c>
      <c r="AA384" s="64"/>
    </row>
    <row r="385" spans="1:27" s="2" customFormat="1" hidden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55"/>
        <v>0</v>
      </c>
      <c r="R385" s="60">
        <f t="shared" si="63"/>
        <v>0</v>
      </c>
      <c r="S385" s="60">
        <v>0</v>
      </c>
      <c r="T385" s="61">
        <f t="shared" si="56"/>
        <v>0</v>
      </c>
      <c r="U385" s="60">
        <f t="shared" si="64"/>
        <v>0</v>
      </c>
      <c r="V385" s="60">
        <v>0</v>
      </c>
      <c r="W385" s="61">
        <f t="shared" si="57"/>
        <v>0</v>
      </c>
      <c r="X385" s="60">
        <f>M385</f>
        <v>0</v>
      </c>
      <c r="Y385" s="60">
        <v>0</v>
      </c>
      <c r="Z385" s="61">
        <f t="shared" si="58"/>
        <v>0</v>
      </c>
      <c r="AA385" s="64"/>
    </row>
    <row r="386" spans="1:27" s="2" customFormat="1" hidden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63"/>
        <v>0</v>
      </c>
      <c r="S386" s="60">
        <v>100000</v>
      </c>
      <c r="T386" s="61">
        <f t="shared" si="56"/>
        <v>100000</v>
      </c>
      <c r="U386" s="60">
        <f t="shared" si="64"/>
        <v>0</v>
      </c>
      <c r="V386" s="60">
        <v>0</v>
      </c>
      <c r="W386" s="61">
        <f t="shared" si="57"/>
        <v>0</v>
      </c>
      <c r="X386" s="60">
        <f>M386</f>
        <v>0</v>
      </c>
      <c r="Y386" s="60">
        <v>0</v>
      </c>
      <c r="Z386" s="61">
        <f t="shared" si="58"/>
        <v>0</v>
      </c>
      <c r="AA386" s="64"/>
    </row>
    <row r="387" spans="1:27" s="2" customFormat="1" hidden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55"/>
        <v>0</v>
      </c>
      <c r="R387" s="60">
        <f t="shared" si="63"/>
        <v>0</v>
      </c>
      <c r="S387" s="60">
        <v>0</v>
      </c>
      <c r="T387" s="61">
        <f t="shared" si="56"/>
        <v>0</v>
      </c>
      <c r="U387" s="60">
        <f t="shared" si="64"/>
        <v>0</v>
      </c>
      <c r="V387" s="60">
        <v>0</v>
      </c>
      <c r="W387" s="61">
        <f t="shared" si="57"/>
        <v>0</v>
      </c>
      <c r="X387" s="60">
        <f>M387</f>
        <v>0</v>
      </c>
      <c r="Y387" s="60">
        <v>0</v>
      </c>
      <c r="Z387" s="61">
        <f t="shared" si="58"/>
        <v>0</v>
      </c>
      <c r="AA387" s="64"/>
    </row>
    <row r="388" spans="1:27" s="2" customFormat="1" hidden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55"/>
        <v>0</v>
      </c>
      <c r="R388" s="60">
        <f t="shared" si="63"/>
        <v>0</v>
      </c>
      <c r="S388" s="60">
        <v>0</v>
      </c>
      <c r="T388" s="61">
        <f t="shared" si="56"/>
        <v>0</v>
      </c>
      <c r="U388" s="60">
        <f t="shared" si="64"/>
        <v>0</v>
      </c>
      <c r="V388" s="60">
        <v>0</v>
      </c>
      <c r="W388" s="61">
        <f t="shared" si="57"/>
        <v>0</v>
      </c>
      <c r="X388" s="60">
        <f>M388</f>
        <v>0</v>
      </c>
      <c r="Y388" s="60">
        <v>0</v>
      </c>
      <c r="Z388" s="61">
        <f t="shared" si="58"/>
        <v>0</v>
      </c>
      <c r="AA388" s="64"/>
    </row>
    <row r="389" spans="1:27" hidden="1" x14ac:dyDescent="0.2">
      <c r="A389" s="170" t="s">
        <v>986</v>
      </c>
      <c r="B389" s="221" t="s">
        <v>987</v>
      </c>
      <c r="C389" s="221" t="s">
        <v>2160</v>
      </c>
      <c r="D389" s="248" t="s">
        <v>1912</v>
      </c>
      <c r="E389" s="224" t="s">
        <v>1913</v>
      </c>
      <c r="F389" s="221" t="s">
        <v>245</v>
      </c>
      <c r="G389" s="240">
        <v>100000</v>
      </c>
      <c r="H389" s="241">
        <v>70228.7</v>
      </c>
      <c r="I389" s="242">
        <v>0</v>
      </c>
      <c r="J389" s="240">
        <v>150000</v>
      </c>
      <c r="K389" s="241">
        <v>0</v>
      </c>
      <c r="L389" s="242">
        <v>0</v>
      </c>
      <c r="M389" s="240">
        <v>150000</v>
      </c>
      <c r="N389" s="241">
        <v>0</v>
      </c>
      <c r="O389" s="242">
        <v>0</v>
      </c>
      <c r="P389" s="243">
        <v>0</v>
      </c>
      <c r="Q389" s="241">
        <f t="shared" si="55"/>
        <v>275000</v>
      </c>
      <c r="R389" s="80">
        <v>200000</v>
      </c>
      <c r="S389" s="80">
        <v>75000</v>
      </c>
      <c r="T389" s="225">
        <f t="shared" si="56"/>
        <v>275000</v>
      </c>
      <c r="U389" s="80">
        <v>200000</v>
      </c>
      <c r="V389" s="80">
        <v>0</v>
      </c>
      <c r="W389" s="225">
        <f t="shared" si="57"/>
        <v>200000</v>
      </c>
      <c r="X389" s="80">
        <v>0</v>
      </c>
      <c r="Y389" s="80">
        <v>0</v>
      </c>
      <c r="Z389" s="225">
        <f t="shared" si="58"/>
        <v>0</v>
      </c>
      <c r="AA389" s="231"/>
    </row>
    <row r="390" spans="1:27" hidden="1" x14ac:dyDescent="0.2">
      <c r="A390" s="170" t="s">
        <v>986</v>
      </c>
      <c r="B390" s="221" t="s">
        <v>987</v>
      </c>
      <c r="C390" s="221" t="s">
        <v>2160</v>
      </c>
      <c r="D390" s="248" t="s">
        <v>2028</v>
      </c>
      <c r="E390" s="224" t="s">
        <v>2029</v>
      </c>
      <c r="F390" s="223" t="s">
        <v>245</v>
      </c>
      <c r="G390" s="245">
        <v>100000</v>
      </c>
      <c r="H390" s="246">
        <v>100000</v>
      </c>
      <c r="I390" s="247">
        <v>0</v>
      </c>
      <c r="J390" s="245">
        <v>150000</v>
      </c>
      <c r="K390" s="246">
        <v>64320</v>
      </c>
      <c r="L390" s="247">
        <v>0</v>
      </c>
      <c r="M390" s="245">
        <v>150000</v>
      </c>
      <c r="N390" s="246">
        <v>0</v>
      </c>
      <c r="O390" s="247">
        <v>0</v>
      </c>
      <c r="P390" s="243">
        <v>0</v>
      </c>
      <c r="Q390" s="241">
        <f t="shared" ref="Q390:Q453" si="65">P390+T390</f>
        <v>75000</v>
      </c>
      <c r="R390" s="80">
        <f>J390</f>
        <v>150000</v>
      </c>
      <c r="S390" s="80">
        <v>-75000</v>
      </c>
      <c r="T390" s="225">
        <f t="shared" si="56"/>
        <v>75000</v>
      </c>
      <c r="U390" s="80">
        <v>150000</v>
      </c>
      <c r="V390" s="80">
        <v>0</v>
      </c>
      <c r="W390" s="225">
        <f t="shared" si="57"/>
        <v>150000</v>
      </c>
      <c r="X390" s="80">
        <v>0</v>
      </c>
      <c r="Y390" s="80">
        <v>0</v>
      </c>
      <c r="Z390" s="225">
        <f t="shared" si="58"/>
        <v>0</v>
      </c>
      <c r="AA390" s="231"/>
    </row>
    <row r="391" spans="1:27" s="2" customFormat="1" hidden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65"/>
        <v>1732</v>
      </c>
      <c r="R391" s="60">
        <f>J391</f>
        <v>1000</v>
      </c>
      <c r="S391" s="60">
        <v>0</v>
      </c>
      <c r="T391" s="61">
        <f t="shared" si="56"/>
        <v>1000</v>
      </c>
      <c r="U391" s="60">
        <f>M391</f>
        <v>1000</v>
      </c>
      <c r="V391" s="60">
        <v>0</v>
      </c>
      <c r="W391" s="61">
        <f t="shared" si="57"/>
        <v>1000</v>
      </c>
      <c r="X391" s="81">
        <v>0</v>
      </c>
      <c r="Y391" s="60">
        <v>0</v>
      </c>
      <c r="Z391" s="61">
        <f t="shared" si="58"/>
        <v>0</v>
      </c>
      <c r="AA391" s="64"/>
    </row>
    <row r="392" spans="1:27" s="2" customFormat="1" hidden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65"/>
        <v>25000</v>
      </c>
      <c r="R392" s="60">
        <f>J392</f>
        <v>25000</v>
      </c>
      <c r="S392" s="60">
        <v>0</v>
      </c>
      <c r="T392" s="61">
        <f t="shared" si="56"/>
        <v>25000</v>
      </c>
      <c r="U392" s="60">
        <f>M392</f>
        <v>25000</v>
      </c>
      <c r="V392" s="60">
        <v>0</v>
      </c>
      <c r="W392" s="61">
        <f t="shared" si="57"/>
        <v>25000</v>
      </c>
      <c r="X392" s="81">
        <v>0</v>
      </c>
      <c r="Y392" s="60">
        <v>0</v>
      </c>
      <c r="Z392" s="61">
        <f t="shared" si="58"/>
        <v>0</v>
      </c>
      <c r="AA392" s="64"/>
    </row>
    <row r="393" spans="1:27" s="2" customFormat="1" hidden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65"/>
        <v>72934.66</v>
      </c>
      <c r="R393" s="60">
        <v>70000</v>
      </c>
      <c r="S393" s="60">
        <v>0</v>
      </c>
      <c r="T393" s="61">
        <f t="shared" ref="T393:T456" si="66">+R393+S393</f>
        <v>70000</v>
      </c>
      <c r="U393" s="60">
        <v>70000</v>
      </c>
      <c r="V393" s="60">
        <v>0</v>
      </c>
      <c r="W393" s="61">
        <f t="shared" ref="W393:W456" si="67">+U393+V393</f>
        <v>70000</v>
      </c>
      <c r="X393" s="81">
        <v>0</v>
      </c>
      <c r="Y393" s="60">
        <v>0</v>
      </c>
      <c r="Z393" s="61">
        <f t="shared" ref="Z393:Z456" si="68">+X393+Y393</f>
        <v>0</v>
      </c>
      <c r="AA393" s="64"/>
    </row>
    <row r="394" spans="1:27" s="2" customFormat="1" hidden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65"/>
        <v>15000</v>
      </c>
      <c r="R394" s="60">
        <f>J394</f>
        <v>15000</v>
      </c>
      <c r="S394" s="60">
        <v>0</v>
      </c>
      <c r="T394" s="61">
        <f t="shared" si="66"/>
        <v>15000</v>
      </c>
      <c r="U394" s="60">
        <f>M394</f>
        <v>15000</v>
      </c>
      <c r="V394" s="60">
        <v>0</v>
      </c>
      <c r="W394" s="61">
        <f t="shared" si="67"/>
        <v>15000</v>
      </c>
      <c r="X394" s="81">
        <v>0</v>
      </c>
      <c r="Y394" s="60">
        <v>0</v>
      </c>
      <c r="Z394" s="61">
        <f t="shared" si="68"/>
        <v>0</v>
      </c>
      <c r="AA394" s="64"/>
    </row>
    <row r="395" spans="1:27" s="2" customFormat="1" hidden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65"/>
        <v>15000</v>
      </c>
      <c r="R395" s="71">
        <f>J395</f>
        <v>15000</v>
      </c>
      <c r="S395" s="71">
        <v>0</v>
      </c>
      <c r="T395" s="61">
        <f t="shared" si="66"/>
        <v>15000</v>
      </c>
      <c r="U395" s="71">
        <f>M395</f>
        <v>15000</v>
      </c>
      <c r="V395" s="71">
        <v>0</v>
      </c>
      <c r="W395" s="61">
        <f t="shared" si="67"/>
        <v>15000</v>
      </c>
      <c r="X395" s="79">
        <v>0</v>
      </c>
      <c r="Y395" s="71">
        <v>0</v>
      </c>
      <c r="Z395" s="61">
        <f t="shared" si="68"/>
        <v>0</v>
      </c>
      <c r="AA395" s="72"/>
    </row>
    <row r="396" spans="1:27" s="2" customFormat="1" hidden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65"/>
        <v>196694.77</v>
      </c>
      <c r="R396" s="60">
        <v>30000</v>
      </c>
      <c r="S396" s="60">
        <v>110000</v>
      </c>
      <c r="T396" s="61">
        <f t="shared" si="66"/>
        <v>140000</v>
      </c>
      <c r="U396" s="60">
        <v>30000</v>
      </c>
      <c r="V396" s="60">
        <v>90000</v>
      </c>
      <c r="W396" s="61">
        <f t="shared" si="67"/>
        <v>120000</v>
      </c>
      <c r="X396" s="79">
        <v>0</v>
      </c>
      <c r="Y396" s="71">
        <v>0</v>
      </c>
      <c r="Z396" s="61">
        <f t="shared" si="68"/>
        <v>0</v>
      </c>
      <c r="AA396" s="72"/>
    </row>
    <row r="397" spans="1:27" s="2" customFormat="1" hidden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65"/>
        <v>101915.95999999999</v>
      </c>
      <c r="R397" s="60">
        <v>40000</v>
      </c>
      <c r="S397" s="60">
        <v>40000</v>
      </c>
      <c r="T397" s="61">
        <f t="shared" si="66"/>
        <v>80000</v>
      </c>
      <c r="U397" s="60">
        <v>40000</v>
      </c>
      <c r="V397" s="60">
        <v>30000</v>
      </c>
      <c r="W397" s="61">
        <f t="shared" si="67"/>
        <v>70000</v>
      </c>
      <c r="X397" s="79">
        <v>0</v>
      </c>
      <c r="Y397" s="71">
        <v>0</v>
      </c>
      <c r="Z397" s="61">
        <f t="shared" si="68"/>
        <v>0</v>
      </c>
      <c r="AA397" s="72"/>
    </row>
    <row r="398" spans="1:27" s="2" customFormat="1" hidden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65"/>
        <v>0</v>
      </c>
      <c r="R398" s="60">
        <f t="shared" ref="R398:R461" si="69">J398</f>
        <v>0</v>
      </c>
      <c r="S398" s="60">
        <v>0</v>
      </c>
      <c r="T398" s="61">
        <f t="shared" si="66"/>
        <v>0</v>
      </c>
      <c r="U398" s="60">
        <f t="shared" ref="U398:U461" si="70">M398</f>
        <v>0</v>
      </c>
      <c r="V398" s="60">
        <v>0</v>
      </c>
      <c r="W398" s="61">
        <f t="shared" si="67"/>
        <v>0</v>
      </c>
      <c r="X398" s="71">
        <f>M398</f>
        <v>0</v>
      </c>
      <c r="Y398" s="71">
        <v>0</v>
      </c>
      <c r="Z398" s="61">
        <f t="shared" si="68"/>
        <v>0</v>
      </c>
      <c r="AA398" s="72"/>
    </row>
    <row r="399" spans="1:27" s="2" customFormat="1" hidden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65"/>
        <v>30000</v>
      </c>
      <c r="R399" s="60">
        <f t="shared" si="69"/>
        <v>30000</v>
      </c>
      <c r="S399" s="60">
        <v>0</v>
      </c>
      <c r="T399" s="61">
        <f t="shared" si="66"/>
        <v>30000</v>
      </c>
      <c r="U399" s="60">
        <f t="shared" si="70"/>
        <v>30000</v>
      </c>
      <c r="V399" s="60">
        <v>0</v>
      </c>
      <c r="W399" s="61">
        <f t="shared" si="67"/>
        <v>30000</v>
      </c>
      <c r="X399" s="81">
        <v>0</v>
      </c>
      <c r="Y399" s="60">
        <v>0</v>
      </c>
      <c r="Z399" s="61">
        <f t="shared" si="68"/>
        <v>0</v>
      </c>
      <c r="AA399" s="64"/>
    </row>
    <row r="400" spans="1:27" s="2" customFormat="1" hidden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65"/>
        <v>2000</v>
      </c>
      <c r="R400" s="60">
        <f t="shared" si="69"/>
        <v>2000</v>
      </c>
      <c r="S400" s="60">
        <v>0</v>
      </c>
      <c r="T400" s="61">
        <f t="shared" si="66"/>
        <v>2000</v>
      </c>
      <c r="U400" s="60">
        <f t="shared" si="70"/>
        <v>2000</v>
      </c>
      <c r="V400" s="60">
        <v>0</v>
      </c>
      <c r="W400" s="61">
        <f t="shared" si="67"/>
        <v>2000</v>
      </c>
      <c r="X400" s="81">
        <v>0</v>
      </c>
      <c r="Y400" s="60">
        <v>0</v>
      </c>
      <c r="Z400" s="61">
        <f t="shared" si="68"/>
        <v>0</v>
      </c>
      <c r="AA400" s="64"/>
    </row>
    <row r="401" spans="1:27" s="2" customFormat="1" hidden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65"/>
        <v>2000</v>
      </c>
      <c r="R401" s="60">
        <f t="shared" si="69"/>
        <v>2000</v>
      </c>
      <c r="S401" s="60">
        <v>0</v>
      </c>
      <c r="T401" s="61">
        <f t="shared" si="66"/>
        <v>2000</v>
      </c>
      <c r="U401" s="60">
        <f t="shared" si="70"/>
        <v>2000</v>
      </c>
      <c r="V401" s="60">
        <v>0</v>
      </c>
      <c r="W401" s="61">
        <f t="shared" si="67"/>
        <v>2000</v>
      </c>
      <c r="X401" s="81">
        <v>0</v>
      </c>
      <c r="Y401" s="60">
        <v>0</v>
      </c>
      <c r="Z401" s="61">
        <f t="shared" si="68"/>
        <v>0</v>
      </c>
      <c r="AA401" s="64"/>
    </row>
    <row r="402" spans="1:27" s="73" customFormat="1" hidden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65"/>
        <v>0</v>
      </c>
      <c r="R402" s="60">
        <f t="shared" si="69"/>
        <v>0</v>
      </c>
      <c r="S402" s="60">
        <v>0</v>
      </c>
      <c r="T402" s="61">
        <f t="shared" si="66"/>
        <v>0</v>
      </c>
      <c r="U402" s="60">
        <f t="shared" si="70"/>
        <v>0</v>
      </c>
      <c r="V402" s="60">
        <v>0</v>
      </c>
      <c r="W402" s="61">
        <f t="shared" si="67"/>
        <v>0</v>
      </c>
      <c r="X402" s="60">
        <f t="shared" ref="X402:X465" si="71">M402</f>
        <v>0</v>
      </c>
      <c r="Y402" s="60">
        <v>0</v>
      </c>
      <c r="Z402" s="61">
        <f t="shared" si="68"/>
        <v>0</v>
      </c>
      <c r="AA402" s="64"/>
    </row>
    <row r="403" spans="1:27" s="2" customFormat="1" hidden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65"/>
        <v>7444.01</v>
      </c>
      <c r="R403" s="60">
        <f t="shared" si="69"/>
        <v>0</v>
      </c>
      <c r="S403" s="60">
        <v>0</v>
      </c>
      <c r="T403" s="61">
        <f t="shared" si="66"/>
        <v>0</v>
      </c>
      <c r="U403" s="60">
        <f t="shared" si="70"/>
        <v>0</v>
      </c>
      <c r="V403" s="60">
        <v>0</v>
      </c>
      <c r="W403" s="61">
        <f t="shared" si="67"/>
        <v>0</v>
      </c>
      <c r="X403" s="60">
        <f t="shared" si="71"/>
        <v>0</v>
      </c>
      <c r="Y403" s="60">
        <v>0</v>
      </c>
      <c r="Z403" s="61">
        <f t="shared" si="68"/>
        <v>0</v>
      </c>
      <c r="AA403" s="64"/>
    </row>
    <row r="404" spans="1:27" s="2" customFormat="1" hidden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65"/>
        <v>476177.42000000004</v>
      </c>
      <c r="R404" s="60">
        <f t="shared" si="69"/>
        <v>0</v>
      </c>
      <c r="S404" s="60">
        <v>476176.65</v>
      </c>
      <c r="T404" s="61">
        <f t="shared" si="66"/>
        <v>476176.65</v>
      </c>
      <c r="U404" s="60">
        <f t="shared" si="70"/>
        <v>0</v>
      </c>
      <c r="V404" s="60">
        <v>0</v>
      </c>
      <c r="W404" s="61">
        <f t="shared" si="67"/>
        <v>0</v>
      </c>
      <c r="X404" s="60">
        <f t="shared" si="71"/>
        <v>0</v>
      </c>
      <c r="Y404" s="60">
        <v>0</v>
      </c>
      <c r="Z404" s="61">
        <f t="shared" si="68"/>
        <v>0</v>
      </c>
      <c r="AA404" s="64"/>
    </row>
    <row r="405" spans="1:27" s="2" customFormat="1" hidden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65"/>
        <v>248</v>
      </c>
      <c r="R405" s="60">
        <f t="shared" si="69"/>
        <v>0</v>
      </c>
      <c r="S405" s="60">
        <v>0</v>
      </c>
      <c r="T405" s="61">
        <f t="shared" si="66"/>
        <v>0</v>
      </c>
      <c r="U405" s="60">
        <f t="shared" si="70"/>
        <v>0</v>
      </c>
      <c r="V405" s="60">
        <v>0</v>
      </c>
      <c r="W405" s="61">
        <f t="shared" si="67"/>
        <v>0</v>
      </c>
      <c r="X405" s="60">
        <f t="shared" si="71"/>
        <v>0</v>
      </c>
      <c r="Y405" s="60">
        <v>0</v>
      </c>
      <c r="Z405" s="61">
        <f t="shared" si="68"/>
        <v>0</v>
      </c>
      <c r="AA405" s="64"/>
    </row>
    <row r="406" spans="1:27" s="2" customFormat="1" hidden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65"/>
        <v>54761.5</v>
      </c>
      <c r="R406" s="60">
        <f t="shared" si="69"/>
        <v>0</v>
      </c>
      <c r="S406" s="60">
        <v>54761.5</v>
      </c>
      <c r="T406" s="61">
        <f t="shared" si="66"/>
        <v>54761.5</v>
      </c>
      <c r="U406" s="60">
        <f t="shared" si="70"/>
        <v>0</v>
      </c>
      <c r="V406" s="60">
        <v>0</v>
      </c>
      <c r="W406" s="61">
        <f t="shared" si="67"/>
        <v>0</v>
      </c>
      <c r="X406" s="60">
        <f t="shared" si="71"/>
        <v>0</v>
      </c>
      <c r="Y406" s="60">
        <v>0</v>
      </c>
      <c r="Z406" s="61">
        <f t="shared" si="68"/>
        <v>0</v>
      </c>
      <c r="AA406" s="64"/>
    </row>
    <row r="407" spans="1:27" s="2" customFormat="1" hidden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65"/>
        <v>0</v>
      </c>
      <c r="R407" s="60">
        <f t="shared" si="69"/>
        <v>0</v>
      </c>
      <c r="S407" s="60">
        <v>0</v>
      </c>
      <c r="T407" s="61">
        <f t="shared" si="66"/>
        <v>0</v>
      </c>
      <c r="U407" s="60">
        <f t="shared" si="70"/>
        <v>0</v>
      </c>
      <c r="V407" s="60">
        <v>0</v>
      </c>
      <c r="W407" s="61">
        <f t="shared" si="67"/>
        <v>0</v>
      </c>
      <c r="X407" s="60">
        <f t="shared" si="71"/>
        <v>0</v>
      </c>
      <c r="Y407" s="60">
        <v>0</v>
      </c>
      <c r="Z407" s="61">
        <f t="shared" si="68"/>
        <v>0</v>
      </c>
      <c r="AA407" s="64"/>
    </row>
    <row r="408" spans="1:27" s="2" customFormat="1" hidden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65"/>
        <v>0</v>
      </c>
      <c r="R408" s="60">
        <f t="shared" si="69"/>
        <v>0</v>
      </c>
      <c r="S408" s="60">
        <v>0</v>
      </c>
      <c r="T408" s="61">
        <f t="shared" si="66"/>
        <v>0</v>
      </c>
      <c r="U408" s="60">
        <f t="shared" si="70"/>
        <v>0</v>
      </c>
      <c r="V408" s="60">
        <v>0</v>
      </c>
      <c r="W408" s="61">
        <f t="shared" si="67"/>
        <v>0</v>
      </c>
      <c r="X408" s="60">
        <f t="shared" si="71"/>
        <v>0</v>
      </c>
      <c r="Y408" s="60">
        <v>0</v>
      </c>
      <c r="Z408" s="61">
        <f t="shared" si="68"/>
        <v>0</v>
      </c>
      <c r="AA408" s="64"/>
    </row>
    <row r="409" spans="1:27" s="2" customFormat="1" hidden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65"/>
        <v>0</v>
      </c>
      <c r="R409" s="60">
        <f t="shared" si="69"/>
        <v>0</v>
      </c>
      <c r="S409" s="60">
        <v>0</v>
      </c>
      <c r="T409" s="61">
        <f t="shared" si="66"/>
        <v>0</v>
      </c>
      <c r="U409" s="60">
        <f t="shared" si="70"/>
        <v>0</v>
      </c>
      <c r="V409" s="60">
        <v>0</v>
      </c>
      <c r="W409" s="61">
        <f t="shared" si="67"/>
        <v>0</v>
      </c>
      <c r="X409" s="60">
        <f t="shared" si="71"/>
        <v>0</v>
      </c>
      <c r="Y409" s="60">
        <v>0</v>
      </c>
      <c r="Z409" s="61">
        <f t="shared" si="68"/>
        <v>0</v>
      </c>
      <c r="AA409" s="64"/>
    </row>
    <row r="410" spans="1:27" s="2" customFormat="1" hidden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65"/>
        <v>0</v>
      </c>
      <c r="R410" s="60">
        <f t="shared" si="69"/>
        <v>0</v>
      </c>
      <c r="S410" s="60">
        <v>0</v>
      </c>
      <c r="T410" s="61">
        <f t="shared" si="66"/>
        <v>0</v>
      </c>
      <c r="U410" s="60">
        <f t="shared" si="70"/>
        <v>0</v>
      </c>
      <c r="V410" s="60">
        <v>0</v>
      </c>
      <c r="W410" s="61">
        <f t="shared" si="67"/>
        <v>0</v>
      </c>
      <c r="X410" s="60">
        <f t="shared" si="71"/>
        <v>0</v>
      </c>
      <c r="Y410" s="60">
        <v>0</v>
      </c>
      <c r="Z410" s="61">
        <f t="shared" si="68"/>
        <v>0</v>
      </c>
      <c r="AA410" s="64"/>
    </row>
    <row r="411" spans="1:27" s="73" customFormat="1" hidden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65"/>
        <v>0</v>
      </c>
      <c r="R411" s="60">
        <f t="shared" si="69"/>
        <v>0</v>
      </c>
      <c r="S411" s="60">
        <v>0</v>
      </c>
      <c r="T411" s="61">
        <f t="shared" si="66"/>
        <v>0</v>
      </c>
      <c r="U411" s="60">
        <f t="shared" si="70"/>
        <v>0</v>
      </c>
      <c r="V411" s="60">
        <v>0</v>
      </c>
      <c r="W411" s="61">
        <f t="shared" si="67"/>
        <v>0</v>
      </c>
      <c r="X411" s="60">
        <f t="shared" si="71"/>
        <v>0</v>
      </c>
      <c r="Y411" s="60">
        <v>0</v>
      </c>
      <c r="Z411" s="61">
        <f t="shared" si="68"/>
        <v>0</v>
      </c>
      <c r="AA411" s="64"/>
    </row>
    <row r="412" spans="1:27" s="2" customFormat="1" hidden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65"/>
        <v>0</v>
      </c>
      <c r="R412" s="60">
        <f t="shared" si="69"/>
        <v>0</v>
      </c>
      <c r="S412" s="60">
        <v>0</v>
      </c>
      <c r="T412" s="61">
        <f t="shared" si="66"/>
        <v>0</v>
      </c>
      <c r="U412" s="60">
        <f t="shared" si="70"/>
        <v>0</v>
      </c>
      <c r="V412" s="60">
        <v>0</v>
      </c>
      <c r="W412" s="61">
        <f t="shared" si="67"/>
        <v>0</v>
      </c>
      <c r="X412" s="60">
        <f t="shared" si="71"/>
        <v>0</v>
      </c>
      <c r="Y412" s="60">
        <v>0</v>
      </c>
      <c r="Z412" s="61">
        <f t="shared" si="68"/>
        <v>0</v>
      </c>
      <c r="AA412" s="64"/>
    </row>
    <row r="413" spans="1:27" s="73" customFormat="1" hidden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65"/>
        <v>0</v>
      </c>
      <c r="R413" s="60">
        <f t="shared" si="69"/>
        <v>0</v>
      </c>
      <c r="S413" s="60">
        <v>0</v>
      </c>
      <c r="T413" s="61">
        <f t="shared" si="66"/>
        <v>0</v>
      </c>
      <c r="U413" s="60">
        <f t="shared" si="70"/>
        <v>0</v>
      </c>
      <c r="V413" s="60">
        <v>0</v>
      </c>
      <c r="W413" s="61">
        <f t="shared" si="67"/>
        <v>0</v>
      </c>
      <c r="X413" s="60">
        <f t="shared" si="71"/>
        <v>0</v>
      </c>
      <c r="Y413" s="60">
        <v>0</v>
      </c>
      <c r="Z413" s="61">
        <f t="shared" si="68"/>
        <v>0</v>
      </c>
      <c r="AA413" s="64"/>
    </row>
    <row r="414" spans="1:27" s="2" customFormat="1" hidden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65"/>
        <v>0</v>
      </c>
      <c r="R414" s="60">
        <f t="shared" si="69"/>
        <v>0</v>
      </c>
      <c r="S414" s="60">
        <v>0</v>
      </c>
      <c r="T414" s="61">
        <f t="shared" si="66"/>
        <v>0</v>
      </c>
      <c r="U414" s="60">
        <f t="shared" si="70"/>
        <v>0</v>
      </c>
      <c r="V414" s="60">
        <v>0</v>
      </c>
      <c r="W414" s="61">
        <f t="shared" si="67"/>
        <v>0</v>
      </c>
      <c r="X414" s="60">
        <f t="shared" si="71"/>
        <v>0</v>
      </c>
      <c r="Y414" s="60">
        <v>0</v>
      </c>
      <c r="Z414" s="61">
        <f t="shared" si="68"/>
        <v>0</v>
      </c>
      <c r="AA414" s="64"/>
    </row>
    <row r="415" spans="1:27" s="73" customFormat="1" hidden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65"/>
        <v>0</v>
      </c>
      <c r="R415" s="60">
        <f t="shared" si="69"/>
        <v>0</v>
      </c>
      <c r="S415" s="60">
        <v>0</v>
      </c>
      <c r="T415" s="61">
        <f t="shared" si="66"/>
        <v>0</v>
      </c>
      <c r="U415" s="60">
        <f t="shared" si="70"/>
        <v>0</v>
      </c>
      <c r="V415" s="60">
        <v>0</v>
      </c>
      <c r="W415" s="61">
        <f t="shared" si="67"/>
        <v>0</v>
      </c>
      <c r="X415" s="60">
        <f t="shared" si="71"/>
        <v>0</v>
      </c>
      <c r="Y415" s="60">
        <v>0</v>
      </c>
      <c r="Z415" s="61">
        <f t="shared" si="68"/>
        <v>0</v>
      </c>
      <c r="AA415" s="64"/>
    </row>
    <row r="416" spans="1:27" s="2" customFormat="1" hidden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65"/>
        <v>0</v>
      </c>
      <c r="R416" s="60">
        <f t="shared" si="69"/>
        <v>0</v>
      </c>
      <c r="S416" s="60">
        <v>0</v>
      </c>
      <c r="T416" s="61">
        <f t="shared" si="66"/>
        <v>0</v>
      </c>
      <c r="U416" s="60">
        <f t="shared" si="70"/>
        <v>0</v>
      </c>
      <c r="V416" s="60">
        <v>0</v>
      </c>
      <c r="W416" s="61">
        <f t="shared" si="67"/>
        <v>0</v>
      </c>
      <c r="X416" s="60">
        <f t="shared" si="71"/>
        <v>0</v>
      </c>
      <c r="Y416" s="60">
        <v>0</v>
      </c>
      <c r="Z416" s="61">
        <f t="shared" si="68"/>
        <v>0</v>
      </c>
      <c r="AA416" s="64"/>
    </row>
    <row r="417" spans="1:27" s="2" customFormat="1" hidden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65"/>
        <v>0</v>
      </c>
      <c r="R417" s="60">
        <f t="shared" si="69"/>
        <v>0</v>
      </c>
      <c r="S417" s="60">
        <v>0</v>
      </c>
      <c r="T417" s="61">
        <f t="shared" si="66"/>
        <v>0</v>
      </c>
      <c r="U417" s="60">
        <f t="shared" si="70"/>
        <v>0</v>
      </c>
      <c r="V417" s="60">
        <v>0</v>
      </c>
      <c r="W417" s="61">
        <f t="shared" si="67"/>
        <v>0</v>
      </c>
      <c r="X417" s="60">
        <f t="shared" si="71"/>
        <v>0</v>
      </c>
      <c r="Y417" s="60">
        <v>0</v>
      </c>
      <c r="Z417" s="61">
        <f t="shared" si="68"/>
        <v>0</v>
      </c>
      <c r="AA417" s="64"/>
    </row>
    <row r="418" spans="1:27" s="2" customFormat="1" hidden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65"/>
        <v>0</v>
      </c>
      <c r="R418" s="60">
        <f t="shared" si="69"/>
        <v>0</v>
      </c>
      <c r="S418" s="60">
        <v>0</v>
      </c>
      <c r="T418" s="61">
        <f t="shared" si="66"/>
        <v>0</v>
      </c>
      <c r="U418" s="60">
        <f t="shared" si="70"/>
        <v>0</v>
      </c>
      <c r="V418" s="60">
        <v>0</v>
      </c>
      <c r="W418" s="61">
        <f t="shared" si="67"/>
        <v>0</v>
      </c>
      <c r="X418" s="60">
        <f t="shared" si="71"/>
        <v>0</v>
      </c>
      <c r="Y418" s="60">
        <v>0</v>
      </c>
      <c r="Z418" s="61">
        <f t="shared" si="68"/>
        <v>0</v>
      </c>
      <c r="AA418" s="64"/>
    </row>
    <row r="419" spans="1:27" s="2" customFormat="1" hidden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65"/>
        <v>0</v>
      </c>
      <c r="R419" s="60">
        <f t="shared" si="69"/>
        <v>0</v>
      </c>
      <c r="S419" s="60">
        <v>0</v>
      </c>
      <c r="T419" s="61">
        <f t="shared" si="66"/>
        <v>0</v>
      </c>
      <c r="U419" s="60">
        <f t="shared" si="70"/>
        <v>0</v>
      </c>
      <c r="V419" s="60">
        <v>0</v>
      </c>
      <c r="W419" s="61">
        <f t="shared" si="67"/>
        <v>0</v>
      </c>
      <c r="X419" s="60">
        <f t="shared" si="71"/>
        <v>0</v>
      </c>
      <c r="Y419" s="60">
        <v>0</v>
      </c>
      <c r="Z419" s="61">
        <f t="shared" si="68"/>
        <v>0</v>
      </c>
      <c r="AA419" s="64"/>
    </row>
    <row r="420" spans="1:27" s="2" customFormat="1" hidden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65"/>
        <v>0</v>
      </c>
      <c r="R420" s="60">
        <f t="shared" si="69"/>
        <v>0</v>
      </c>
      <c r="S420" s="60">
        <v>0</v>
      </c>
      <c r="T420" s="61">
        <f t="shared" si="66"/>
        <v>0</v>
      </c>
      <c r="U420" s="60">
        <f t="shared" si="70"/>
        <v>0</v>
      </c>
      <c r="V420" s="60">
        <v>0</v>
      </c>
      <c r="W420" s="61">
        <f t="shared" si="67"/>
        <v>0</v>
      </c>
      <c r="X420" s="60">
        <f t="shared" si="71"/>
        <v>0</v>
      </c>
      <c r="Y420" s="60">
        <v>0</v>
      </c>
      <c r="Z420" s="61">
        <f t="shared" si="68"/>
        <v>0</v>
      </c>
      <c r="AA420" s="64"/>
    </row>
    <row r="421" spans="1:27" s="2" customFormat="1" ht="13.5" hidden="1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65"/>
        <v>0</v>
      </c>
      <c r="R421" s="60">
        <f t="shared" si="69"/>
        <v>0</v>
      </c>
      <c r="S421" s="60">
        <v>0</v>
      </c>
      <c r="T421" s="61">
        <f t="shared" si="66"/>
        <v>0</v>
      </c>
      <c r="U421" s="60">
        <f t="shared" si="70"/>
        <v>0</v>
      </c>
      <c r="V421" s="60">
        <v>0</v>
      </c>
      <c r="W421" s="61">
        <f t="shared" si="67"/>
        <v>0</v>
      </c>
      <c r="X421" s="60">
        <f t="shared" si="71"/>
        <v>0</v>
      </c>
      <c r="Y421" s="60">
        <v>0</v>
      </c>
      <c r="Z421" s="61">
        <f t="shared" si="68"/>
        <v>0</v>
      </c>
      <c r="AA421" s="64"/>
    </row>
    <row r="422" spans="1:27" s="73" customFormat="1" hidden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65"/>
        <v>0</v>
      </c>
      <c r="R422" s="60">
        <f t="shared" si="69"/>
        <v>0</v>
      </c>
      <c r="S422" s="60">
        <v>0</v>
      </c>
      <c r="T422" s="61">
        <f t="shared" si="66"/>
        <v>0</v>
      </c>
      <c r="U422" s="60">
        <f t="shared" si="70"/>
        <v>0</v>
      </c>
      <c r="V422" s="60">
        <v>0</v>
      </c>
      <c r="W422" s="61">
        <f t="shared" si="67"/>
        <v>0</v>
      </c>
      <c r="X422" s="60">
        <f t="shared" si="71"/>
        <v>0</v>
      </c>
      <c r="Y422" s="60">
        <v>0</v>
      </c>
      <c r="Z422" s="61">
        <f t="shared" si="68"/>
        <v>0</v>
      </c>
      <c r="AA422" s="64"/>
    </row>
    <row r="423" spans="1:27" s="73" customFormat="1" hidden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65"/>
        <v>0</v>
      </c>
      <c r="R423" s="60">
        <f t="shared" si="69"/>
        <v>0</v>
      </c>
      <c r="S423" s="60">
        <v>0</v>
      </c>
      <c r="T423" s="61">
        <f t="shared" si="66"/>
        <v>0</v>
      </c>
      <c r="U423" s="60">
        <f t="shared" si="70"/>
        <v>0</v>
      </c>
      <c r="V423" s="60">
        <v>0</v>
      </c>
      <c r="W423" s="61">
        <f t="shared" si="67"/>
        <v>0</v>
      </c>
      <c r="X423" s="60">
        <f t="shared" si="71"/>
        <v>0</v>
      </c>
      <c r="Y423" s="60">
        <v>0</v>
      </c>
      <c r="Z423" s="61">
        <f t="shared" si="68"/>
        <v>0</v>
      </c>
      <c r="AA423" s="64"/>
    </row>
    <row r="424" spans="1:27" s="2" customFormat="1" hidden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65"/>
        <v>0</v>
      </c>
      <c r="R424" s="60">
        <f t="shared" si="69"/>
        <v>0</v>
      </c>
      <c r="S424" s="60">
        <v>0</v>
      </c>
      <c r="T424" s="61">
        <f t="shared" si="66"/>
        <v>0</v>
      </c>
      <c r="U424" s="60">
        <f t="shared" si="70"/>
        <v>0</v>
      </c>
      <c r="V424" s="60">
        <v>0</v>
      </c>
      <c r="W424" s="61">
        <f t="shared" si="67"/>
        <v>0</v>
      </c>
      <c r="X424" s="60">
        <f t="shared" si="71"/>
        <v>0</v>
      </c>
      <c r="Y424" s="60">
        <v>0</v>
      </c>
      <c r="Z424" s="61">
        <f t="shared" si="68"/>
        <v>0</v>
      </c>
      <c r="AA424" s="64"/>
    </row>
    <row r="425" spans="1:27" s="2" customFormat="1" hidden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65"/>
        <v>0</v>
      </c>
      <c r="R425" s="60">
        <f t="shared" si="69"/>
        <v>0</v>
      </c>
      <c r="S425" s="60">
        <v>0</v>
      </c>
      <c r="T425" s="61">
        <f t="shared" si="66"/>
        <v>0</v>
      </c>
      <c r="U425" s="60">
        <f t="shared" si="70"/>
        <v>0</v>
      </c>
      <c r="V425" s="60">
        <v>0</v>
      </c>
      <c r="W425" s="61">
        <f t="shared" si="67"/>
        <v>0</v>
      </c>
      <c r="X425" s="60">
        <f t="shared" si="71"/>
        <v>0</v>
      </c>
      <c r="Y425" s="60">
        <v>0</v>
      </c>
      <c r="Z425" s="61">
        <f t="shared" si="68"/>
        <v>0</v>
      </c>
      <c r="AA425" s="64"/>
    </row>
    <row r="426" spans="1:27" s="2" customFormat="1" hidden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65"/>
        <v>0</v>
      </c>
      <c r="R426" s="60">
        <f t="shared" si="69"/>
        <v>0</v>
      </c>
      <c r="S426" s="60">
        <v>0</v>
      </c>
      <c r="T426" s="61">
        <f t="shared" si="66"/>
        <v>0</v>
      </c>
      <c r="U426" s="60">
        <f t="shared" si="70"/>
        <v>0</v>
      </c>
      <c r="V426" s="60">
        <v>0</v>
      </c>
      <c r="W426" s="61">
        <f t="shared" si="67"/>
        <v>0</v>
      </c>
      <c r="X426" s="60">
        <f t="shared" si="71"/>
        <v>0</v>
      </c>
      <c r="Y426" s="60">
        <v>0</v>
      </c>
      <c r="Z426" s="61">
        <f t="shared" si="68"/>
        <v>0</v>
      </c>
      <c r="AA426" s="64"/>
    </row>
    <row r="427" spans="1:27" s="2" customFormat="1" hidden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65"/>
        <v>0</v>
      </c>
      <c r="R427" s="60">
        <f t="shared" si="69"/>
        <v>0</v>
      </c>
      <c r="S427" s="60">
        <v>0</v>
      </c>
      <c r="T427" s="61">
        <f t="shared" si="66"/>
        <v>0</v>
      </c>
      <c r="U427" s="60">
        <f t="shared" si="70"/>
        <v>0</v>
      </c>
      <c r="V427" s="60">
        <v>0</v>
      </c>
      <c r="W427" s="61">
        <f t="shared" si="67"/>
        <v>0</v>
      </c>
      <c r="X427" s="60">
        <f t="shared" si="71"/>
        <v>0</v>
      </c>
      <c r="Y427" s="60">
        <v>0</v>
      </c>
      <c r="Z427" s="61">
        <f t="shared" si="68"/>
        <v>0</v>
      </c>
      <c r="AA427" s="64"/>
    </row>
    <row r="428" spans="1:27" s="2" customFormat="1" hidden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65"/>
        <v>0</v>
      </c>
      <c r="R428" s="60">
        <f t="shared" si="69"/>
        <v>0</v>
      </c>
      <c r="S428" s="60">
        <v>0</v>
      </c>
      <c r="T428" s="61">
        <f t="shared" si="66"/>
        <v>0</v>
      </c>
      <c r="U428" s="60">
        <f t="shared" si="70"/>
        <v>0</v>
      </c>
      <c r="V428" s="60">
        <v>0</v>
      </c>
      <c r="W428" s="61">
        <f t="shared" si="67"/>
        <v>0</v>
      </c>
      <c r="X428" s="60">
        <f t="shared" si="71"/>
        <v>0</v>
      </c>
      <c r="Y428" s="60">
        <v>0</v>
      </c>
      <c r="Z428" s="61">
        <f t="shared" si="68"/>
        <v>0</v>
      </c>
      <c r="AA428" s="64"/>
    </row>
    <row r="429" spans="1:27" s="2" customFormat="1" hidden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65"/>
        <v>0</v>
      </c>
      <c r="R429" s="60">
        <f t="shared" si="69"/>
        <v>0</v>
      </c>
      <c r="S429" s="60">
        <v>0</v>
      </c>
      <c r="T429" s="61">
        <f t="shared" si="66"/>
        <v>0</v>
      </c>
      <c r="U429" s="60">
        <f t="shared" si="70"/>
        <v>0</v>
      </c>
      <c r="V429" s="60">
        <v>0</v>
      </c>
      <c r="W429" s="61">
        <f t="shared" si="67"/>
        <v>0</v>
      </c>
      <c r="X429" s="60">
        <f t="shared" si="71"/>
        <v>0</v>
      </c>
      <c r="Y429" s="60">
        <v>0</v>
      </c>
      <c r="Z429" s="61">
        <f t="shared" si="68"/>
        <v>0</v>
      </c>
      <c r="AA429" s="64"/>
    </row>
    <row r="430" spans="1:27" s="73" customFormat="1" hidden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65"/>
        <v>0</v>
      </c>
      <c r="R430" s="60">
        <f t="shared" si="69"/>
        <v>0</v>
      </c>
      <c r="S430" s="60">
        <v>0</v>
      </c>
      <c r="T430" s="61">
        <f t="shared" si="66"/>
        <v>0</v>
      </c>
      <c r="U430" s="60">
        <f t="shared" si="70"/>
        <v>0</v>
      </c>
      <c r="V430" s="60">
        <v>0</v>
      </c>
      <c r="W430" s="61">
        <f t="shared" si="67"/>
        <v>0</v>
      </c>
      <c r="X430" s="60">
        <f t="shared" si="71"/>
        <v>0</v>
      </c>
      <c r="Y430" s="60">
        <v>0</v>
      </c>
      <c r="Z430" s="61">
        <f t="shared" si="68"/>
        <v>0</v>
      </c>
      <c r="AA430" s="64"/>
    </row>
    <row r="431" spans="1:27" s="2" customFormat="1" hidden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65"/>
        <v>0</v>
      </c>
      <c r="R431" s="60">
        <f t="shared" si="69"/>
        <v>0</v>
      </c>
      <c r="S431" s="60">
        <v>0</v>
      </c>
      <c r="T431" s="61">
        <f t="shared" si="66"/>
        <v>0</v>
      </c>
      <c r="U431" s="60">
        <f t="shared" si="70"/>
        <v>0</v>
      </c>
      <c r="V431" s="60">
        <v>0</v>
      </c>
      <c r="W431" s="61">
        <f t="shared" si="67"/>
        <v>0</v>
      </c>
      <c r="X431" s="60">
        <f t="shared" si="71"/>
        <v>0</v>
      </c>
      <c r="Y431" s="60">
        <v>0</v>
      </c>
      <c r="Z431" s="61">
        <f t="shared" si="68"/>
        <v>0</v>
      </c>
      <c r="AA431" s="64"/>
    </row>
    <row r="432" spans="1:27" s="2" customFormat="1" hidden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65"/>
        <v>0</v>
      </c>
      <c r="R432" s="60">
        <f t="shared" si="69"/>
        <v>0</v>
      </c>
      <c r="S432" s="60">
        <v>0</v>
      </c>
      <c r="T432" s="61">
        <f t="shared" si="66"/>
        <v>0</v>
      </c>
      <c r="U432" s="60">
        <f t="shared" si="70"/>
        <v>0</v>
      </c>
      <c r="V432" s="60">
        <v>0</v>
      </c>
      <c r="W432" s="61">
        <f t="shared" si="67"/>
        <v>0</v>
      </c>
      <c r="X432" s="60">
        <f t="shared" si="71"/>
        <v>0</v>
      </c>
      <c r="Y432" s="60">
        <v>0</v>
      </c>
      <c r="Z432" s="61">
        <f t="shared" si="68"/>
        <v>0</v>
      </c>
      <c r="AA432" s="64"/>
    </row>
    <row r="433" spans="1:27" s="2" customFormat="1" hidden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65"/>
        <v>0</v>
      </c>
      <c r="R433" s="60">
        <f t="shared" si="69"/>
        <v>0</v>
      </c>
      <c r="S433" s="60">
        <v>0</v>
      </c>
      <c r="T433" s="61">
        <f t="shared" si="66"/>
        <v>0</v>
      </c>
      <c r="U433" s="60">
        <f t="shared" si="70"/>
        <v>0</v>
      </c>
      <c r="V433" s="60">
        <v>0</v>
      </c>
      <c r="W433" s="61">
        <f t="shared" si="67"/>
        <v>0</v>
      </c>
      <c r="X433" s="60">
        <f t="shared" si="71"/>
        <v>0</v>
      </c>
      <c r="Y433" s="60">
        <v>0</v>
      </c>
      <c r="Z433" s="61">
        <f t="shared" si="68"/>
        <v>0</v>
      </c>
      <c r="AA433" s="64"/>
    </row>
    <row r="434" spans="1:27" s="2" customFormat="1" hidden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65"/>
        <v>0</v>
      </c>
      <c r="R434" s="60">
        <f t="shared" si="69"/>
        <v>0</v>
      </c>
      <c r="S434" s="60">
        <v>0</v>
      </c>
      <c r="T434" s="61">
        <f t="shared" si="66"/>
        <v>0</v>
      </c>
      <c r="U434" s="60">
        <f t="shared" si="70"/>
        <v>0</v>
      </c>
      <c r="V434" s="60">
        <v>0</v>
      </c>
      <c r="W434" s="61">
        <f t="shared" si="67"/>
        <v>0</v>
      </c>
      <c r="X434" s="60">
        <f t="shared" si="71"/>
        <v>0</v>
      </c>
      <c r="Y434" s="60">
        <v>0</v>
      </c>
      <c r="Z434" s="61">
        <f t="shared" si="68"/>
        <v>0</v>
      </c>
      <c r="AA434" s="64"/>
    </row>
    <row r="435" spans="1:27" s="2" customFormat="1" hidden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65"/>
        <v>2765.81</v>
      </c>
      <c r="R435" s="60">
        <f t="shared" si="69"/>
        <v>0</v>
      </c>
      <c r="S435" s="60">
        <v>2765.81</v>
      </c>
      <c r="T435" s="61">
        <f t="shared" si="66"/>
        <v>2765.81</v>
      </c>
      <c r="U435" s="60">
        <f t="shared" si="70"/>
        <v>0</v>
      </c>
      <c r="V435" s="60">
        <v>0</v>
      </c>
      <c r="W435" s="61">
        <f t="shared" si="67"/>
        <v>0</v>
      </c>
      <c r="X435" s="60">
        <f t="shared" si="71"/>
        <v>0</v>
      </c>
      <c r="Y435" s="60">
        <v>0</v>
      </c>
      <c r="Z435" s="61">
        <f t="shared" si="68"/>
        <v>0</v>
      </c>
      <c r="AA435" s="64"/>
    </row>
    <row r="436" spans="1:27" s="2" customFormat="1" hidden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65"/>
        <v>0</v>
      </c>
      <c r="R436" s="60">
        <f t="shared" si="69"/>
        <v>0</v>
      </c>
      <c r="S436" s="60">
        <v>0</v>
      </c>
      <c r="T436" s="61">
        <f t="shared" si="66"/>
        <v>0</v>
      </c>
      <c r="U436" s="60">
        <f t="shared" si="70"/>
        <v>0</v>
      </c>
      <c r="V436" s="60">
        <v>0</v>
      </c>
      <c r="W436" s="61">
        <f t="shared" si="67"/>
        <v>0</v>
      </c>
      <c r="X436" s="60">
        <f t="shared" si="71"/>
        <v>0</v>
      </c>
      <c r="Y436" s="60">
        <v>0</v>
      </c>
      <c r="Z436" s="61">
        <f t="shared" si="68"/>
        <v>0</v>
      </c>
      <c r="AA436" s="64"/>
    </row>
    <row r="437" spans="1:27" s="2" customFormat="1" hidden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65"/>
        <v>0</v>
      </c>
      <c r="R437" s="60">
        <f t="shared" si="69"/>
        <v>0</v>
      </c>
      <c r="S437" s="60">
        <v>0</v>
      </c>
      <c r="T437" s="61">
        <f t="shared" si="66"/>
        <v>0</v>
      </c>
      <c r="U437" s="60">
        <f t="shared" si="70"/>
        <v>0</v>
      </c>
      <c r="V437" s="60">
        <v>0</v>
      </c>
      <c r="W437" s="61">
        <f t="shared" si="67"/>
        <v>0</v>
      </c>
      <c r="X437" s="60">
        <f t="shared" si="71"/>
        <v>0</v>
      </c>
      <c r="Y437" s="60">
        <v>0</v>
      </c>
      <c r="Z437" s="61">
        <f t="shared" si="68"/>
        <v>0</v>
      </c>
      <c r="AA437" s="64"/>
    </row>
    <row r="438" spans="1:27" s="2" customFormat="1" hidden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65"/>
        <v>0</v>
      </c>
      <c r="R438" s="60">
        <f t="shared" si="69"/>
        <v>0</v>
      </c>
      <c r="S438" s="60">
        <v>0</v>
      </c>
      <c r="T438" s="61">
        <f t="shared" si="66"/>
        <v>0</v>
      </c>
      <c r="U438" s="60">
        <f t="shared" si="70"/>
        <v>0</v>
      </c>
      <c r="V438" s="60">
        <v>0</v>
      </c>
      <c r="W438" s="61">
        <f t="shared" si="67"/>
        <v>0</v>
      </c>
      <c r="X438" s="60">
        <f t="shared" si="71"/>
        <v>0</v>
      </c>
      <c r="Y438" s="60">
        <v>0</v>
      </c>
      <c r="Z438" s="61">
        <f t="shared" si="68"/>
        <v>0</v>
      </c>
      <c r="AA438" s="64"/>
    </row>
    <row r="439" spans="1:27" s="2" customFormat="1" hidden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65"/>
        <v>0</v>
      </c>
      <c r="R439" s="60">
        <f t="shared" si="69"/>
        <v>0</v>
      </c>
      <c r="S439" s="60">
        <v>0</v>
      </c>
      <c r="T439" s="61">
        <f t="shared" si="66"/>
        <v>0</v>
      </c>
      <c r="U439" s="60">
        <f t="shared" si="70"/>
        <v>0</v>
      </c>
      <c r="V439" s="60">
        <v>0</v>
      </c>
      <c r="W439" s="61">
        <f t="shared" si="67"/>
        <v>0</v>
      </c>
      <c r="X439" s="60">
        <f t="shared" si="71"/>
        <v>0</v>
      </c>
      <c r="Y439" s="60">
        <v>0</v>
      </c>
      <c r="Z439" s="61">
        <f t="shared" si="68"/>
        <v>0</v>
      </c>
      <c r="AA439" s="64"/>
    </row>
    <row r="440" spans="1:27" s="2" customFormat="1" hidden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65"/>
        <v>0</v>
      </c>
      <c r="R440" s="60">
        <f t="shared" si="69"/>
        <v>0</v>
      </c>
      <c r="S440" s="60">
        <v>0</v>
      </c>
      <c r="T440" s="61">
        <f t="shared" si="66"/>
        <v>0</v>
      </c>
      <c r="U440" s="60">
        <f t="shared" si="70"/>
        <v>0</v>
      </c>
      <c r="V440" s="60">
        <v>0</v>
      </c>
      <c r="W440" s="61">
        <f t="shared" si="67"/>
        <v>0</v>
      </c>
      <c r="X440" s="60">
        <f t="shared" si="71"/>
        <v>0</v>
      </c>
      <c r="Y440" s="60">
        <v>0</v>
      </c>
      <c r="Z440" s="61">
        <f t="shared" si="68"/>
        <v>0</v>
      </c>
      <c r="AA440" s="64"/>
    </row>
    <row r="441" spans="1:27" s="2" customFormat="1" hidden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65"/>
        <v>0</v>
      </c>
      <c r="R441" s="60">
        <f t="shared" si="69"/>
        <v>0</v>
      </c>
      <c r="S441" s="60">
        <v>0</v>
      </c>
      <c r="T441" s="61">
        <f t="shared" si="66"/>
        <v>0</v>
      </c>
      <c r="U441" s="60">
        <f t="shared" si="70"/>
        <v>0</v>
      </c>
      <c r="V441" s="60">
        <v>0</v>
      </c>
      <c r="W441" s="61">
        <f t="shared" si="67"/>
        <v>0</v>
      </c>
      <c r="X441" s="60">
        <f t="shared" si="71"/>
        <v>0</v>
      </c>
      <c r="Y441" s="60">
        <v>0</v>
      </c>
      <c r="Z441" s="61">
        <f t="shared" si="68"/>
        <v>0</v>
      </c>
      <c r="AA441" s="64"/>
    </row>
    <row r="442" spans="1:27" s="2" customFormat="1" hidden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65"/>
        <v>0</v>
      </c>
      <c r="R442" s="60">
        <f t="shared" si="69"/>
        <v>0</v>
      </c>
      <c r="S442" s="60">
        <v>0</v>
      </c>
      <c r="T442" s="61">
        <f t="shared" si="66"/>
        <v>0</v>
      </c>
      <c r="U442" s="60">
        <f t="shared" si="70"/>
        <v>0</v>
      </c>
      <c r="V442" s="60">
        <v>0</v>
      </c>
      <c r="W442" s="61">
        <f t="shared" si="67"/>
        <v>0</v>
      </c>
      <c r="X442" s="60">
        <f t="shared" si="71"/>
        <v>0</v>
      </c>
      <c r="Y442" s="60">
        <v>0</v>
      </c>
      <c r="Z442" s="61">
        <f t="shared" si="68"/>
        <v>0</v>
      </c>
      <c r="AA442" s="64"/>
    </row>
    <row r="443" spans="1:27" s="2" customFormat="1" hidden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65"/>
        <v>0</v>
      </c>
      <c r="R443" s="60">
        <f t="shared" si="69"/>
        <v>0</v>
      </c>
      <c r="S443" s="60">
        <v>0</v>
      </c>
      <c r="T443" s="61">
        <f t="shared" si="66"/>
        <v>0</v>
      </c>
      <c r="U443" s="60">
        <f t="shared" si="70"/>
        <v>0</v>
      </c>
      <c r="V443" s="60">
        <v>0</v>
      </c>
      <c r="W443" s="61">
        <f t="shared" si="67"/>
        <v>0</v>
      </c>
      <c r="X443" s="60">
        <f t="shared" si="71"/>
        <v>0</v>
      </c>
      <c r="Y443" s="60">
        <v>0</v>
      </c>
      <c r="Z443" s="61">
        <f t="shared" si="68"/>
        <v>0</v>
      </c>
      <c r="AA443" s="64"/>
    </row>
    <row r="444" spans="1:27" s="2" customFormat="1" hidden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65"/>
        <v>0</v>
      </c>
      <c r="R444" s="60">
        <f t="shared" si="69"/>
        <v>0</v>
      </c>
      <c r="S444" s="60">
        <v>0</v>
      </c>
      <c r="T444" s="61">
        <f t="shared" si="66"/>
        <v>0</v>
      </c>
      <c r="U444" s="60">
        <f t="shared" si="70"/>
        <v>0</v>
      </c>
      <c r="V444" s="60">
        <v>0</v>
      </c>
      <c r="W444" s="61">
        <f t="shared" si="67"/>
        <v>0</v>
      </c>
      <c r="X444" s="60">
        <f t="shared" si="71"/>
        <v>0</v>
      </c>
      <c r="Y444" s="60">
        <v>0</v>
      </c>
      <c r="Z444" s="61">
        <f t="shared" si="68"/>
        <v>0</v>
      </c>
      <c r="AA444" s="64"/>
    </row>
    <row r="445" spans="1:27" s="2" customFormat="1" hidden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65"/>
        <v>0</v>
      </c>
      <c r="R445" s="60">
        <f t="shared" si="69"/>
        <v>0</v>
      </c>
      <c r="S445" s="60">
        <v>0</v>
      </c>
      <c r="T445" s="61">
        <f t="shared" si="66"/>
        <v>0</v>
      </c>
      <c r="U445" s="60">
        <f t="shared" si="70"/>
        <v>0</v>
      </c>
      <c r="V445" s="60">
        <v>0</v>
      </c>
      <c r="W445" s="61">
        <f t="shared" si="67"/>
        <v>0</v>
      </c>
      <c r="X445" s="60">
        <f t="shared" si="71"/>
        <v>0</v>
      </c>
      <c r="Y445" s="60">
        <v>0</v>
      </c>
      <c r="Z445" s="61">
        <f t="shared" si="68"/>
        <v>0</v>
      </c>
      <c r="AA445" s="64"/>
    </row>
    <row r="446" spans="1:27" s="2" customFormat="1" hidden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65"/>
        <v>0</v>
      </c>
      <c r="R446" s="60">
        <f t="shared" si="69"/>
        <v>0</v>
      </c>
      <c r="S446" s="60">
        <v>0</v>
      </c>
      <c r="T446" s="61">
        <f t="shared" si="66"/>
        <v>0</v>
      </c>
      <c r="U446" s="60">
        <f t="shared" si="70"/>
        <v>0</v>
      </c>
      <c r="V446" s="60">
        <v>0</v>
      </c>
      <c r="W446" s="61">
        <f t="shared" si="67"/>
        <v>0</v>
      </c>
      <c r="X446" s="60">
        <f t="shared" si="71"/>
        <v>0</v>
      </c>
      <c r="Y446" s="60">
        <v>0</v>
      </c>
      <c r="Z446" s="61">
        <f t="shared" si="68"/>
        <v>0</v>
      </c>
      <c r="AA446" s="64"/>
    </row>
    <row r="447" spans="1:27" s="2" customFormat="1" hidden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65"/>
        <v>0</v>
      </c>
      <c r="R447" s="60">
        <f t="shared" si="69"/>
        <v>0</v>
      </c>
      <c r="S447" s="60">
        <v>0</v>
      </c>
      <c r="T447" s="61">
        <f t="shared" si="66"/>
        <v>0</v>
      </c>
      <c r="U447" s="60">
        <f t="shared" si="70"/>
        <v>0</v>
      </c>
      <c r="V447" s="60">
        <v>0</v>
      </c>
      <c r="W447" s="61">
        <f t="shared" si="67"/>
        <v>0</v>
      </c>
      <c r="X447" s="60">
        <f t="shared" si="71"/>
        <v>0</v>
      </c>
      <c r="Y447" s="60">
        <v>0</v>
      </c>
      <c r="Z447" s="61">
        <f t="shared" si="68"/>
        <v>0</v>
      </c>
      <c r="AA447" s="64"/>
    </row>
    <row r="448" spans="1:27" s="2" customFormat="1" hidden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65"/>
        <v>0</v>
      </c>
      <c r="R448" s="60">
        <f t="shared" si="69"/>
        <v>0</v>
      </c>
      <c r="S448" s="60">
        <v>0</v>
      </c>
      <c r="T448" s="61">
        <f t="shared" si="66"/>
        <v>0</v>
      </c>
      <c r="U448" s="60">
        <f t="shared" si="70"/>
        <v>0</v>
      </c>
      <c r="V448" s="60">
        <v>0</v>
      </c>
      <c r="W448" s="61">
        <f t="shared" si="67"/>
        <v>0</v>
      </c>
      <c r="X448" s="60">
        <f t="shared" si="71"/>
        <v>0</v>
      </c>
      <c r="Y448" s="60">
        <v>0</v>
      </c>
      <c r="Z448" s="61">
        <f t="shared" si="68"/>
        <v>0</v>
      </c>
      <c r="AA448" s="64"/>
    </row>
    <row r="449" spans="1:27" s="2" customFormat="1" hidden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65"/>
        <v>0</v>
      </c>
      <c r="R449" s="60">
        <f t="shared" si="69"/>
        <v>0</v>
      </c>
      <c r="S449" s="60">
        <v>0</v>
      </c>
      <c r="T449" s="61">
        <f t="shared" si="66"/>
        <v>0</v>
      </c>
      <c r="U449" s="60">
        <f t="shared" si="70"/>
        <v>0</v>
      </c>
      <c r="V449" s="60">
        <v>0</v>
      </c>
      <c r="W449" s="61">
        <f t="shared" si="67"/>
        <v>0</v>
      </c>
      <c r="X449" s="60">
        <f t="shared" si="71"/>
        <v>0</v>
      </c>
      <c r="Y449" s="60">
        <v>0</v>
      </c>
      <c r="Z449" s="61">
        <f t="shared" si="68"/>
        <v>0</v>
      </c>
      <c r="AA449" s="64"/>
    </row>
    <row r="450" spans="1:27" s="2" customFormat="1" hidden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65"/>
        <v>0</v>
      </c>
      <c r="R450" s="60">
        <f t="shared" si="69"/>
        <v>0</v>
      </c>
      <c r="S450" s="60">
        <v>0</v>
      </c>
      <c r="T450" s="61">
        <f t="shared" si="66"/>
        <v>0</v>
      </c>
      <c r="U450" s="60">
        <f t="shared" si="70"/>
        <v>0</v>
      </c>
      <c r="V450" s="60">
        <v>0</v>
      </c>
      <c r="W450" s="61">
        <f t="shared" si="67"/>
        <v>0</v>
      </c>
      <c r="X450" s="60">
        <f t="shared" si="71"/>
        <v>0</v>
      </c>
      <c r="Y450" s="60">
        <v>0</v>
      </c>
      <c r="Z450" s="61">
        <f t="shared" si="68"/>
        <v>0</v>
      </c>
      <c r="AA450" s="64"/>
    </row>
    <row r="451" spans="1:27" s="2" customFormat="1" hidden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65"/>
        <v>0</v>
      </c>
      <c r="R451" s="60">
        <f t="shared" si="69"/>
        <v>0</v>
      </c>
      <c r="S451" s="60">
        <v>0</v>
      </c>
      <c r="T451" s="61">
        <f t="shared" si="66"/>
        <v>0</v>
      </c>
      <c r="U451" s="60">
        <f t="shared" si="70"/>
        <v>0</v>
      </c>
      <c r="V451" s="60">
        <v>0</v>
      </c>
      <c r="W451" s="61">
        <f t="shared" si="67"/>
        <v>0</v>
      </c>
      <c r="X451" s="60">
        <f t="shared" si="71"/>
        <v>0</v>
      </c>
      <c r="Y451" s="60">
        <v>0</v>
      </c>
      <c r="Z451" s="61">
        <f t="shared" si="68"/>
        <v>0</v>
      </c>
      <c r="AA451" s="64"/>
    </row>
    <row r="452" spans="1:27" s="2" customFormat="1" hidden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65"/>
        <v>0</v>
      </c>
      <c r="R452" s="60">
        <f t="shared" si="69"/>
        <v>0</v>
      </c>
      <c r="S452" s="60">
        <v>0</v>
      </c>
      <c r="T452" s="61">
        <f t="shared" si="66"/>
        <v>0</v>
      </c>
      <c r="U452" s="60">
        <f t="shared" si="70"/>
        <v>0</v>
      </c>
      <c r="V452" s="60">
        <v>0</v>
      </c>
      <c r="W452" s="61">
        <f t="shared" si="67"/>
        <v>0</v>
      </c>
      <c r="X452" s="60">
        <f t="shared" si="71"/>
        <v>0</v>
      </c>
      <c r="Y452" s="60">
        <v>0</v>
      </c>
      <c r="Z452" s="61">
        <f t="shared" si="68"/>
        <v>0</v>
      </c>
      <c r="AA452" s="64"/>
    </row>
    <row r="453" spans="1:27" s="2" customFormat="1" hidden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65"/>
        <v>0</v>
      </c>
      <c r="R453" s="60">
        <f t="shared" si="69"/>
        <v>0</v>
      </c>
      <c r="S453" s="60">
        <v>0</v>
      </c>
      <c r="T453" s="61">
        <f t="shared" si="66"/>
        <v>0</v>
      </c>
      <c r="U453" s="60">
        <f t="shared" si="70"/>
        <v>0</v>
      </c>
      <c r="V453" s="60">
        <v>0</v>
      </c>
      <c r="W453" s="61">
        <f t="shared" si="67"/>
        <v>0</v>
      </c>
      <c r="X453" s="60">
        <f t="shared" si="71"/>
        <v>0</v>
      </c>
      <c r="Y453" s="60">
        <v>0</v>
      </c>
      <c r="Z453" s="61">
        <f t="shared" si="68"/>
        <v>0</v>
      </c>
      <c r="AA453" s="64"/>
    </row>
    <row r="454" spans="1:27" s="2" customFormat="1" hidden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72">P454+T454</f>
        <v>0</v>
      </c>
      <c r="R454" s="60">
        <f t="shared" si="69"/>
        <v>0</v>
      </c>
      <c r="S454" s="60">
        <v>0</v>
      </c>
      <c r="T454" s="61">
        <f t="shared" si="66"/>
        <v>0</v>
      </c>
      <c r="U454" s="60">
        <f t="shared" si="70"/>
        <v>0</v>
      </c>
      <c r="V454" s="60">
        <v>0</v>
      </c>
      <c r="W454" s="61">
        <f t="shared" si="67"/>
        <v>0</v>
      </c>
      <c r="X454" s="60">
        <f t="shared" si="71"/>
        <v>0</v>
      </c>
      <c r="Y454" s="60">
        <v>0</v>
      </c>
      <c r="Z454" s="61">
        <f t="shared" si="68"/>
        <v>0</v>
      </c>
      <c r="AA454" s="64"/>
    </row>
    <row r="455" spans="1:27" s="2" customFormat="1" hidden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72"/>
        <v>0</v>
      </c>
      <c r="R455" s="60">
        <f t="shared" si="69"/>
        <v>0</v>
      </c>
      <c r="S455" s="60">
        <v>0</v>
      </c>
      <c r="T455" s="61">
        <f t="shared" si="66"/>
        <v>0</v>
      </c>
      <c r="U455" s="60">
        <f t="shared" si="70"/>
        <v>0</v>
      </c>
      <c r="V455" s="60">
        <v>0</v>
      </c>
      <c r="W455" s="61">
        <f t="shared" si="67"/>
        <v>0</v>
      </c>
      <c r="X455" s="60">
        <f t="shared" si="71"/>
        <v>0</v>
      </c>
      <c r="Y455" s="60">
        <v>0</v>
      </c>
      <c r="Z455" s="61">
        <f t="shared" si="68"/>
        <v>0</v>
      </c>
      <c r="AA455" s="64"/>
    </row>
    <row r="456" spans="1:27" s="2" customFormat="1" hidden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72"/>
        <v>0</v>
      </c>
      <c r="R456" s="60">
        <f t="shared" si="69"/>
        <v>0</v>
      </c>
      <c r="S456" s="60">
        <v>0</v>
      </c>
      <c r="T456" s="61">
        <f t="shared" si="66"/>
        <v>0</v>
      </c>
      <c r="U456" s="60">
        <f t="shared" si="70"/>
        <v>0</v>
      </c>
      <c r="V456" s="60">
        <v>0</v>
      </c>
      <c r="W456" s="61">
        <f t="shared" si="67"/>
        <v>0</v>
      </c>
      <c r="X456" s="60">
        <f t="shared" si="71"/>
        <v>0</v>
      </c>
      <c r="Y456" s="60">
        <v>0</v>
      </c>
      <c r="Z456" s="61">
        <f t="shared" si="68"/>
        <v>0</v>
      </c>
      <c r="AA456" s="64"/>
    </row>
    <row r="457" spans="1:27" s="2" customFormat="1" hidden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72"/>
        <v>0</v>
      </c>
      <c r="R457" s="60">
        <f t="shared" si="69"/>
        <v>0</v>
      </c>
      <c r="S457" s="60">
        <v>0</v>
      </c>
      <c r="T457" s="61">
        <f t="shared" ref="T457:T520" si="73">+R457+S457</f>
        <v>0</v>
      </c>
      <c r="U457" s="60">
        <f t="shared" si="70"/>
        <v>0</v>
      </c>
      <c r="V457" s="60">
        <v>0</v>
      </c>
      <c r="W457" s="61">
        <f t="shared" ref="W457:W520" si="74">+U457+V457</f>
        <v>0</v>
      </c>
      <c r="X457" s="60">
        <f t="shared" si="71"/>
        <v>0</v>
      </c>
      <c r="Y457" s="60">
        <v>0</v>
      </c>
      <c r="Z457" s="61">
        <f t="shared" ref="Z457:Z520" si="75">+X457+Y457</f>
        <v>0</v>
      </c>
      <c r="AA457" s="64"/>
    </row>
    <row r="458" spans="1:27" s="2" customFormat="1" hidden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72"/>
        <v>0</v>
      </c>
      <c r="R458" s="60">
        <f t="shared" si="69"/>
        <v>0</v>
      </c>
      <c r="S458" s="60">
        <v>0</v>
      </c>
      <c r="T458" s="61">
        <f t="shared" si="73"/>
        <v>0</v>
      </c>
      <c r="U458" s="60">
        <f t="shared" si="70"/>
        <v>0</v>
      </c>
      <c r="V458" s="60">
        <v>0</v>
      </c>
      <c r="W458" s="61">
        <f t="shared" si="74"/>
        <v>0</v>
      </c>
      <c r="X458" s="60">
        <f t="shared" si="71"/>
        <v>0</v>
      </c>
      <c r="Y458" s="60">
        <v>0</v>
      </c>
      <c r="Z458" s="61">
        <f t="shared" si="75"/>
        <v>0</v>
      </c>
      <c r="AA458" s="64"/>
    </row>
    <row r="459" spans="1:27" s="2" customFormat="1" hidden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72"/>
        <v>0</v>
      </c>
      <c r="R459" s="60">
        <f t="shared" si="69"/>
        <v>0</v>
      </c>
      <c r="S459" s="60">
        <v>0</v>
      </c>
      <c r="T459" s="61">
        <f t="shared" si="73"/>
        <v>0</v>
      </c>
      <c r="U459" s="60">
        <f t="shared" si="70"/>
        <v>0</v>
      </c>
      <c r="V459" s="60">
        <v>0</v>
      </c>
      <c r="W459" s="61">
        <f t="shared" si="74"/>
        <v>0</v>
      </c>
      <c r="X459" s="60">
        <f t="shared" si="71"/>
        <v>0</v>
      </c>
      <c r="Y459" s="60">
        <v>0</v>
      </c>
      <c r="Z459" s="61">
        <f t="shared" si="75"/>
        <v>0</v>
      </c>
      <c r="AA459" s="64"/>
    </row>
    <row r="460" spans="1:27" s="2" customFormat="1" hidden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72"/>
        <v>0</v>
      </c>
      <c r="R460" s="60">
        <f t="shared" si="69"/>
        <v>0</v>
      </c>
      <c r="S460" s="60">
        <v>0</v>
      </c>
      <c r="T460" s="61">
        <f t="shared" si="73"/>
        <v>0</v>
      </c>
      <c r="U460" s="60">
        <f t="shared" si="70"/>
        <v>0</v>
      </c>
      <c r="V460" s="60">
        <v>0</v>
      </c>
      <c r="W460" s="61">
        <f t="shared" si="74"/>
        <v>0</v>
      </c>
      <c r="X460" s="60">
        <f t="shared" si="71"/>
        <v>0</v>
      </c>
      <c r="Y460" s="60">
        <v>0</v>
      </c>
      <c r="Z460" s="61">
        <f t="shared" si="75"/>
        <v>0</v>
      </c>
      <c r="AA460" s="64"/>
    </row>
    <row r="461" spans="1:27" s="2" customFormat="1" hidden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72"/>
        <v>0</v>
      </c>
      <c r="R461" s="60">
        <f t="shared" si="69"/>
        <v>0</v>
      </c>
      <c r="S461" s="60">
        <v>0</v>
      </c>
      <c r="T461" s="61">
        <f t="shared" si="73"/>
        <v>0</v>
      </c>
      <c r="U461" s="60">
        <f t="shared" si="70"/>
        <v>0</v>
      </c>
      <c r="V461" s="60">
        <v>0</v>
      </c>
      <c r="W461" s="61">
        <f t="shared" si="74"/>
        <v>0</v>
      </c>
      <c r="X461" s="60">
        <f t="shared" si="71"/>
        <v>0</v>
      </c>
      <c r="Y461" s="60">
        <v>0</v>
      </c>
      <c r="Z461" s="61">
        <f t="shared" si="75"/>
        <v>0</v>
      </c>
      <c r="AA461" s="64"/>
    </row>
    <row r="462" spans="1:27" s="2" customFormat="1" hidden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72"/>
        <v>0</v>
      </c>
      <c r="R462" s="60">
        <f t="shared" ref="R462:R516" si="76">J462</f>
        <v>0</v>
      </c>
      <c r="S462" s="60">
        <v>0</v>
      </c>
      <c r="T462" s="61">
        <f t="shared" si="73"/>
        <v>0</v>
      </c>
      <c r="U462" s="60">
        <f t="shared" ref="U462:U516" si="77">M462</f>
        <v>0</v>
      </c>
      <c r="V462" s="60">
        <v>0</v>
      </c>
      <c r="W462" s="61">
        <f t="shared" si="74"/>
        <v>0</v>
      </c>
      <c r="X462" s="60">
        <f t="shared" si="71"/>
        <v>0</v>
      </c>
      <c r="Y462" s="60">
        <v>0</v>
      </c>
      <c r="Z462" s="61">
        <f t="shared" si="75"/>
        <v>0</v>
      </c>
      <c r="AA462" s="64"/>
    </row>
    <row r="463" spans="1:27" s="2" customFormat="1" hidden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72"/>
        <v>0</v>
      </c>
      <c r="R463" s="60">
        <f t="shared" si="76"/>
        <v>0</v>
      </c>
      <c r="S463" s="60">
        <v>0</v>
      </c>
      <c r="T463" s="61">
        <f t="shared" si="73"/>
        <v>0</v>
      </c>
      <c r="U463" s="60">
        <f t="shared" si="77"/>
        <v>0</v>
      </c>
      <c r="V463" s="60">
        <v>0</v>
      </c>
      <c r="W463" s="61">
        <f t="shared" si="74"/>
        <v>0</v>
      </c>
      <c r="X463" s="60">
        <f t="shared" si="71"/>
        <v>0</v>
      </c>
      <c r="Y463" s="60">
        <v>0</v>
      </c>
      <c r="Z463" s="61">
        <f t="shared" si="75"/>
        <v>0</v>
      </c>
      <c r="AA463" s="64"/>
    </row>
    <row r="464" spans="1:27" s="2" customFormat="1" hidden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72"/>
        <v>0</v>
      </c>
      <c r="R464" s="60">
        <f t="shared" si="76"/>
        <v>0</v>
      </c>
      <c r="S464" s="60">
        <v>0</v>
      </c>
      <c r="T464" s="61">
        <f t="shared" si="73"/>
        <v>0</v>
      </c>
      <c r="U464" s="60">
        <f t="shared" si="77"/>
        <v>0</v>
      </c>
      <c r="V464" s="60">
        <v>0</v>
      </c>
      <c r="W464" s="61">
        <f t="shared" si="74"/>
        <v>0</v>
      </c>
      <c r="X464" s="60">
        <f t="shared" si="71"/>
        <v>0</v>
      </c>
      <c r="Y464" s="60">
        <v>0</v>
      </c>
      <c r="Z464" s="61">
        <f t="shared" si="75"/>
        <v>0</v>
      </c>
      <c r="AA464" s="64"/>
    </row>
    <row r="465" spans="1:27" s="2" customFormat="1" hidden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72"/>
        <v>0</v>
      </c>
      <c r="R465" s="60">
        <f t="shared" si="76"/>
        <v>0</v>
      </c>
      <c r="S465" s="60">
        <v>0</v>
      </c>
      <c r="T465" s="61">
        <f t="shared" si="73"/>
        <v>0</v>
      </c>
      <c r="U465" s="60">
        <f t="shared" si="77"/>
        <v>0</v>
      </c>
      <c r="V465" s="60">
        <v>0</v>
      </c>
      <c r="W465" s="61">
        <f t="shared" si="74"/>
        <v>0</v>
      </c>
      <c r="X465" s="60">
        <f t="shared" si="71"/>
        <v>0</v>
      </c>
      <c r="Y465" s="60">
        <v>0</v>
      </c>
      <c r="Z465" s="61">
        <f t="shared" si="75"/>
        <v>0</v>
      </c>
      <c r="AA465" s="64"/>
    </row>
    <row r="466" spans="1:27" s="2" customFormat="1" hidden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72"/>
        <v>0</v>
      </c>
      <c r="R466" s="60">
        <f t="shared" si="76"/>
        <v>0</v>
      </c>
      <c r="S466" s="60">
        <v>0</v>
      </c>
      <c r="T466" s="61">
        <f t="shared" si="73"/>
        <v>0</v>
      </c>
      <c r="U466" s="60">
        <f t="shared" si="77"/>
        <v>0</v>
      </c>
      <c r="V466" s="60">
        <v>0</v>
      </c>
      <c r="W466" s="61">
        <f t="shared" si="74"/>
        <v>0</v>
      </c>
      <c r="X466" s="60">
        <f t="shared" ref="X466:X475" si="78">M466</f>
        <v>0</v>
      </c>
      <c r="Y466" s="60">
        <v>0</v>
      </c>
      <c r="Z466" s="61">
        <f t="shared" si="75"/>
        <v>0</v>
      </c>
      <c r="AA466" s="64"/>
    </row>
    <row r="467" spans="1:27" s="2" customFormat="1" hidden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72"/>
        <v>0</v>
      </c>
      <c r="R467" s="60">
        <f t="shared" si="76"/>
        <v>0</v>
      </c>
      <c r="S467" s="60">
        <v>0</v>
      </c>
      <c r="T467" s="61">
        <f t="shared" si="73"/>
        <v>0</v>
      </c>
      <c r="U467" s="60">
        <f t="shared" si="77"/>
        <v>0</v>
      </c>
      <c r="V467" s="60">
        <v>0</v>
      </c>
      <c r="W467" s="61">
        <f t="shared" si="74"/>
        <v>0</v>
      </c>
      <c r="X467" s="60">
        <f t="shared" si="78"/>
        <v>0</v>
      </c>
      <c r="Y467" s="60">
        <v>0</v>
      </c>
      <c r="Z467" s="61">
        <f t="shared" si="75"/>
        <v>0</v>
      </c>
      <c r="AA467" s="64"/>
    </row>
    <row r="468" spans="1:27" s="2" customFormat="1" hidden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72"/>
        <v>0</v>
      </c>
      <c r="R468" s="60">
        <f t="shared" si="76"/>
        <v>0</v>
      </c>
      <c r="S468" s="60">
        <v>0</v>
      </c>
      <c r="T468" s="61">
        <f t="shared" si="73"/>
        <v>0</v>
      </c>
      <c r="U468" s="60">
        <f t="shared" si="77"/>
        <v>0</v>
      </c>
      <c r="V468" s="60">
        <v>0</v>
      </c>
      <c r="W468" s="61">
        <f t="shared" si="74"/>
        <v>0</v>
      </c>
      <c r="X468" s="60">
        <f t="shared" si="78"/>
        <v>0</v>
      </c>
      <c r="Y468" s="60">
        <v>0</v>
      </c>
      <c r="Z468" s="61">
        <f t="shared" si="75"/>
        <v>0</v>
      </c>
      <c r="AA468" s="64"/>
    </row>
    <row r="469" spans="1:27" s="2" customFormat="1" hidden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72"/>
        <v>1060.96</v>
      </c>
      <c r="R469" s="60">
        <v>0</v>
      </c>
      <c r="S469" s="60">
        <v>1060.96</v>
      </c>
      <c r="T469" s="61">
        <f t="shared" si="73"/>
        <v>1060.96</v>
      </c>
      <c r="U469" s="60">
        <v>0</v>
      </c>
      <c r="V469" s="60">
        <v>0</v>
      </c>
      <c r="W469" s="61">
        <f t="shared" si="74"/>
        <v>0</v>
      </c>
      <c r="X469" s="60">
        <v>0</v>
      </c>
      <c r="Y469" s="60">
        <v>0</v>
      </c>
      <c r="Z469" s="61">
        <f t="shared" si="75"/>
        <v>0</v>
      </c>
      <c r="AA469" s="64"/>
    </row>
    <row r="470" spans="1:27" s="2" customFormat="1" hidden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72"/>
        <v>0</v>
      </c>
      <c r="R470" s="60">
        <f t="shared" si="76"/>
        <v>0</v>
      </c>
      <c r="S470" s="60">
        <v>0</v>
      </c>
      <c r="T470" s="61">
        <f t="shared" si="73"/>
        <v>0</v>
      </c>
      <c r="U470" s="60">
        <f t="shared" si="77"/>
        <v>0</v>
      </c>
      <c r="V470" s="60">
        <v>0</v>
      </c>
      <c r="W470" s="61">
        <f t="shared" si="74"/>
        <v>0</v>
      </c>
      <c r="X470" s="60">
        <f t="shared" si="78"/>
        <v>0</v>
      </c>
      <c r="Y470" s="60">
        <v>0</v>
      </c>
      <c r="Z470" s="61">
        <f t="shared" si="75"/>
        <v>0</v>
      </c>
      <c r="AA470" s="64"/>
    </row>
    <row r="471" spans="1:27" s="2" customFormat="1" hidden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72"/>
        <v>247120.28</v>
      </c>
      <c r="R471" s="60">
        <f t="shared" si="76"/>
        <v>0</v>
      </c>
      <c r="S471" s="60">
        <v>247120.28</v>
      </c>
      <c r="T471" s="61">
        <f t="shared" si="73"/>
        <v>247120.28</v>
      </c>
      <c r="U471" s="60">
        <f t="shared" si="77"/>
        <v>0</v>
      </c>
      <c r="V471" s="60">
        <v>0</v>
      </c>
      <c r="W471" s="61">
        <f t="shared" si="74"/>
        <v>0</v>
      </c>
      <c r="X471" s="60">
        <f t="shared" si="78"/>
        <v>0</v>
      </c>
      <c r="Y471" s="60">
        <v>0</v>
      </c>
      <c r="Z471" s="61">
        <f t="shared" si="75"/>
        <v>0</v>
      </c>
      <c r="AA471" s="64"/>
    </row>
    <row r="472" spans="1:27" s="2" customFormat="1" hidden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72"/>
        <v>400040.25</v>
      </c>
      <c r="R472" s="60">
        <f t="shared" si="76"/>
        <v>0</v>
      </c>
      <c r="S472" s="60">
        <v>400000</v>
      </c>
      <c r="T472" s="61">
        <f t="shared" si="73"/>
        <v>400000</v>
      </c>
      <c r="U472" s="60">
        <f t="shared" si="77"/>
        <v>0</v>
      </c>
      <c r="V472" s="60">
        <v>0</v>
      </c>
      <c r="W472" s="61">
        <f t="shared" si="74"/>
        <v>0</v>
      </c>
      <c r="X472" s="60">
        <f t="shared" si="78"/>
        <v>0</v>
      </c>
      <c r="Y472" s="60">
        <v>0</v>
      </c>
      <c r="Z472" s="61">
        <f t="shared" si="75"/>
        <v>0</v>
      </c>
      <c r="AA472" s="64"/>
    </row>
    <row r="473" spans="1:27" s="2" customFormat="1" hidden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72"/>
        <v>35661.53</v>
      </c>
      <c r="R473" s="60">
        <f t="shared" si="76"/>
        <v>0</v>
      </c>
      <c r="S473" s="60">
        <v>27866.82</v>
      </c>
      <c r="T473" s="61">
        <f t="shared" si="73"/>
        <v>27866.82</v>
      </c>
      <c r="U473" s="60">
        <f t="shared" si="77"/>
        <v>0</v>
      </c>
      <c r="V473" s="60">
        <v>0</v>
      </c>
      <c r="W473" s="61">
        <f t="shared" si="74"/>
        <v>0</v>
      </c>
      <c r="X473" s="60">
        <f t="shared" si="78"/>
        <v>0</v>
      </c>
      <c r="Y473" s="60">
        <v>0</v>
      </c>
      <c r="Z473" s="61">
        <f t="shared" si="75"/>
        <v>0</v>
      </c>
      <c r="AA473" s="64"/>
    </row>
    <row r="474" spans="1:27" s="2" customFormat="1" hidden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72"/>
        <v>812615.62</v>
      </c>
      <c r="R474" s="60">
        <f t="shared" si="76"/>
        <v>812615.62</v>
      </c>
      <c r="S474" s="60">
        <v>0</v>
      </c>
      <c r="T474" s="61">
        <f t="shared" si="73"/>
        <v>812615.62</v>
      </c>
      <c r="U474" s="60">
        <f t="shared" si="77"/>
        <v>0</v>
      </c>
      <c r="V474" s="60">
        <v>700000</v>
      </c>
      <c r="W474" s="61">
        <f t="shared" si="74"/>
        <v>700000</v>
      </c>
      <c r="X474" s="60">
        <f t="shared" si="78"/>
        <v>0</v>
      </c>
      <c r="Y474" s="60">
        <v>0</v>
      </c>
      <c r="Z474" s="61">
        <f t="shared" si="75"/>
        <v>0</v>
      </c>
      <c r="AA474" s="64"/>
    </row>
    <row r="475" spans="1:27" s="2" customFormat="1" hidden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72"/>
        <v>176384.98</v>
      </c>
      <c r="R475" s="60">
        <f t="shared" si="76"/>
        <v>80000</v>
      </c>
      <c r="S475" s="60">
        <v>48192.480000000003</v>
      </c>
      <c r="T475" s="61">
        <f t="shared" si="73"/>
        <v>128192.48000000001</v>
      </c>
      <c r="U475" s="60">
        <f t="shared" si="77"/>
        <v>0</v>
      </c>
      <c r="V475" s="60">
        <v>69945.58</v>
      </c>
      <c r="W475" s="61">
        <f t="shared" si="74"/>
        <v>69945.58</v>
      </c>
      <c r="X475" s="60">
        <f t="shared" si="78"/>
        <v>0</v>
      </c>
      <c r="Y475" s="60">
        <v>0</v>
      </c>
      <c r="Z475" s="61">
        <f t="shared" si="75"/>
        <v>0</v>
      </c>
      <c r="AA475" s="64"/>
    </row>
    <row r="476" spans="1:27" s="2" customFormat="1" hidden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72"/>
        <v>0</v>
      </c>
      <c r="R476" s="60">
        <f t="shared" si="76"/>
        <v>0</v>
      </c>
      <c r="S476" s="60">
        <v>0</v>
      </c>
      <c r="T476" s="61">
        <f t="shared" si="73"/>
        <v>0</v>
      </c>
      <c r="U476" s="60">
        <f t="shared" si="77"/>
        <v>395531.52000000002</v>
      </c>
      <c r="V476" s="60">
        <v>0</v>
      </c>
      <c r="W476" s="61">
        <f t="shared" si="74"/>
        <v>395531.52000000002</v>
      </c>
      <c r="X476" s="60">
        <v>0</v>
      </c>
      <c r="Y476" s="60">
        <v>0</v>
      </c>
      <c r="Z476" s="61">
        <f t="shared" si="75"/>
        <v>0</v>
      </c>
      <c r="AA476" s="64"/>
    </row>
    <row r="477" spans="1:27" s="2" customFormat="1" hidden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72"/>
        <v>0</v>
      </c>
      <c r="R477" s="60">
        <f t="shared" si="76"/>
        <v>0</v>
      </c>
      <c r="S477" s="60">
        <v>0</v>
      </c>
      <c r="T477" s="61">
        <f t="shared" si="73"/>
        <v>0</v>
      </c>
      <c r="U477" s="60">
        <f t="shared" si="77"/>
        <v>18237.79</v>
      </c>
      <c r="V477" s="60">
        <v>0</v>
      </c>
      <c r="W477" s="61">
        <f t="shared" si="74"/>
        <v>18237.79</v>
      </c>
      <c r="X477" s="60">
        <v>0</v>
      </c>
      <c r="Y477" s="60">
        <v>0</v>
      </c>
      <c r="Z477" s="61">
        <f t="shared" si="75"/>
        <v>0</v>
      </c>
      <c r="AA477" s="64"/>
    </row>
    <row r="478" spans="1:27" s="2" customFormat="1" hidden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72"/>
        <v>0</v>
      </c>
      <c r="R478" s="60">
        <f t="shared" si="76"/>
        <v>123425.32</v>
      </c>
      <c r="S478" s="60">
        <v>-123425.32</v>
      </c>
      <c r="T478" s="61">
        <f t="shared" si="73"/>
        <v>0</v>
      </c>
      <c r="U478" s="60">
        <f t="shared" si="77"/>
        <v>700000</v>
      </c>
      <c r="V478" s="60">
        <v>-576574.68000000005</v>
      </c>
      <c r="W478" s="61">
        <f t="shared" si="74"/>
        <v>123425.31999999995</v>
      </c>
      <c r="X478" s="60">
        <v>0</v>
      </c>
      <c r="Y478" s="60">
        <v>700000</v>
      </c>
      <c r="Z478" s="61">
        <f t="shared" si="75"/>
        <v>700000</v>
      </c>
      <c r="AA478" s="64"/>
    </row>
    <row r="479" spans="1:27" s="2" customFormat="1" hidden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72"/>
        <v>0</v>
      </c>
      <c r="R479" s="60">
        <f t="shared" si="76"/>
        <v>60000</v>
      </c>
      <c r="S479" s="60">
        <v>-60000</v>
      </c>
      <c r="T479" s="61">
        <f t="shared" si="73"/>
        <v>0</v>
      </c>
      <c r="U479" s="60">
        <f t="shared" si="77"/>
        <v>0</v>
      </c>
      <c r="V479" s="60">
        <v>40000</v>
      </c>
      <c r="W479" s="61">
        <f t="shared" si="74"/>
        <v>40000</v>
      </c>
      <c r="X479" s="60">
        <f t="shared" ref="X479:X489" si="79">M479</f>
        <v>0</v>
      </c>
      <c r="Y479" s="60">
        <v>60000</v>
      </c>
      <c r="Z479" s="61">
        <f t="shared" si="75"/>
        <v>60000</v>
      </c>
      <c r="AA479" s="64"/>
    </row>
    <row r="480" spans="1:27" s="2" customFormat="1" hidden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72"/>
        <v>0</v>
      </c>
      <c r="R480" s="60">
        <f t="shared" si="76"/>
        <v>300000</v>
      </c>
      <c r="S480" s="60">
        <v>-300000</v>
      </c>
      <c r="T480" s="61">
        <f t="shared" si="73"/>
        <v>0</v>
      </c>
      <c r="U480" s="60">
        <f t="shared" si="77"/>
        <v>0</v>
      </c>
      <c r="V480" s="60">
        <v>300000</v>
      </c>
      <c r="W480" s="61">
        <f t="shared" si="74"/>
        <v>300000</v>
      </c>
      <c r="X480" s="60">
        <f t="shared" si="79"/>
        <v>0</v>
      </c>
      <c r="Y480" s="60">
        <v>0</v>
      </c>
      <c r="Z480" s="61">
        <f t="shared" si="75"/>
        <v>0</v>
      </c>
      <c r="AA480" s="64"/>
    </row>
    <row r="481" spans="1:27" s="2" customFormat="1" hidden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72"/>
        <v>0</v>
      </c>
      <c r="R481" s="60">
        <f t="shared" si="76"/>
        <v>213341.54</v>
      </c>
      <c r="S481" s="60">
        <v>-213341.54</v>
      </c>
      <c r="T481" s="61">
        <f t="shared" si="73"/>
        <v>0</v>
      </c>
      <c r="U481" s="60">
        <f t="shared" si="77"/>
        <v>0</v>
      </c>
      <c r="V481" s="60">
        <v>213341.54</v>
      </c>
      <c r="W481" s="61">
        <f t="shared" si="74"/>
        <v>213341.54</v>
      </c>
      <c r="X481" s="60">
        <f t="shared" si="79"/>
        <v>0</v>
      </c>
      <c r="Y481" s="60">
        <v>0</v>
      </c>
      <c r="Z481" s="61">
        <f t="shared" si="75"/>
        <v>0</v>
      </c>
      <c r="AA481" s="64"/>
    </row>
    <row r="482" spans="1:27" s="2" customFormat="1" hidden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72"/>
        <v>150000</v>
      </c>
      <c r="R482" s="60">
        <f t="shared" si="76"/>
        <v>150000</v>
      </c>
      <c r="S482" s="60">
        <v>0</v>
      </c>
      <c r="T482" s="61">
        <f t="shared" si="73"/>
        <v>150000</v>
      </c>
      <c r="U482" s="60">
        <f t="shared" si="77"/>
        <v>0</v>
      </c>
      <c r="V482" s="60">
        <v>0</v>
      </c>
      <c r="W482" s="61">
        <f t="shared" si="74"/>
        <v>0</v>
      </c>
      <c r="X482" s="60">
        <f t="shared" si="79"/>
        <v>0</v>
      </c>
      <c r="Y482" s="60">
        <v>0</v>
      </c>
      <c r="Z482" s="61">
        <f t="shared" si="75"/>
        <v>0</v>
      </c>
      <c r="AA482" s="64"/>
    </row>
    <row r="483" spans="1:27" s="2" customFormat="1" hidden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72"/>
        <v>0</v>
      </c>
      <c r="R483" s="60">
        <f t="shared" si="76"/>
        <v>37790.85</v>
      </c>
      <c r="S483" s="60">
        <v>-37790.85</v>
      </c>
      <c r="T483" s="61">
        <f t="shared" si="73"/>
        <v>0</v>
      </c>
      <c r="U483" s="60">
        <f t="shared" si="77"/>
        <v>0</v>
      </c>
      <c r="V483" s="60">
        <v>37790.85</v>
      </c>
      <c r="W483" s="61">
        <f t="shared" si="74"/>
        <v>37790.85</v>
      </c>
      <c r="X483" s="60">
        <f t="shared" si="79"/>
        <v>0</v>
      </c>
      <c r="Y483" s="60">
        <v>0</v>
      </c>
      <c r="Z483" s="61">
        <f t="shared" si="75"/>
        <v>0</v>
      </c>
      <c r="AA483" s="64"/>
    </row>
    <row r="484" spans="1:27" s="2" customFormat="1" hidden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72"/>
        <v>1387707</v>
      </c>
      <c r="R484" s="60">
        <f t="shared" si="76"/>
        <v>1200000</v>
      </c>
      <c r="S484" s="60">
        <v>187707</v>
      </c>
      <c r="T484" s="61">
        <f t="shared" si="73"/>
        <v>1387707</v>
      </c>
      <c r="U484" s="60">
        <f t="shared" si="77"/>
        <v>0</v>
      </c>
      <c r="V484" s="60">
        <v>1200000</v>
      </c>
      <c r="W484" s="61">
        <f t="shared" si="74"/>
        <v>1200000</v>
      </c>
      <c r="X484" s="60">
        <f t="shared" si="79"/>
        <v>0</v>
      </c>
      <c r="Y484" s="60">
        <v>0</v>
      </c>
      <c r="Z484" s="61">
        <f t="shared" si="75"/>
        <v>0</v>
      </c>
      <c r="AA484" s="64"/>
    </row>
    <row r="485" spans="1:27" s="2" customFormat="1" hidden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72"/>
        <v>100000</v>
      </c>
      <c r="R485" s="60">
        <f t="shared" si="76"/>
        <v>123998.24</v>
      </c>
      <c r="S485" s="60">
        <v>-23998.240000000002</v>
      </c>
      <c r="T485" s="61">
        <f t="shared" si="73"/>
        <v>100000</v>
      </c>
      <c r="U485" s="60">
        <f t="shared" si="77"/>
        <v>0</v>
      </c>
      <c r="V485" s="60">
        <v>123998.24</v>
      </c>
      <c r="W485" s="61">
        <f t="shared" si="74"/>
        <v>123998.24</v>
      </c>
      <c r="X485" s="60">
        <f t="shared" si="79"/>
        <v>0</v>
      </c>
      <c r="Y485" s="60">
        <v>0</v>
      </c>
      <c r="Z485" s="61">
        <f t="shared" si="75"/>
        <v>0</v>
      </c>
      <c r="AA485" s="64"/>
    </row>
    <row r="486" spans="1:27" s="2" customFormat="1" hidden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72"/>
        <v>0</v>
      </c>
      <c r="R486" s="60">
        <f t="shared" si="76"/>
        <v>300707</v>
      </c>
      <c r="S486" s="60">
        <v>-300707</v>
      </c>
      <c r="T486" s="61">
        <f t="shared" si="73"/>
        <v>0</v>
      </c>
      <c r="U486" s="60">
        <f t="shared" si="77"/>
        <v>0</v>
      </c>
      <c r="V486" s="60">
        <v>0</v>
      </c>
      <c r="W486" s="61">
        <f t="shared" si="74"/>
        <v>0</v>
      </c>
      <c r="X486" s="60">
        <f t="shared" si="79"/>
        <v>0</v>
      </c>
      <c r="Y486" s="60">
        <v>300707</v>
      </c>
      <c r="Z486" s="61">
        <f t="shared" si="75"/>
        <v>300707</v>
      </c>
      <c r="AA486" s="64"/>
    </row>
    <row r="487" spans="1:27" s="2" customFormat="1" hidden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72"/>
        <v>0</v>
      </c>
      <c r="R487" s="60">
        <f t="shared" si="76"/>
        <v>0</v>
      </c>
      <c r="S487" s="60">
        <v>0</v>
      </c>
      <c r="T487" s="61">
        <f t="shared" si="73"/>
        <v>0</v>
      </c>
      <c r="U487" s="60">
        <f t="shared" si="77"/>
        <v>0</v>
      </c>
      <c r="V487" s="60">
        <v>120490.57</v>
      </c>
      <c r="W487" s="61">
        <f t="shared" si="74"/>
        <v>120490.57</v>
      </c>
      <c r="X487" s="60">
        <f t="shared" si="79"/>
        <v>0</v>
      </c>
      <c r="Y487" s="60">
        <v>178541.95</v>
      </c>
      <c r="Z487" s="61">
        <f t="shared" si="75"/>
        <v>178541.95</v>
      </c>
      <c r="AA487" s="64"/>
    </row>
    <row r="488" spans="1:27" s="2" customFormat="1" hidden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72"/>
        <v>350000</v>
      </c>
      <c r="R488" s="60">
        <f t="shared" si="76"/>
        <v>0</v>
      </c>
      <c r="S488" s="60">
        <v>350000</v>
      </c>
      <c r="T488" s="61">
        <f t="shared" si="73"/>
        <v>350000</v>
      </c>
      <c r="U488" s="60">
        <f t="shared" si="77"/>
        <v>0</v>
      </c>
      <c r="V488" s="60">
        <v>0</v>
      </c>
      <c r="W488" s="61">
        <f t="shared" si="74"/>
        <v>0</v>
      </c>
      <c r="X488" s="60">
        <f t="shared" si="79"/>
        <v>0</v>
      </c>
      <c r="Y488" s="60">
        <v>0</v>
      </c>
      <c r="Z488" s="61">
        <f t="shared" si="75"/>
        <v>0</v>
      </c>
      <c r="AA488" s="64"/>
    </row>
    <row r="489" spans="1:27" s="2" customFormat="1" hidden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72"/>
        <v>30081.45</v>
      </c>
      <c r="R489" s="60">
        <f t="shared" si="76"/>
        <v>0</v>
      </c>
      <c r="S489" s="60">
        <v>27280.61</v>
      </c>
      <c r="T489" s="61">
        <f t="shared" si="73"/>
        <v>27280.61</v>
      </c>
      <c r="U489" s="60">
        <f t="shared" si="77"/>
        <v>0</v>
      </c>
      <c r="V489" s="60">
        <v>0</v>
      </c>
      <c r="W489" s="61">
        <f t="shared" si="74"/>
        <v>0</v>
      </c>
      <c r="X489" s="60">
        <f t="shared" si="79"/>
        <v>0</v>
      </c>
      <c r="Y489" s="60">
        <v>0</v>
      </c>
      <c r="Z489" s="61">
        <f t="shared" si="75"/>
        <v>0</v>
      </c>
      <c r="AA489" s="64"/>
    </row>
    <row r="490" spans="1:27" s="2" customFormat="1" hidden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72"/>
        <v>0</v>
      </c>
      <c r="R490" s="60">
        <f t="shared" si="76"/>
        <v>0</v>
      </c>
      <c r="S490" s="60">
        <v>0</v>
      </c>
      <c r="T490" s="61">
        <f t="shared" si="73"/>
        <v>0</v>
      </c>
      <c r="U490" s="60">
        <f t="shared" si="77"/>
        <v>342000</v>
      </c>
      <c r="V490" s="60">
        <v>-342000</v>
      </c>
      <c r="W490" s="61">
        <f t="shared" si="74"/>
        <v>0</v>
      </c>
      <c r="X490" s="60">
        <v>0</v>
      </c>
      <c r="Y490" s="60">
        <v>342000</v>
      </c>
      <c r="Z490" s="61">
        <f t="shared" si="75"/>
        <v>342000</v>
      </c>
      <c r="AA490" s="64"/>
    </row>
    <row r="491" spans="1:27" s="2" customFormat="1" hidden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72"/>
        <v>0</v>
      </c>
      <c r="R491" s="60">
        <f t="shared" si="76"/>
        <v>0</v>
      </c>
      <c r="S491" s="60">
        <v>0</v>
      </c>
      <c r="T491" s="61">
        <f t="shared" si="73"/>
        <v>0</v>
      </c>
      <c r="U491" s="60">
        <f t="shared" si="77"/>
        <v>0</v>
      </c>
      <c r="V491" s="60">
        <v>300000</v>
      </c>
      <c r="W491" s="61">
        <f t="shared" si="74"/>
        <v>300000</v>
      </c>
      <c r="X491" s="60">
        <f>M491</f>
        <v>0</v>
      </c>
      <c r="Y491" s="60">
        <v>0</v>
      </c>
      <c r="Z491" s="61">
        <f t="shared" si="75"/>
        <v>0</v>
      </c>
      <c r="AA491" s="64"/>
    </row>
    <row r="492" spans="1:27" s="2" customFormat="1" hidden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72"/>
        <v>0</v>
      </c>
      <c r="R492" s="60">
        <f t="shared" si="76"/>
        <v>1400000.43</v>
      </c>
      <c r="S492" s="60">
        <v>-1400000.43</v>
      </c>
      <c r="T492" s="61">
        <f t="shared" si="73"/>
        <v>0</v>
      </c>
      <c r="U492" s="60">
        <f t="shared" si="77"/>
        <v>800000</v>
      </c>
      <c r="V492" s="60">
        <v>200000</v>
      </c>
      <c r="W492" s="61">
        <f t="shared" si="74"/>
        <v>1000000</v>
      </c>
      <c r="X492" s="60">
        <v>0</v>
      </c>
      <c r="Y492" s="60">
        <v>1400000.43</v>
      </c>
      <c r="Z492" s="61">
        <f t="shared" si="75"/>
        <v>1400000.43</v>
      </c>
      <c r="AA492" s="64"/>
    </row>
    <row r="493" spans="1:27" s="2" customFormat="1" hidden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72"/>
        <v>0</v>
      </c>
      <c r="R493" s="60">
        <f t="shared" si="76"/>
        <v>100000</v>
      </c>
      <c r="S493" s="60">
        <v>-100000</v>
      </c>
      <c r="T493" s="61">
        <f t="shared" si="73"/>
        <v>0</v>
      </c>
      <c r="U493" s="60">
        <f t="shared" si="77"/>
        <v>0</v>
      </c>
      <c r="V493" s="60">
        <v>100000</v>
      </c>
      <c r="W493" s="61">
        <f t="shared" si="74"/>
        <v>100000</v>
      </c>
      <c r="X493" s="60">
        <f t="shared" ref="X493:X499" si="80">M493</f>
        <v>0</v>
      </c>
      <c r="Y493" s="60">
        <v>199061.14</v>
      </c>
      <c r="Z493" s="61">
        <f t="shared" si="75"/>
        <v>199061.14</v>
      </c>
      <c r="AA493" s="64"/>
    </row>
    <row r="494" spans="1:27" s="2" customFormat="1" hidden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72"/>
        <v>0</v>
      </c>
      <c r="R494" s="60">
        <f t="shared" si="76"/>
        <v>43057.03</v>
      </c>
      <c r="S494" s="60">
        <v>-43057.03</v>
      </c>
      <c r="T494" s="61">
        <f t="shared" si="73"/>
        <v>0</v>
      </c>
      <c r="U494" s="60">
        <f t="shared" si="77"/>
        <v>0</v>
      </c>
      <c r="V494" s="60">
        <v>43057.03</v>
      </c>
      <c r="W494" s="61">
        <f t="shared" si="74"/>
        <v>43057.03</v>
      </c>
      <c r="X494" s="60">
        <f t="shared" si="80"/>
        <v>0</v>
      </c>
      <c r="Y494" s="60">
        <v>0</v>
      </c>
      <c r="Z494" s="61">
        <f t="shared" si="75"/>
        <v>0</v>
      </c>
      <c r="AA494" s="64"/>
    </row>
    <row r="495" spans="1:27" s="2" customFormat="1" hidden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72"/>
        <v>0</v>
      </c>
      <c r="R495" s="60">
        <f t="shared" si="76"/>
        <v>90495.59</v>
      </c>
      <c r="S495" s="60">
        <v>-90495.59</v>
      </c>
      <c r="T495" s="61">
        <f t="shared" si="73"/>
        <v>0</v>
      </c>
      <c r="U495" s="60">
        <f t="shared" si="77"/>
        <v>0</v>
      </c>
      <c r="V495" s="60">
        <v>90495.59</v>
      </c>
      <c r="W495" s="61">
        <f t="shared" si="74"/>
        <v>90495.59</v>
      </c>
      <c r="X495" s="60">
        <f t="shared" si="80"/>
        <v>0</v>
      </c>
      <c r="Y495" s="60">
        <v>0</v>
      </c>
      <c r="Z495" s="61">
        <f t="shared" si="75"/>
        <v>0</v>
      </c>
      <c r="AA495" s="64"/>
    </row>
    <row r="496" spans="1:27" s="2" customFormat="1" hidden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72"/>
        <v>0</v>
      </c>
      <c r="R496" s="60">
        <f t="shared" si="76"/>
        <v>603765.15</v>
      </c>
      <c r="S496" s="60">
        <v>-603765.15</v>
      </c>
      <c r="T496" s="61">
        <f t="shared" si="73"/>
        <v>0</v>
      </c>
      <c r="U496" s="60">
        <f t="shared" si="77"/>
        <v>0</v>
      </c>
      <c r="V496" s="60">
        <v>603765.15</v>
      </c>
      <c r="W496" s="61">
        <f t="shared" si="74"/>
        <v>603765.15</v>
      </c>
      <c r="X496" s="60">
        <f t="shared" si="80"/>
        <v>0</v>
      </c>
      <c r="Y496" s="60">
        <v>0</v>
      </c>
      <c r="Z496" s="61">
        <f t="shared" si="75"/>
        <v>0</v>
      </c>
      <c r="AA496" s="64"/>
    </row>
    <row r="497" spans="1:27" s="2" customFormat="1" hidden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72"/>
        <v>0</v>
      </c>
      <c r="R497" s="60">
        <f t="shared" si="76"/>
        <v>116857.96</v>
      </c>
      <c r="S497" s="60">
        <v>-116857.96</v>
      </c>
      <c r="T497" s="61">
        <f t="shared" si="73"/>
        <v>0</v>
      </c>
      <c r="U497" s="60">
        <f t="shared" si="77"/>
        <v>0</v>
      </c>
      <c r="V497" s="60">
        <v>116857.96</v>
      </c>
      <c r="W497" s="61">
        <f t="shared" si="74"/>
        <v>116857.96</v>
      </c>
      <c r="X497" s="60">
        <f t="shared" si="80"/>
        <v>0</v>
      </c>
      <c r="Y497" s="60">
        <v>0</v>
      </c>
      <c r="Z497" s="61">
        <f t="shared" si="75"/>
        <v>0</v>
      </c>
      <c r="AA497" s="64"/>
    </row>
    <row r="498" spans="1:27" s="2" customFormat="1" hidden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72"/>
        <v>0</v>
      </c>
      <c r="R498" s="60">
        <f t="shared" si="76"/>
        <v>395531.47</v>
      </c>
      <c r="S498" s="60">
        <v>-395531.47</v>
      </c>
      <c r="T498" s="61">
        <f t="shared" si="73"/>
        <v>0</v>
      </c>
      <c r="U498" s="60">
        <f t="shared" si="77"/>
        <v>0</v>
      </c>
      <c r="V498" s="60">
        <v>395531.47</v>
      </c>
      <c r="W498" s="61">
        <f t="shared" si="74"/>
        <v>395531.47</v>
      </c>
      <c r="X498" s="60">
        <f t="shared" si="80"/>
        <v>0</v>
      </c>
      <c r="Y498" s="60">
        <v>0</v>
      </c>
      <c r="Z498" s="61">
        <f t="shared" si="75"/>
        <v>0</v>
      </c>
      <c r="AA498" s="64"/>
    </row>
    <row r="499" spans="1:27" s="73" customFormat="1" hidden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72"/>
        <v>1654.98</v>
      </c>
      <c r="R499" s="60">
        <f t="shared" si="76"/>
        <v>0</v>
      </c>
      <c r="S499" s="60">
        <v>1654.98</v>
      </c>
      <c r="T499" s="61">
        <f t="shared" si="73"/>
        <v>1654.98</v>
      </c>
      <c r="U499" s="60">
        <f t="shared" si="77"/>
        <v>0</v>
      </c>
      <c r="V499" s="60">
        <v>0</v>
      </c>
      <c r="W499" s="61">
        <f t="shared" si="74"/>
        <v>0</v>
      </c>
      <c r="X499" s="60">
        <f t="shared" si="80"/>
        <v>0</v>
      </c>
      <c r="Y499" s="60">
        <v>0</v>
      </c>
      <c r="Z499" s="61">
        <f t="shared" si="75"/>
        <v>0</v>
      </c>
      <c r="AA499" s="64"/>
    </row>
    <row r="500" spans="1:27" s="73" customFormat="1" hidden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72"/>
        <v>0</v>
      </c>
      <c r="R500" s="60">
        <f t="shared" si="76"/>
        <v>400000</v>
      </c>
      <c r="S500" s="60">
        <v>-400000</v>
      </c>
      <c r="T500" s="61">
        <f t="shared" si="73"/>
        <v>0</v>
      </c>
      <c r="U500" s="60">
        <f t="shared" si="77"/>
        <v>400000</v>
      </c>
      <c r="V500" s="60">
        <v>0</v>
      </c>
      <c r="W500" s="61">
        <f t="shared" si="74"/>
        <v>400000</v>
      </c>
      <c r="X500" s="60">
        <v>0</v>
      </c>
      <c r="Y500" s="60">
        <v>400000</v>
      </c>
      <c r="Z500" s="61">
        <f t="shared" si="75"/>
        <v>400000</v>
      </c>
      <c r="AA500" s="64"/>
    </row>
    <row r="501" spans="1:27" s="2" customFormat="1" hidden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72"/>
        <v>0</v>
      </c>
      <c r="R501" s="60">
        <f t="shared" si="76"/>
        <v>0</v>
      </c>
      <c r="S501" s="60">
        <v>0</v>
      </c>
      <c r="T501" s="61">
        <f t="shared" si="73"/>
        <v>0</v>
      </c>
      <c r="U501" s="60">
        <f t="shared" si="77"/>
        <v>0</v>
      </c>
      <c r="V501" s="60">
        <v>60588.2</v>
      </c>
      <c r="W501" s="61">
        <f t="shared" si="74"/>
        <v>60588.2</v>
      </c>
      <c r="X501" s="60">
        <f>M501</f>
        <v>0</v>
      </c>
      <c r="Y501" s="60">
        <v>0</v>
      </c>
      <c r="Z501" s="61">
        <f t="shared" si="75"/>
        <v>0</v>
      </c>
      <c r="AA501" s="64"/>
    </row>
    <row r="502" spans="1:27" s="2" customFormat="1" hidden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72"/>
        <v>0</v>
      </c>
      <c r="R502" s="60">
        <f t="shared" si="76"/>
        <v>1150000</v>
      </c>
      <c r="S502" s="60">
        <v>-1150000</v>
      </c>
      <c r="T502" s="61">
        <f t="shared" si="73"/>
        <v>0</v>
      </c>
      <c r="U502" s="60">
        <f t="shared" si="77"/>
        <v>1000000</v>
      </c>
      <c r="V502" s="60">
        <v>0</v>
      </c>
      <c r="W502" s="61">
        <f t="shared" si="74"/>
        <v>1000000</v>
      </c>
      <c r="X502" s="60">
        <v>0</v>
      </c>
      <c r="Y502" s="60">
        <v>1150000</v>
      </c>
      <c r="Z502" s="61">
        <f t="shared" si="75"/>
        <v>1150000</v>
      </c>
      <c r="AA502" s="64"/>
    </row>
    <row r="503" spans="1:27" s="73" customFormat="1" hidden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72"/>
        <v>100000</v>
      </c>
      <c r="R503" s="60">
        <f t="shared" si="76"/>
        <v>200000</v>
      </c>
      <c r="S503" s="60">
        <v>-100000</v>
      </c>
      <c r="T503" s="61">
        <f t="shared" si="73"/>
        <v>100000</v>
      </c>
      <c r="U503" s="60">
        <f t="shared" si="77"/>
        <v>0</v>
      </c>
      <c r="V503" s="60">
        <v>200000</v>
      </c>
      <c r="W503" s="61">
        <f t="shared" si="74"/>
        <v>200000</v>
      </c>
      <c r="X503" s="60">
        <f>M503</f>
        <v>0</v>
      </c>
      <c r="Y503" s="60">
        <v>0</v>
      </c>
      <c r="Z503" s="61">
        <f t="shared" si="75"/>
        <v>0</v>
      </c>
      <c r="AA503" s="64"/>
    </row>
    <row r="504" spans="1:27" s="73" customFormat="1" hidden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72"/>
        <v>0</v>
      </c>
      <c r="R504" s="60">
        <f t="shared" si="76"/>
        <v>146435.14000000001</v>
      </c>
      <c r="S504" s="60">
        <v>-146435.14000000001</v>
      </c>
      <c r="T504" s="61">
        <f t="shared" si="73"/>
        <v>0</v>
      </c>
      <c r="U504" s="60">
        <f t="shared" si="77"/>
        <v>150000</v>
      </c>
      <c r="V504" s="60">
        <v>0</v>
      </c>
      <c r="W504" s="61">
        <f t="shared" si="74"/>
        <v>150000</v>
      </c>
      <c r="X504" s="60">
        <v>0</v>
      </c>
      <c r="Y504" s="60">
        <v>146435.14000000001</v>
      </c>
      <c r="Z504" s="61">
        <f t="shared" si="75"/>
        <v>146435.14000000001</v>
      </c>
      <c r="AA504" s="64"/>
    </row>
    <row r="505" spans="1:27" s="2" customFormat="1" hidden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72"/>
        <v>0</v>
      </c>
      <c r="R505" s="60">
        <f t="shared" si="76"/>
        <v>0</v>
      </c>
      <c r="S505" s="60">
        <v>0</v>
      </c>
      <c r="T505" s="61">
        <f t="shared" si="73"/>
        <v>0</v>
      </c>
      <c r="U505" s="60">
        <f t="shared" si="77"/>
        <v>0</v>
      </c>
      <c r="V505" s="60">
        <v>68432.789999999994</v>
      </c>
      <c r="W505" s="61">
        <f t="shared" si="74"/>
        <v>68432.789999999994</v>
      </c>
      <c r="X505" s="60">
        <f>M505</f>
        <v>0</v>
      </c>
      <c r="Y505" s="60">
        <v>0</v>
      </c>
      <c r="Z505" s="61">
        <f t="shared" si="75"/>
        <v>0</v>
      </c>
      <c r="AA505" s="64"/>
    </row>
    <row r="506" spans="1:27" s="2" customFormat="1" hidden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72"/>
        <v>0</v>
      </c>
      <c r="R506" s="60">
        <v>0</v>
      </c>
      <c r="S506" s="60">
        <f>38526.02-38526.02</f>
        <v>0</v>
      </c>
      <c r="T506" s="61">
        <f t="shared" si="73"/>
        <v>0</v>
      </c>
      <c r="U506" s="60">
        <v>0</v>
      </c>
      <c r="V506" s="60">
        <v>0</v>
      </c>
      <c r="W506" s="61">
        <f t="shared" si="74"/>
        <v>0</v>
      </c>
      <c r="X506" s="60">
        <v>0</v>
      </c>
      <c r="Y506" s="60">
        <v>0</v>
      </c>
      <c r="Z506" s="61">
        <f t="shared" si="75"/>
        <v>0</v>
      </c>
      <c r="AA506" s="64"/>
    </row>
    <row r="507" spans="1:27" s="2" customFormat="1" hidden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72"/>
        <v>0</v>
      </c>
      <c r="R507" s="60">
        <f t="shared" si="76"/>
        <v>400000</v>
      </c>
      <c r="S507" s="60">
        <v>-400000</v>
      </c>
      <c r="T507" s="61">
        <f t="shared" si="73"/>
        <v>0</v>
      </c>
      <c r="U507" s="60">
        <f t="shared" si="77"/>
        <v>400000</v>
      </c>
      <c r="V507" s="60">
        <v>0</v>
      </c>
      <c r="W507" s="61">
        <f t="shared" si="74"/>
        <v>400000</v>
      </c>
      <c r="X507" s="60">
        <v>0</v>
      </c>
      <c r="Y507" s="60">
        <v>400000</v>
      </c>
      <c r="Z507" s="61">
        <f t="shared" si="75"/>
        <v>400000</v>
      </c>
      <c r="AA507" s="64"/>
    </row>
    <row r="508" spans="1:27" s="2" customFormat="1" hidden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72"/>
        <v>0</v>
      </c>
      <c r="R508" s="60">
        <f t="shared" si="76"/>
        <v>69780.41</v>
      </c>
      <c r="S508" s="60">
        <v>-69780.41</v>
      </c>
      <c r="T508" s="61">
        <f t="shared" si="73"/>
        <v>0</v>
      </c>
      <c r="U508" s="60">
        <f t="shared" si="77"/>
        <v>0</v>
      </c>
      <c r="V508" s="60">
        <v>70000</v>
      </c>
      <c r="W508" s="61">
        <f t="shared" si="74"/>
        <v>70000</v>
      </c>
      <c r="X508" s="60">
        <f>M508</f>
        <v>0</v>
      </c>
      <c r="Y508" s="60">
        <v>69780.41</v>
      </c>
      <c r="Z508" s="61">
        <f t="shared" si="75"/>
        <v>69780.41</v>
      </c>
      <c r="AA508" s="64"/>
    </row>
    <row r="509" spans="1:27" s="2" customFormat="1" hidden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72"/>
        <v>4244.2299999999996</v>
      </c>
      <c r="R509" s="60">
        <f t="shared" si="76"/>
        <v>0</v>
      </c>
      <c r="S509" s="60">
        <v>0</v>
      </c>
      <c r="T509" s="61">
        <f t="shared" si="73"/>
        <v>0</v>
      </c>
      <c r="U509" s="60">
        <f t="shared" si="77"/>
        <v>0</v>
      </c>
      <c r="V509" s="60">
        <v>0</v>
      </c>
      <c r="W509" s="61">
        <f t="shared" si="74"/>
        <v>0</v>
      </c>
      <c r="X509" s="60">
        <f>M509</f>
        <v>0</v>
      </c>
      <c r="Y509" s="60">
        <v>0</v>
      </c>
      <c r="Z509" s="61">
        <f t="shared" si="75"/>
        <v>0</v>
      </c>
      <c r="AA509" s="64"/>
    </row>
    <row r="510" spans="1:27" s="2" customFormat="1" hidden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72"/>
        <v>7388.12</v>
      </c>
      <c r="R510" s="60">
        <f t="shared" si="76"/>
        <v>0</v>
      </c>
      <c r="S510" s="60">
        <v>0</v>
      </c>
      <c r="T510" s="61">
        <f t="shared" si="73"/>
        <v>0</v>
      </c>
      <c r="U510" s="60">
        <f t="shared" si="77"/>
        <v>0</v>
      </c>
      <c r="V510" s="60">
        <v>0</v>
      </c>
      <c r="W510" s="61">
        <f t="shared" si="74"/>
        <v>0</v>
      </c>
      <c r="X510" s="60">
        <f>M510</f>
        <v>0</v>
      </c>
      <c r="Y510" s="60">
        <v>0</v>
      </c>
      <c r="Z510" s="61">
        <f t="shared" si="75"/>
        <v>0</v>
      </c>
      <c r="AA510" s="64"/>
    </row>
    <row r="511" spans="1:27" s="2" customFormat="1" hidden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72"/>
        <v>0</v>
      </c>
      <c r="R511" s="60">
        <f t="shared" si="76"/>
        <v>0</v>
      </c>
      <c r="S511" s="60">
        <f>63743.17-63743.17</f>
        <v>0</v>
      </c>
      <c r="T511" s="61">
        <f t="shared" si="73"/>
        <v>0</v>
      </c>
      <c r="U511" s="60">
        <f t="shared" si="77"/>
        <v>309256.83</v>
      </c>
      <c r="V511" s="60">
        <v>-309256.83</v>
      </c>
      <c r="W511" s="61">
        <f t="shared" si="74"/>
        <v>0</v>
      </c>
      <c r="X511" s="60">
        <v>0</v>
      </c>
      <c r="Y511" s="60">
        <v>309256.83</v>
      </c>
      <c r="Z511" s="61">
        <f t="shared" si="75"/>
        <v>309256.83</v>
      </c>
      <c r="AA511" s="64"/>
    </row>
    <row r="512" spans="1:27" s="2" customFormat="1" hidden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72"/>
        <v>0</v>
      </c>
      <c r="R512" s="60">
        <f t="shared" si="76"/>
        <v>0</v>
      </c>
      <c r="S512" s="60">
        <v>0</v>
      </c>
      <c r="T512" s="61">
        <f t="shared" si="73"/>
        <v>0</v>
      </c>
      <c r="U512" s="60">
        <f t="shared" si="77"/>
        <v>92675.15</v>
      </c>
      <c r="V512" s="60">
        <v>-92675.15</v>
      </c>
      <c r="W512" s="61">
        <f t="shared" si="74"/>
        <v>0</v>
      </c>
      <c r="X512" s="60">
        <v>0</v>
      </c>
      <c r="Y512" s="60">
        <v>92675.15</v>
      </c>
      <c r="Z512" s="61">
        <f t="shared" si="75"/>
        <v>92675.15</v>
      </c>
      <c r="AA512" s="64"/>
    </row>
    <row r="513" spans="1:27" s="73" customFormat="1" hidden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72"/>
        <v>420567.03</v>
      </c>
      <c r="R513" s="60">
        <f t="shared" si="76"/>
        <v>0</v>
      </c>
      <c r="S513" s="60">
        <v>216275.42</v>
      </c>
      <c r="T513" s="61">
        <f t="shared" si="73"/>
        <v>216275.42</v>
      </c>
      <c r="U513" s="60">
        <f t="shared" si="77"/>
        <v>0</v>
      </c>
      <c r="V513" s="60">
        <v>0</v>
      </c>
      <c r="W513" s="61">
        <f t="shared" si="74"/>
        <v>0</v>
      </c>
      <c r="X513" s="60">
        <f>M513</f>
        <v>0</v>
      </c>
      <c r="Y513" s="60">
        <v>0</v>
      </c>
      <c r="Z513" s="61">
        <f t="shared" si="75"/>
        <v>0</v>
      </c>
      <c r="AA513" s="64"/>
    </row>
    <row r="514" spans="1:27" s="2" customFormat="1" hidden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72"/>
        <v>8506.130000000001</v>
      </c>
      <c r="R514" s="60">
        <f t="shared" si="76"/>
        <v>0</v>
      </c>
      <c r="S514" s="60">
        <v>927.86</v>
      </c>
      <c r="T514" s="61">
        <f t="shared" si="73"/>
        <v>927.86</v>
      </c>
      <c r="U514" s="60">
        <f t="shared" si="77"/>
        <v>0</v>
      </c>
      <c r="V514" s="60">
        <v>0</v>
      </c>
      <c r="W514" s="61">
        <f t="shared" si="74"/>
        <v>0</v>
      </c>
      <c r="X514" s="60">
        <f>M514</f>
        <v>0</v>
      </c>
      <c r="Y514" s="60">
        <v>0</v>
      </c>
      <c r="Z514" s="61">
        <f t="shared" si="75"/>
        <v>0</v>
      </c>
      <c r="AA514" s="64"/>
    </row>
    <row r="515" spans="1:27" s="2" customFormat="1" hidden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72"/>
        <v>14321.62</v>
      </c>
      <c r="R515" s="60">
        <f t="shared" si="76"/>
        <v>0</v>
      </c>
      <c r="S515" s="60">
        <v>14321.62</v>
      </c>
      <c r="T515" s="61">
        <f t="shared" si="73"/>
        <v>14321.62</v>
      </c>
      <c r="U515" s="60">
        <f t="shared" si="77"/>
        <v>0</v>
      </c>
      <c r="V515" s="60">
        <v>0</v>
      </c>
      <c r="W515" s="61">
        <f t="shared" si="74"/>
        <v>0</v>
      </c>
      <c r="X515" s="60">
        <f>M515</f>
        <v>0</v>
      </c>
      <c r="Y515" s="60">
        <v>0</v>
      </c>
      <c r="Z515" s="61">
        <f t="shared" si="75"/>
        <v>0</v>
      </c>
      <c r="AA515" s="64"/>
    </row>
    <row r="516" spans="1:27" s="2" customFormat="1" hidden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72"/>
        <v>59207.44</v>
      </c>
      <c r="R516" s="60">
        <f t="shared" si="76"/>
        <v>0</v>
      </c>
      <c r="S516" s="60">
        <v>59207.44</v>
      </c>
      <c r="T516" s="61">
        <f t="shared" si="73"/>
        <v>59207.44</v>
      </c>
      <c r="U516" s="60">
        <f t="shared" si="77"/>
        <v>0</v>
      </c>
      <c r="V516" s="60">
        <v>0</v>
      </c>
      <c r="W516" s="61">
        <f t="shared" si="74"/>
        <v>0</v>
      </c>
      <c r="X516" s="60">
        <f>M516</f>
        <v>0</v>
      </c>
      <c r="Y516" s="60">
        <v>0</v>
      </c>
      <c r="Z516" s="61">
        <f t="shared" si="75"/>
        <v>0</v>
      </c>
      <c r="AA516" s="64"/>
    </row>
    <row r="517" spans="1:27" s="2" customFormat="1" hidden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72"/>
        <v>630343.69999999995</v>
      </c>
      <c r="R517" s="71">
        <v>500000</v>
      </c>
      <c r="S517" s="71">
        <v>130000</v>
      </c>
      <c r="T517" s="61">
        <f t="shared" si="73"/>
        <v>630000</v>
      </c>
      <c r="U517" s="71">
        <v>500000</v>
      </c>
      <c r="V517" s="71">
        <v>50000</v>
      </c>
      <c r="W517" s="61">
        <f t="shared" si="74"/>
        <v>550000</v>
      </c>
      <c r="X517" s="79">
        <v>0</v>
      </c>
      <c r="Y517" s="71">
        <v>0</v>
      </c>
      <c r="Z517" s="61">
        <f t="shared" si="75"/>
        <v>0</v>
      </c>
      <c r="AA517" s="72"/>
    </row>
    <row r="518" spans="1:27" s="2" customFormat="1" hidden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81">P518+T518</f>
        <v>0</v>
      </c>
      <c r="R518" s="60">
        <f t="shared" ref="R518:R581" si="82">J518</f>
        <v>0</v>
      </c>
      <c r="S518" s="60">
        <v>0</v>
      </c>
      <c r="T518" s="61">
        <f t="shared" si="73"/>
        <v>0</v>
      </c>
      <c r="U518" s="60">
        <f t="shared" ref="U518:U581" si="83">M518</f>
        <v>0</v>
      </c>
      <c r="V518" s="60">
        <v>0</v>
      </c>
      <c r="W518" s="61">
        <f t="shared" si="74"/>
        <v>0</v>
      </c>
      <c r="X518" s="60">
        <f t="shared" ref="X518:X575" si="84">M518</f>
        <v>0</v>
      </c>
      <c r="Y518" s="60">
        <v>0</v>
      </c>
      <c r="Z518" s="61">
        <f t="shared" si="75"/>
        <v>0</v>
      </c>
      <c r="AA518" s="64"/>
    </row>
    <row r="519" spans="1:27" s="73" customFormat="1" hidden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81"/>
        <v>0</v>
      </c>
      <c r="R519" s="60">
        <f t="shared" si="82"/>
        <v>0</v>
      </c>
      <c r="S519" s="60">
        <v>0</v>
      </c>
      <c r="T519" s="61">
        <f t="shared" si="73"/>
        <v>0</v>
      </c>
      <c r="U519" s="60">
        <f t="shared" si="83"/>
        <v>0</v>
      </c>
      <c r="V519" s="60">
        <v>0</v>
      </c>
      <c r="W519" s="61">
        <f t="shared" si="74"/>
        <v>0</v>
      </c>
      <c r="X519" s="60">
        <f t="shared" si="84"/>
        <v>0</v>
      </c>
      <c r="Y519" s="60">
        <v>0</v>
      </c>
      <c r="Z519" s="61">
        <f t="shared" si="75"/>
        <v>0</v>
      </c>
      <c r="AA519" s="64"/>
    </row>
    <row r="520" spans="1:27" s="2" customFormat="1" hidden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81"/>
        <v>0</v>
      </c>
      <c r="R520" s="60">
        <f t="shared" si="82"/>
        <v>0</v>
      </c>
      <c r="S520" s="60">
        <v>0</v>
      </c>
      <c r="T520" s="61">
        <f t="shared" si="73"/>
        <v>0</v>
      </c>
      <c r="U520" s="60">
        <f t="shared" si="83"/>
        <v>0</v>
      </c>
      <c r="V520" s="60">
        <v>0</v>
      </c>
      <c r="W520" s="61">
        <f t="shared" si="74"/>
        <v>0</v>
      </c>
      <c r="X520" s="60">
        <f t="shared" si="84"/>
        <v>0</v>
      </c>
      <c r="Y520" s="60">
        <v>0</v>
      </c>
      <c r="Z520" s="61">
        <f t="shared" si="75"/>
        <v>0</v>
      </c>
      <c r="AA520" s="64"/>
    </row>
    <row r="521" spans="1:27" s="2" customFormat="1" hidden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81"/>
        <v>0</v>
      </c>
      <c r="R521" s="60">
        <f t="shared" si="82"/>
        <v>0</v>
      </c>
      <c r="S521" s="60">
        <v>0</v>
      </c>
      <c r="T521" s="61">
        <f t="shared" ref="T521:T584" si="85">+R521+S521</f>
        <v>0</v>
      </c>
      <c r="U521" s="60">
        <f t="shared" si="83"/>
        <v>0</v>
      </c>
      <c r="V521" s="60">
        <v>0</v>
      </c>
      <c r="W521" s="61">
        <f t="shared" ref="W521:W584" si="86">+U521+V521</f>
        <v>0</v>
      </c>
      <c r="X521" s="60">
        <f t="shared" si="84"/>
        <v>0</v>
      </c>
      <c r="Y521" s="60">
        <v>0</v>
      </c>
      <c r="Z521" s="61">
        <f t="shared" ref="Z521:Z584" si="87">+X521+Y521</f>
        <v>0</v>
      </c>
      <c r="AA521" s="64"/>
    </row>
    <row r="522" spans="1:27" s="2" customFormat="1" hidden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81"/>
        <v>0</v>
      </c>
      <c r="R522" s="60">
        <f t="shared" si="82"/>
        <v>0</v>
      </c>
      <c r="S522" s="60">
        <v>0</v>
      </c>
      <c r="T522" s="61">
        <f t="shared" si="85"/>
        <v>0</v>
      </c>
      <c r="U522" s="60">
        <f t="shared" si="83"/>
        <v>0</v>
      </c>
      <c r="V522" s="60">
        <v>0</v>
      </c>
      <c r="W522" s="61">
        <f t="shared" si="86"/>
        <v>0</v>
      </c>
      <c r="X522" s="60">
        <f t="shared" si="84"/>
        <v>0</v>
      </c>
      <c r="Y522" s="60">
        <v>0</v>
      </c>
      <c r="Z522" s="61">
        <f t="shared" si="87"/>
        <v>0</v>
      </c>
      <c r="AA522" s="64"/>
    </row>
    <row r="523" spans="1:27" s="2" customFormat="1" hidden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81"/>
        <v>0</v>
      </c>
      <c r="R523" s="60">
        <f t="shared" si="82"/>
        <v>0</v>
      </c>
      <c r="S523" s="60">
        <v>0</v>
      </c>
      <c r="T523" s="61">
        <f t="shared" si="85"/>
        <v>0</v>
      </c>
      <c r="U523" s="60">
        <f t="shared" si="83"/>
        <v>0</v>
      </c>
      <c r="V523" s="60">
        <v>0</v>
      </c>
      <c r="W523" s="61">
        <f t="shared" si="86"/>
        <v>0</v>
      </c>
      <c r="X523" s="60">
        <f t="shared" si="84"/>
        <v>0</v>
      </c>
      <c r="Y523" s="60">
        <v>0</v>
      </c>
      <c r="Z523" s="61">
        <f t="shared" si="87"/>
        <v>0</v>
      </c>
      <c r="AA523" s="64"/>
    </row>
    <row r="524" spans="1:27" s="2" customFormat="1" hidden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81"/>
        <v>0</v>
      </c>
      <c r="R524" s="60">
        <f t="shared" si="82"/>
        <v>0</v>
      </c>
      <c r="S524" s="60">
        <v>0</v>
      </c>
      <c r="T524" s="61">
        <f t="shared" si="85"/>
        <v>0</v>
      </c>
      <c r="U524" s="60">
        <f t="shared" si="83"/>
        <v>0</v>
      </c>
      <c r="V524" s="60">
        <v>0</v>
      </c>
      <c r="W524" s="61">
        <f t="shared" si="86"/>
        <v>0</v>
      </c>
      <c r="X524" s="60">
        <f t="shared" si="84"/>
        <v>0</v>
      </c>
      <c r="Y524" s="60">
        <v>0</v>
      </c>
      <c r="Z524" s="61">
        <f t="shared" si="87"/>
        <v>0</v>
      </c>
      <c r="AA524" s="64"/>
    </row>
    <row r="525" spans="1:27" s="2" customFormat="1" hidden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81"/>
        <v>0</v>
      </c>
      <c r="R525" s="60">
        <f t="shared" si="82"/>
        <v>0</v>
      </c>
      <c r="S525" s="60">
        <v>0</v>
      </c>
      <c r="T525" s="61">
        <f t="shared" si="85"/>
        <v>0</v>
      </c>
      <c r="U525" s="60">
        <f t="shared" si="83"/>
        <v>0</v>
      </c>
      <c r="V525" s="60">
        <v>0</v>
      </c>
      <c r="W525" s="61">
        <f t="shared" si="86"/>
        <v>0</v>
      </c>
      <c r="X525" s="60">
        <f t="shared" si="84"/>
        <v>0</v>
      </c>
      <c r="Y525" s="60">
        <v>0</v>
      </c>
      <c r="Z525" s="61">
        <f t="shared" si="87"/>
        <v>0</v>
      </c>
      <c r="AA525" s="64"/>
    </row>
    <row r="526" spans="1:27" s="2" customFormat="1" hidden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81"/>
        <v>0</v>
      </c>
      <c r="R526" s="60">
        <f t="shared" si="82"/>
        <v>0</v>
      </c>
      <c r="S526" s="60">
        <v>0</v>
      </c>
      <c r="T526" s="61">
        <f t="shared" si="85"/>
        <v>0</v>
      </c>
      <c r="U526" s="60">
        <f t="shared" si="83"/>
        <v>0</v>
      </c>
      <c r="V526" s="60">
        <v>0</v>
      </c>
      <c r="W526" s="61">
        <f t="shared" si="86"/>
        <v>0</v>
      </c>
      <c r="X526" s="60">
        <f t="shared" si="84"/>
        <v>0</v>
      </c>
      <c r="Y526" s="60">
        <v>0</v>
      </c>
      <c r="Z526" s="61">
        <f t="shared" si="87"/>
        <v>0</v>
      </c>
      <c r="AA526" s="64"/>
    </row>
    <row r="527" spans="1:27" s="2" customFormat="1" hidden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81"/>
        <v>0</v>
      </c>
      <c r="R527" s="60">
        <f t="shared" si="82"/>
        <v>0</v>
      </c>
      <c r="S527" s="60">
        <v>0</v>
      </c>
      <c r="T527" s="61">
        <f t="shared" si="85"/>
        <v>0</v>
      </c>
      <c r="U527" s="60">
        <f t="shared" si="83"/>
        <v>0</v>
      </c>
      <c r="V527" s="60">
        <v>0</v>
      </c>
      <c r="W527" s="61">
        <f t="shared" si="86"/>
        <v>0</v>
      </c>
      <c r="X527" s="60">
        <f t="shared" si="84"/>
        <v>0</v>
      </c>
      <c r="Y527" s="60">
        <v>0</v>
      </c>
      <c r="Z527" s="61">
        <f t="shared" si="87"/>
        <v>0</v>
      </c>
      <c r="AA527" s="64"/>
    </row>
    <row r="528" spans="1:27" s="2" customFormat="1" hidden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81"/>
        <v>0</v>
      </c>
      <c r="R528" s="60">
        <f t="shared" si="82"/>
        <v>0</v>
      </c>
      <c r="S528" s="60">
        <v>0</v>
      </c>
      <c r="T528" s="61">
        <f t="shared" si="85"/>
        <v>0</v>
      </c>
      <c r="U528" s="60">
        <f t="shared" si="83"/>
        <v>0</v>
      </c>
      <c r="V528" s="60">
        <v>0</v>
      </c>
      <c r="W528" s="61">
        <f t="shared" si="86"/>
        <v>0</v>
      </c>
      <c r="X528" s="60">
        <f t="shared" si="84"/>
        <v>0</v>
      </c>
      <c r="Y528" s="60">
        <v>0</v>
      </c>
      <c r="Z528" s="61">
        <f t="shared" si="87"/>
        <v>0</v>
      </c>
      <c r="AA528" s="64"/>
    </row>
    <row r="529" spans="1:27" s="2" customFormat="1" hidden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81"/>
        <v>0</v>
      </c>
      <c r="R529" s="60">
        <f t="shared" si="82"/>
        <v>0</v>
      </c>
      <c r="S529" s="60">
        <v>0</v>
      </c>
      <c r="T529" s="61">
        <f t="shared" si="85"/>
        <v>0</v>
      </c>
      <c r="U529" s="60">
        <f t="shared" si="83"/>
        <v>0</v>
      </c>
      <c r="V529" s="60">
        <v>0</v>
      </c>
      <c r="W529" s="61">
        <f t="shared" si="86"/>
        <v>0</v>
      </c>
      <c r="X529" s="60">
        <f t="shared" si="84"/>
        <v>0</v>
      </c>
      <c r="Y529" s="60">
        <v>0</v>
      </c>
      <c r="Z529" s="61">
        <f t="shared" si="87"/>
        <v>0</v>
      </c>
      <c r="AA529" s="64"/>
    </row>
    <row r="530" spans="1:27" s="2" customFormat="1" hidden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81"/>
        <v>0</v>
      </c>
      <c r="R530" s="60">
        <f t="shared" si="82"/>
        <v>0</v>
      </c>
      <c r="S530" s="60">
        <v>0</v>
      </c>
      <c r="T530" s="61">
        <f t="shared" si="85"/>
        <v>0</v>
      </c>
      <c r="U530" s="60">
        <f t="shared" si="83"/>
        <v>0</v>
      </c>
      <c r="V530" s="60">
        <v>0</v>
      </c>
      <c r="W530" s="61">
        <f t="shared" si="86"/>
        <v>0</v>
      </c>
      <c r="X530" s="60">
        <f t="shared" si="84"/>
        <v>0</v>
      </c>
      <c r="Y530" s="60">
        <v>0</v>
      </c>
      <c r="Z530" s="61">
        <f t="shared" si="87"/>
        <v>0</v>
      </c>
      <c r="AA530" s="64"/>
    </row>
    <row r="531" spans="1:27" s="2" customFormat="1" hidden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81"/>
        <v>0</v>
      </c>
      <c r="R531" s="60">
        <f t="shared" si="82"/>
        <v>0</v>
      </c>
      <c r="S531" s="60">
        <v>0</v>
      </c>
      <c r="T531" s="61">
        <f t="shared" si="85"/>
        <v>0</v>
      </c>
      <c r="U531" s="60">
        <f t="shared" si="83"/>
        <v>0</v>
      </c>
      <c r="V531" s="60">
        <v>0</v>
      </c>
      <c r="W531" s="61">
        <f t="shared" si="86"/>
        <v>0</v>
      </c>
      <c r="X531" s="60">
        <f t="shared" si="84"/>
        <v>0</v>
      </c>
      <c r="Y531" s="60">
        <v>0</v>
      </c>
      <c r="Z531" s="61">
        <f t="shared" si="87"/>
        <v>0</v>
      </c>
      <c r="AA531" s="64"/>
    </row>
    <row r="532" spans="1:27" s="2" customFormat="1" hidden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81"/>
        <v>0</v>
      </c>
      <c r="R532" s="60">
        <f t="shared" si="82"/>
        <v>0</v>
      </c>
      <c r="S532" s="60">
        <v>0</v>
      </c>
      <c r="T532" s="61">
        <f t="shared" si="85"/>
        <v>0</v>
      </c>
      <c r="U532" s="60">
        <f t="shared" si="83"/>
        <v>0</v>
      </c>
      <c r="V532" s="60">
        <v>0</v>
      </c>
      <c r="W532" s="61">
        <f t="shared" si="86"/>
        <v>0</v>
      </c>
      <c r="X532" s="60">
        <f t="shared" si="84"/>
        <v>0</v>
      </c>
      <c r="Y532" s="60">
        <v>0</v>
      </c>
      <c r="Z532" s="61">
        <f t="shared" si="87"/>
        <v>0</v>
      </c>
      <c r="AA532" s="64"/>
    </row>
    <row r="533" spans="1:27" s="2" customFormat="1" hidden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81"/>
        <v>0</v>
      </c>
      <c r="R533" s="60">
        <f t="shared" si="82"/>
        <v>0</v>
      </c>
      <c r="S533" s="60">
        <v>0</v>
      </c>
      <c r="T533" s="61">
        <f t="shared" si="85"/>
        <v>0</v>
      </c>
      <c r="U533" s="60">
        <f t="shared" si="83"/>
        <v>0</v>
      </c>
      <c r="V533" s="60">
        <v>0</v>
      </c>
      <c r="W533" s="61">
        <f t="shared" si="86"/>
        <v>0</v>
      </c>
      <c r="X533" s="60">
        <f t="shared" si="84"/>
        <v>0</v>
      </c>
      <c r="Y533" s="60">
        <v>0</v>
      </c>
      <c r="Z533" s="61">
        <f t="shared" si="87"/>
        <v>0</v>
      </c>
      <c r="AA533" s="64"/>
    </row>
    <row r="534" spans="1:27" s="2" customFormat="1" hidden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81"/>
        <v>0</v>
      </c>
      <c r="R534" s="60">
        <f t="shared" si="82"/>
        <v>0</v>
      </c>
      <c r="S534" s="60">
        <v>0</v>
      </c>
      <c r="T534" s="61">
        <f t="shared" si="85"/>
        <v>0</v>
      </c>
      <c r="U534" s="60">
        <f t="shared" si="83"/>
        <v>0</v>
      </c>
      <c r="V534" s="60">
        <v>0</v>
      </c>
      <c r="W534" s="61">
        <f t="shared" si="86"/>
        <v>0</v>
      </c>
      <c r="X534" s="60">
        <f t="shared" si="84"/>
        <v>0</v>
      </c>
      <c r="Y534" s="60">
        <v>0</v>
      </c>
      <c r="Z534" s="61">
        <f t="shared" si="87"/>
        <v>0</v>
      </c>
      <c r="AA534" s="64"/>
    </row>
    <row r="535" spans="1:27" s="2" customFormat="1" hidden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81"/>
        <v>0</v>
      </c>
      <c r="R535" s="60">
        <f t="shared" si="82"/>
        <v>0</v>
      </c>
      <c r="S535" s="60">
        <v>0</v>
      </c>
      <c r="T535" s="61">
        <f t="shared" si="85"/>
        <v>0</v>
      </c>
      <c r="U535" s="60">
        <f t="shared" si="83"/>
        <v>0</v>
      </c>
      <c r="V535" s="60">
        <v>0</v>
      </c>
      <c r="W535" s="61">
        <f t="shared" si="86"/>
        <v>0</v>
      </c>
      <c r="X535" s="60">
        <f t="shared" si="84"/>
        <v>0</v>
      </c>
      <c r="Y535" s="60">
        <v>0</v>
      </c>
      <c r="Z535" s="61">
        <f t="shared" si="87"/>
        <v>0</v>
      </c>
      <c r="AA535" s="64"/>
    </row>
    <row r="536" spans="1:27" s="2" customFormat="1" hidden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81"/>
        <v>0</v>
      </c>
      <c r="R536" s="60">
        <f t="shared" si="82"/>
        <v>0</v>
      </c>
      <c r="S536" s="60">
        <v>0</v>
      </c>
      <c r="T536" s="61">
        <f t="shared" si="85"/>
        <v>0</v>
      </c>
      <c r="U536" s="60">
        <f t="shared" si="83"/>
        <v>0</v>
      </c>
      <c r="V536" s="60">
        <v>0</v>
      </c>
      <c r="W536" s="61">
        <f t="shared" si="86"/>
        <v>0</v>
      </c>
      <c r="X536" s="60">
        <f t="shared" si="84"/>
        <v>0</v>
      </c>
      <c r="Y536" s="60">
        <v>0</v>
      </c>
      <c r="Z536" s="61">
        <f t="shared" si="87"/>
        <v>0</v>
      </c>
      <c r="AA536" s="64"/>
    </row>
    <row r="537" spans="1:27" s="2" customFormat="1" hidden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81"/>
        <v>0</v>
      </c>
      <c r="R537" s="60">
        <f t="shared" si="82"/>
        <v>0</v>
      </c>
      <c r="S537" s="60">
        <v>0</v>
      </c>
      <c r="T537" s="61">
        <f t="shared" si="85"/>
        <v>0</v>
      </c>
      <c r="U537" s="60">
        <f t="shared" si="83"/>
        <v>0</v>
      </c>
      <c r="V537" s="60">
        <v>0</v>
      </c>
      <c r="W537" s="61">
        <f t="shared" si="86"/>
        <v>0</v>
      </c>
      <c r="X537" s="60">
        <f t="shared" si="84"/>
        <v>0</v>
      </c>
      <c r="Y537" s="60">
        <v>0</v>
      </c>
      <c r="Z537" s="61">
        <f t="shared" si="87"/>
        <v>0</v>
      </c>
      <c r="AA537" s="64"/>
    </row>
    <row r="538" spans="1:27" s="73" customFormat="1" hidden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81"/>
        <v>0</v>
      </c>
      <c r="R538" s="60">
        <f t="shared" si="82"/>
        <v>0</v>
      </c>
      <c r="S538" s="60">
        <v>0</v>
      </c>
      <c r="T538" s="61">
        <f t="shared" si="85"/>
        <v>0</v>
      </c>
      <c r="U538" s="60">
        <f t="shared" si="83"/>
        <v>0</v>
      </c>
      <c r="V538" s="60">
        <v>0</v>
      </c>
      <c r="W538" s="61">
        <f t="shared" si="86"/>
        <v>0</v>
      </c>
      <c r="X538" s="60">
        <f t="shared" si="84"/>
        <v>0</v>
      </c>
      <c r="Y538" s="60">
        <v>0</v>
      </c>
      <c r="Z538" s="61">
        <f t="shared" si="87"/>
        <v>0</v>
      </c>
      <c r="AA538" s="64"/>
    </row>
    <row r="539" spans="1:27" s="73" customFormat="1" hidden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81"/>
        <v>0</v>
      </c>
      <c r="R539" s="60">
        <f t="shared" si="82"/>
        <v>0</v>
      </c>
      <c r="S539" s="60">
        <v>0</v>
      </c>
      <c r="T539" s="61">
        <f t="shared" si="85"/>
        <v>0</v>
      </c>
      <c r="U539" s="60">
        <f t="shared" si="83"/>
        <v>0</v>
      </c>
      <c r="V539" s="60">
        <v>0</v>
      </c>
      <c r="W539" s="61">
        <f t="shared" si="86"/>
        <v>0</v>
      </c>
      <c r="X539" s="60">
        <f t="shared" si="84"/>
        <v>0</v>
      </c>
      <c r="Y539" s="60">
        <v>0</v>
      </c>
      <c r="Z539" s="61">
        <f t="shared" si="87"/>
        <v>0</v>
      </c>
      <c r="AA539" s="64"/>
    </row>
    <row r="540" spans="1:27" s="2" customFormat="1" hidden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81"/>
        <v>0</v>
      </c>
      <c r="R540" s="60">
        <f t="shared" si="82"/>
        <v>0</v>
      </c>
      <c r="S540" s="60">
        <v>0</v>
      </c>
      <c r="T540" s="61">
        <f t="shared" si="85"/>
        <v>0</v>
      </c>
      <c r="U540" s="60">
        <f t="shared" si="83"/>
        <v>0</v>
      </c>
      <c r="V540" s="60">
        <v>0</v>
      </c>
      <c r="W540" s="61">
        <f t="shared" si="86"/>
        <v>0</v>
      </c>
      <c r="X540" s="60">
        <f t="shared" si="84"/>
        <v>0</v>
      </c>
      <c r="Y540" s="60">
        <v>0</v>
      </c>
      <c r="Z540" s="61">
        <f t="shared" si="87"/>
        <v>0</v>
      </c>
      <c r="AA540" s="64"/>
    </row>
    <row r="541" spans="1:27" s="2" customFormat="1" hidden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81"/>
        <v>0</v>
      </c>
      <c r="R541" s="60">
        <f t="shared" si="82"/>
        <v>0</v>
      </c>
      <c r="S541" s="60">
        <v>0</v>
      </c>
      <c r="T541" s="61">
        <f t="shared" si="85"/>
        <v>0</v>
      </c>
      <c r="U541" s="60">
        <f t="shared" si="83"/>
        <v>0</v>
      </c>
      <c r="V541" s="60">
        <v>0</v>
      </c>
      <c r="W541" s="61">
        <f t="shared" si="86"/>
        <v>0</v>
      </c>
      <c r="X541" s="60">
        <f t="shared" si="84"/>
        <v>0</v>
      </c>
      <c r="Y541" s="60">
        <v>0</v>
      </c>
      <c r="Z541" s="61">
        <f t="shared" si="87"/>
        <v>0</v>
      </c>
      <c r="AA541" s="64"/>
    </row>
    <row r="542" spans="1:27" s="2" customFormat="1" hidden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81"/>
        <v>20915.669999999998</v>
      </c>
      <c r="R542" s="60">
        <f t="shared" si="82"/>
        <v>0</v>
      </c>
      <c r="S542" s="60">
        <v>20915.669999999998</v>
      </c>
      <c r="T542" s="61">
        <f t="shared" si="85"/>
        <v>20915.669999999998</v>
      </c>
      <c r="U542" s="60">
        <f t="shared" si="83"/>
        <v>0</v>
      </c>
      <c r="V542" s="60">
        <v>0</v>
      </c>
      <c r="W542" s="61">
        <f t="shared" si="86"/>
        <v>0</v>
      </c>
      <c r="X542" s="60">
        <f t="shared" si="84"/>
        <v>0</v>
      </c>
      <c r="Y542" s="60">
        <v>0</v>
      </c>
      <c r="Z542" s="61">
        <f t="shared" si="87"/>
        <v>0</v>
      </c>
      <c r="AA542" s="64"/>
    </row>
    <row r="543" spans="1:27" s="2" customFormat="1" hidden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81"/>
        <v>13079.41</v>
      </c>
      <c r="R543" s="60">
        <f t="shared" si="82"/>
        <v>0</v>
      </c>
      <c r="S543" s="60">
        <v>13079.41</v>
      </c>
      <c r="T543" s="61">
        <f t="shared" si="85"/>
        <v>13079.41</v>
      </c>
      <c r="U543" s="60">
        <f t="shared" si="83"/>
        <v>0</v>
      </c>
      <c r="V543" s="60">
        <v>0</v>
      </c>
      <c r="W543" s="61">
        <f t="shared" si="86"/>
        <v>0</v>
      </c>
      <c r="X543" s="60">
        <f t="shared" si="84"/>
        <v>0</v>
      </c>
      <c r="Y543" s="60">
        <v>0</v>
      </c>
      <c r="Z543" s="61">
        <f t="shared" si="87"/>
        <v>0</v>
      </c>
      <c r="AA543" s="64"/>
    </row>
    <row r="544" spans="1:27" s="2" customFormat="1" hidden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81"/>
        <v>0</v>
      </c>
      <c r="R544" s="60">
        <f t="shared" si="82"/>
        <v>0</v>
      </c>
      <c r="S544" s="60">
        <v>0</v>
      </c>
      <c r="T544" s="61">
        <f t="shared" si="85"/>
        <v>0</v>
      </c>
      <c r="U544" s="60">
        <f t="shared" si="83"/>
        <v>0</v>
      </c>
      <c r="V544" s="60">
        <v>0</v>
      </c>
      <c r="W544" s="61">
        <f t="shared" si="86"/>
        <v>0</v>
      </c>
      <c r="X544" s="60">
        <f t="shared" si="84"/>
        <v>0</v>
      </c>
      <c r="Y544" s="60">
        <v>0</v>
      </c>
      <c r="Z544" s="61">
        <f t="shared" si="87"/>
        <v>0</v>
      </c>
      <c r="AA544" s="64"/>
    </row>
    <row r="545" spans="1:27" s="2" customFormat="1" hidden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81"/>
        <v>0</v>
      </c>
      <c r="R545" s="60">
        <f t="shared" si="82"/>
        <v>0</v>
      </c>
      <c r="S545" s="60">
        <v>0</v>
      </c>
      <c r="T545" s="61">
        <f t="shared" si="85"/>
        <v>0</v>
      </c>
      <c r="U545" s="60">
        <f t="shared" si="83"/>
        <v>0</v>
      </c>
      <c r="V545" s="60">
        <v>0</v>
      </c>
      <c r="W545" s="61">
        <f t="shared" si="86"/>
        <v>0</v>
      </c>
      <c r="X545" s="60">
        <f t="shared" si="84"/>
        <v>0</v>
      </c>
      <c r="Y545" s="60">
        <v>0</v>
      </c>
      <c r="Z545" s="61">
        <f t="shared" si="87"/>
        <v>0</v>
      </c>
      <c r="AA545" s="64"/>
    </row>
    <row r="546" spans="1:27" s="2" customFormat="1" hidden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81"/>
        <v>0</v>
      </c>
      <c r="R546" s="60">
        <f t="shared" si="82"/>
        <v>0</v>
      </c>
      <c r="S546" s="60">
        <v>0</v>
      </c>
      <c r="T546" s="61">
        <f t="shared" si="85"/>
        <v>0</v>
      </c>
      <c r="U546" s="60">
        <f t="shared" si="83"/>
        <v>0</v>
      </c>
      <c r="V546" s="60">
        <v>0</v>
      </c>
      <c r="W546" s="61">
        <f t="shared" si="86"/>
        <v>0</v>
      </c>
      <c r="X546" s="60">
        <f t="shared" si="84"/>
        <v>0</v>
      </c>
      <c r="Y546" s="60">
        <v>0</v>
      </c>
      <c r="Z546" s="61">
        <f t="shared" si="87"/>
        <v>0</v>
      </c>
      <c r="AA546" s="64"/>
    </row>
    <row r="547" spans="1:27" s="2" customFormat="1" hidden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81"/>
        <v>0</v>
      </c>
      <c r="R547" s="60">
        <f t="shared" si="82"/>
        <v>0</v>
      </c>
      <c r="S547" s="60">
        <v>0</v>
      </c>
      <c r="T547" s="61">
        <f t="shared" si="85"/>
        <v>0</v>
      </c>
      <c r="U547" s="60">
        <f t="shared" si="83"/>
        <v>0</v>
      </c>
      <c r="V547" s="60">
        <v>0</v>
      </c>
      <c r="W547" s="61">
        <f t="shared" si="86"/>
        <v>0</v>
      </c>
      <c r="X547" s="60">
        <f t="shared" si="84"/>
        <v>0</v>
      </c>
      <c r="Y547" s="60">
        <v>0</v>
      </c>
      <c r="Z547" s="61">
        <f t="shared" si="87"/>
        <v>0</v>
      </c>
      <c r="AA547" s="64"/>
    </row>
    <row r="548" spans="1:27" s="73" customFormat="1" hidden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81"/>
        <v>0</v>
      </c>
      <c r="R548" s="60">
        <f t="shared" si="82"/>
        <v>0</v>
      </c>
      <c r="S548" s="60">
        <v>0</v>
      </c>
      <c r="T548" s="61">
        <f t="shared" si="85"/>
        <v>0</v>
      </c>
      <c r="U548" s="60">
        <f t="shared" si="83"/>
        <v>0</v>
      </c>
      <c r="V548" s="60">
        <v>0</v>
      </c>
      <c r="W548" s="61">
        <f t="shared" si="86"/>
        <v>0</v>
      </c>
      <c r="X548" s="60">
        <f t="shared" si="84"/>
        <v>0</v>
      </c>
      <c r="Y548" s="60">
        <v>0</v>
      </c>
      <c r="Z548" s="61">
        <f t="shared" si="87"/>
        <v>0</v>
      </c>
      <c r="AA548" s="64"/>
    </row>
    <row r="549" spans="1:27" s="2" customFormat="1" hidden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81"/>
        <v>0</v>
      </c>
      <c r="R549" s="60">
        <f t="shared" si="82"/>
        <v>0</v>
      </c>
      <c r="S549" s="60">
        <v>0</v>
      </c>
      <c r="T549" s="61">
        <f t="shared" si="85"/>
        <v>0</v>
      </c>
      <c r="U549" s="60">
        <f t="shared" si="83"/>
        <v>0</v>
      </c>
      <c r="V549" s="60">
        <v>0</v>
      </c>
      <c r="W549" s="61">
        <f t="shared" si="86"/>
        <v>0</v>
      </c>
      <c r="X549" s="60">
        <f t="shared" si="84"/>
        <v>0</v>
      </c>
      <c r="Y549" s="60">
        <v>0</v>
      </c>
      <c r="Z549" s="61">
        <f t="shared" si="87"/>
        <v>0</v>
      </c>
      <c r="AA549" s="64"/>
    </row>
    <row r="550" spans="1:27" s="2" customFormat="1" hidden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81"/>
        <v>0</v>
      </c>
      <c r="R550" s="60">
        <f t="shared" si="82"/>
        <v>0</v>
      </c>
      <c r="S550" s="60">
        <v>0</v>
      </c>
      <c r="T550" s="61">
        <f t="shared" si="85"/>
        <v>0</v>
      </c>
      <c r="U550" s="60">
        <f t="shared" si="83"/>
        <v>0</v>
      </c>
      <c r="V550" s="60">
        <v>0</v>
      </c>
      <c r="W550" s="61">
        <f t="shared" si="86"/>
        <v>0</v>
      </c>
      <c r="X550" s="60">
        <f t="shared" si="84"/>
        <v>0</v>
      </c>
      <c r="Y550" s="60">
        <v>0</v>
      </c>
      <c r="Z550" s="61">
        <f t="shared" si="87"/>
        <v>0</v>
      </c>
      <c r="AA550" s="64"/>
    </row>
    <row r="551" spans="1:27" s="2" customFormat="1" hidden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81"/>
        <v>0</v>
      </c>
      <c r="R551" s="60">
        <f t="shared" si="82"/>
        <v>0</v>
      </c>
      <c r="S551" s="60">
        <v>0</v>
      </c>
      <c r="T551" s="61">
        <f t="shared" si="85"/>
        <v>0</v>
      </c>
      <c r="U551" s="60">
        <f t="shared" si="83"/>
        <v>0</v>
      </c>
      <c r="V551" s="60">
        <v>0</v>
      </c>
      <c r="W551" s="61">
        <f t="shared" si="86"/>
        <v>0</v>
      </c>
      <c r="X551" s="60">
        <f t="shared" si="84"/>
        <v>0</v>
      </c>
      <c r="Y551" s="60">
        <v>0</v>
      </c>
      <c r="Z551" s="61">
        <f t="shared" si="87"/>
        <v>0</v>
      </c>
      <c r="AA551" s="64"/>
    </row>
    <row r="552" spans="1:27" s="2" customFormat="1" hidden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81"/>
        <v>0</v>
      </c>
      <c r="R552" s="60">
        <f t="shared" si="82"/>
        <v>0</v>
      </c>
      <c r="S552" s="60">
        <v>0</v>
      </c>
      <c r="T552" s="61">
        <f t="shared" si="85"/>
        <v>0</v>
      </c>
      <c r="U552" s="60">
        <f t="shared" si="83"/>
        <v>0</v>
      </c>
      <c r="V552" s="60">
        <v>0</v>
      </c>
      <c r="W552" s="61">
        <f t="shared" si="86"/>
        <v>0</v>
      </c>
      <c r="X552" s="60">
        <f t="shared" si="84"/>
        <v>0</v>
      </c>
      <c r="Y552" s="60">
        <v>0</v>
      </c>
      <c r="Z552" s="61">
        <f t="shared" si="87"/>
        <v>0</v>
      </c>
      <c r="AA552" s="64"/>
    </row>
    <row r="553" spans="1:27" s="2" customFormat="1" hidden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81"/>
        <v>0</v>
      </c>
      <c r="R553" s="60">
        <f t="shared" si="82"/>
        <v>0</v>
      </c>
      <c r="S553" s="60">
        <v>0</v>
      </c>
      <c r="T553" s="61">
        <f t="shared" si="85"/>
        <v>0</v>
      </c>
      <c r="U553" s="60">
        <f t="shared" si="83"/>
        <v>0</v>
      </c>
      <c r="V553" s="60">
        <v>0</v>
      </c>
      <c r="W553" s="61">
        <f t="shared" si="86"/>
        <v>0</v>
      </c>
      <c r="X553" s="60">
        <f t="shared" si="84"/>
        <v>0</v>
      </c>
      <c r="Y553" s="60">
        <v>0</v>
      </c>
      <c r="Z553" s="61">
        <f t="shared" si="87"/>
        <v>0</v>
      </c>
      <c r="AA553" s="64"/>
    </row>
    <row r="554" spans="1:27" s="2" customFormat="1" hidden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81"/>
        <v>0</v>
      </c>
      <c r="R554" s="60">
        <f t="shared" si="82"/>
        <v>0</v>
      </c>
      <c r="S554" s="60">
        <v>0</v>
      </c>
      <c r="T554" s="61">
        <f t="shared" si="85"/>
        <v>0</v>
      </c>
      <c r="U554" s="60">
        <f t="shared" si="83"/>
        <v>0</v>
      </c>
      <c r="V554" s="60">
        <v>0</v>
      </c>
      <c r="W554" s="61">
        <f t="shared" si="86"/>
        <v>0</v>
      </c>
      <c r="X554" s="60">
        <f t="shared" si="84"/>
        <v>0</v>
      </c>
      <c r="Y554" s="60">
        <v>0</v>
      </c>
      <c r="Z554" s="61">
        <f t="shared" si="87"/>
        <v>0</v>
      </c>
      <c r="AA554" s="64"/>
    </row>
    <row r="555" spans="1:27" s="2" customFormat="1" hidden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81"/>
        <v>0</v>
      </c>
      <c r="R555" s="60">
        <f t="shared" si="82"/>
        <v>0</v>
      </c>
      <c r="S555" s="60">
        <v>0</v>
      </c>
      <c r="T555" s="61">
        <f t="shared" si="85"/>
        <v>0</v>
      </c>
      <c r="U555" s="60">
        <f t="shared" si="83"/>
        <v>0</v>
      </c>
      <c r="V555" s="60">
        <v>0</v>
      </c>
      <c r="W555" s="61">
        <f t="shared" si="86"/>
        <v>0</v>
      </c>
      <c r="X555" s="60">
        <f t="shared" si="84"/>
        <v>0</v>
      </c>
      <c r="Y555" s="60">
        <v>0</v>
      </c>
      <c r="Z555" s="61">
        <f t="shared" si="87"/>
        <v>0</v>
      </c>
      <c r="AA555" s="64"/>
    </row>
    <row r="556" spans="1:27" s="2" customFormat="1" hidden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81"/>
        <v>0</v>
      </c>
      <c r="R556" s="60">
        <f t="shared" si="82"/>
        <v>0</v>
      </c>
      <c r="S556" s="60">
        <v>0</v>
      </c>
      <c r="T556" s="61">
        <f t="shared" si="85"/>
        <v>0</v>
      </c>
      <c r="U556" s="60">
        <f t="shared" si="83"/>
        <v>0</v>
      </c>
      <c r="V556" s="60">
        <v>0</v>
      </c>
      <c r="W556" s="61">
        <f t="shared" si="86"/>
        <v>0</v>
      </c>
      <c r="X556" s="60">
        <f t="shared" si="84"/>
        <v>0</v>
      </c>
      <c r="Y556" s="60">
        <v>0</v>
      </c>
      <c r="Z556" s="61">
        <f t="shared" si="87"/>
        <v>0</v>
      </c>
      <c r="AA556" s="64"/>
    </row>
    <row r="557" spans="1:27" s="2" customFormat="1" hidden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81"/>
        <v>0</v>
      </c>
      <c r="R557" s="60">
        <f t="shared" si="82"/>
        <v>0</v>
      </c>
      <c r="S557" s="60">
        <v>0</v>
      </c>
      <c r="T557" s="61">
        <f t="shared" si="85"/>
        <v>0</v>
      </c>
      <c r="U557" s="60">
        <f t="shared" si="83"/>
        <v>0</v>
      </c>
      <c r="V557" s="60">
        <v>0</v>
      </c>
      <c r="W557" s="61">
        <f t="shared" si="86"/>
        <v>0</v>
      </c>
      <c r="X557" s="60">
        <f t="shared" si="84"/>
        <v>0</v>
      </c>
      <c r="Y557" s="60">
        <v>0</v>
      </c>
      <c r="Z557" s="61">
        <f t="shared" si="87"/>
        <v>0</v>
      </c>
      <c r="AA557" s="64"/>
    </row>
    <row r="558" spans="1:27" s="2" customFormat="1" hidden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81"/>
        <v>12000</v>
      </c>
      <c r="R558" s="60">
        <f t="shared" si="82"/>
        <v>0</v>
      </c>
      <c r="S558" s="60">
        <v>12000</v>
      </c>
      <c r="T558" s="61">
        <f t="shared" si="85"/>
        <v>12000</v>
      </c>
      <c r="U558" s="60">
        <f t="shared" si="83"/>
        <v>0</v>
      </c>
      <c r="V558" s="60">
        <v>0</v>
      </c>
      <c r="W558" s="61">
        <f t="shared" si="86"/>
        <v>0</v>
      </c>
      <c r="X558" s="60">
        <f t="shared" si="84"/>
        <v>0</v>
      </c>
      <c r="Y558" s="60">
        <v>0</v>
      </c>
      <c r="Z558" s="61">
        <f t="shared" si="87"/>
        <v>0</v>
      </c>
      <c r="AA558" s="64"/>
    </row>
    <row r="559" spans="1:27" s="2" customFormat="1" hidden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81"/>
        <v>0</v>
      </c>
      <c r="R559" s="60">
        <f t="shared" si="82"/>
        <v>0</v>
      </c>
      <c r="S559" s="60">
        <v>0</v>
      </c>
      <c r="T559" s="61">
        <f t="shared" si="85"/>
        <v>0</v>
      </c>
      <c r="U559" s="60">
        <f t="shared" si="83"/>
        <v>0</v>
      </c>
      <c r="V559" s="60">
        <v>0</v>
      </c>
      <c r="W559" s="61">
        <f t="shared" si="86"/>
        <v>0</v>
      </c>
      <c r="X559" s="60">
        <f t="shared" si="84"/>
        <v>0</v>
      </c>
      <c r="Y559" s="60">
        <v>0</v>
      </c>
      <c r="Z559" s="61">
        <f t="shared" si="87"/>
        <v>0</v>
      </c>
      <c r="AA559" s="64"/>
    </row>
    <row r="560" spans="1:27" s="2" customFormat="1" hidden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81"/>
        <v>0</v>
      </c>
      <c r="R560" s="60">
        <f t="shared" si="82"/>
        <v>0</v>
      </c>
      <c r="S560" s="60">
        <v>0</v>
      </c>
      <c r="T560" s="61">
        <f t="shared" si="85"/>
        <v>0</v>
      </c>
      <c r="U560" s="60">
        <f t="shared" si="83"/>
        <v>0</v>
      </c>
      <c r="V560" s="60">
        <v>0</v>
      </c>
      <c r="W560" s="61">
        <f t="shared" si="86"/>
        <v>0</v>
      </c>
      <c r="X560" s="60">
        <f t="shared" si="84"/>
        <v>0</v>
      </c>
      <c r="Y560" s="60">
        <v>0</v>
      </c>
      <c r="Z560" s="61">
        <f t="shared" si="87"/>
        <v>0</v>
      </c>
      <c r="AA560" s="64"/>
    </row>
    <row r="561" spans="1:27" s="2" customFormat="1" hidden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81"/>
        <v>0</v>
      </c>
      <c r="R561" s="60">
        <f t="shared" si="82"/>
        <v>0</v>
      </c>
      <c r="S561" s="60">
        <v>0</v>
      </c>
      <c r="T561" s="61">
        <f t="shared" si="85"/>
        <v>0</v>
      </c>
      <c r="U561" s="60">
        <f t="shared" si="83"/>
        <v>0</v>
      </c>
      <c r="V561" s="60">
        <v>0</v>
      </c>
      <c r="W561" s="61">
        <f t="shared" si="86"/>
        <v>0</v>
      </c>
      <c r="X561" s="60">
        <f t="shared" si="84"/>
        <v>0</v>
      </c>
      <c r="Y561" s="60">
        <v>0</v>
      </c>
      <c r="Z561" s="61">
        <f t="shared" si="87"/>
        <v>0</v>
      </c>
      <c r="AA561" s="64"/>
    </row>
    <row r="562" spans="1:27" s="2" customFormat="1" hidden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81"/>
        <v>0</v>
      </c>
      <c r="R562" s="60">
        <f t="shared" si="82"/>
        <v>0</v>
      </c>
      <c r="S562" s="60">
        <v>0</v>
      </c>
      <c r="T562" s="61">
        <f t="shared" si="85"/>
        <v>0</v>
      </c>
      <c r="U562" s="60">
        <f t="shared" si="83"/>
        <v>0</v>
      </c>
      <c r="V562" s="60">
        <v>0</v>
      </c>
      <c r="W562" s="61">
        <f t="shared" si="86"/>
        <v>0</v>
      </c>
      <c r="X562" s="60">
        <f t="shared" si="84"/>
        <v>0</v>
      </c>
      <c r="Y562" s="60">
        <v>0</v>
      </c>
      <c r="Z562" s="61">
        <f t="shared" si="87"/>
        <v>0</v>
      </c>
      <c r="AA562" s="64"/>
    </row>
    <row r="563" spans="1:27" s="2" customFormat="1" hidden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81"/>
        <v>49195.199999999997</v>
      </c>
      <c r="R563" s="60">
        <f t="shared" si="82"/>
        <v>0</v>
      </c>
      <c r="S563" s="60">
        <v>49195.199999999997</v>
      </c>
      <c r="T563" s="61">
        <f t="shared" si="85"/>
        <v>49195.199999999997</v>
      </c>
      <c r="U563" s="60">
        <f t="shared" si="83"/>
        <v>0</v>
      </c>
      <c r="V563" s="60">
        <v>0</v>
      </c>
      <c r="W563" s="61">
        <f t="shared" si="86"/>
        <v>0</v>
      </c>
      <c r="X563" s="60">
        <f t="shared" si="84"/>
        <v>0</v>
      </c>
      <c r="Y563" s="60">
        <v>0</v>
      </c>
      <c r="Z563" s="61">
        <f t="shared" si="87"/>
        <v>0</v>
      </c>
      <c r="AA563" s="64"/>
    </row>
    <row r="564" spans="1:27" s="2" customFormat="1" hidden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81"/>
        <v>10915.57</v>
      </c>
      <c r="R564" s="60">
        <f t="shared" si="82"/>
        <v>0</v>
      </c>
      <c r="S564" s="60">
        <v>10915.57</v>
      </c>
      <c r="T564" s="61">
        <f t="shared" si="85"/>
        <v>10915.57</v>
      </c>
      <c r="U564" s="60">
        <f t="shared" si="83"/>
        <v>0</v>
      </c>
      <c r="V564" s="60">
        <v>0</v>
      </c>
      <c r="W564" s="61">
        <f t="shared" si="86"/>
        <v>0</v>
      </c>
      <c r="X564" s="60">
        <f t="shared" si="84"/>
        <v>0</v>
      </c>
      <c r="Y564" s="60">
        <v>0</v>
      </c>
      <c r="Z564" s="61">
        <f t="shared" si="87"/>
        <v>0</v>
      </c>
      <c r="AA564" s="64"/>
    </row>
    <row r="565" spans="1:27" s="2" customFormat="1" hidden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81"/>
        <v>4140</v>
      </c>
      <c r="R565" s="60">
        <f t="shared" si="82"/>
        <v>0</v>
      </c>
      <c r="S565" s="60">
        <v>4140</v>
      </c>
      <c r="T565" s="61">
        <f t="shared" si="85"/>
        <v>4140</v>
      </c>
      <c r="U565" s="60">
        <f t="shared" si="83"/>
        <v>0</v>
      </c>
      <c r="V565" s="60">
        <v>0</v>
      </c>
      <c r="W565" s="61">
        <f t="shared" si="86"/>
        <v>0</v>
      </c>
      <c r="X565" s="60">
        <f t="shared" si="84"/>
        <v>0</v>
      </c>
      <c r="Y565" s="60">
        <v>0</v>
      </c>
      <c r="Z565" s="61">
        <f t="shared" si="87"/>
        <v>0</v>
      </c>
      <c r="AA565" s="64"/>
    </row>
    <row r="566" spans="1:27" s="2" customFormat="1" hidden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81"/>
        <v>0</v>
      </c>
      <c r="R566" s="60">
        <f t="shared" si="82"/>
        <v>0</v>
      </c>
      <c r="S566" s="60">
        <v>0</v>
      </c>
      <c r="T566" s="61">
        <f t="shared" si="85"/>
        <v>0</v>
      </c>
      <c r="U566" s="60">
        <f t="shared" si="83"/>
        <v>0</v>
      </c>
      <c r="V566" s="60">
        <v>0</v>
      </c>
      <c r="W566" s="61">
        <f t="shared" si="86"/>
        <v>0</v>
      </c>
      <c r="X566" s="60">
        <f t="shared" si="84"/>
        <v>0</v>
      </c>
      <c r="Y566" s="60">
        <v>0</v>
      </c>
      <c r="Z566" s="61">
        <f t="shared" si="87"/>
        <v>0</v>
      </c>
      <c r="AA566" s="64"/>
    </row>
    <row r="567" spans="1:27" s="2" customFormat="1" hidden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81"/>
        <v>0</v>
      </c>
      <c r="R567" s="60">
        <f t="shared" si="82"/>
        <v>0</v>
      </c>
      <c r="S567" s="60">
        <v>0</v>
      </c>
      <c r="T567" s="61">
        <f t="shared" si="85"/>
        <v>0</v>
      </c>
      <c r="U567" s="60">
        <f t="shared" si="83"/>
        <v>0</v>
      </c>
      <c r="V567" s="60">
        <v>0</v>
      </c>
      <c r="W567" s="61">
        <f t="shared" si="86"/>
        <v>0</v>
      </c>
      <c r="X567" s="60">
        <f t="shared" si="84"/>
        <v>0</v>
      </c>
      <c r="Y567" s="60">
        <v>0</v>
      </c>
      <c r="Z567" s="61">
        <f t="shared" si="87"/>
        <v>0</v>
      </c>
      <c r="AA567" s="64"/>
    </row>
    <row r="568" spans="1:27" s="2" customFormat="1" hidden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81"/>
        <v>0</v>
      </c>
      <c r="R568" s="60">
        <f t="shared" si="82"/>
        <v>0</v>
      </c>
      <c r="S568" s="60">
        <v>0</v>
      </c>
      <c r="T568" s="61">
        <f t="shared" si="85"/>
        <v>0</v>
      </c>
      <c r="U568" s="60">
        <f t="shared" si="83"/>
        <v>0</v>
      </c>
      <c r="V568" s="60">
        <v>0</v>
      </c>
      <c r="W568" s="61">
        <f t="shared" si="86"/>
        <v>0</v>
      </c>
      <c r="X568" s="60">
        <f t="shared" si="84"/>
        <v>0</v>
      </c>
      <c r="Y568" s="60">
        <v>0</v>
      </c>
      <c r="Z568" s="61">
        <f t="shared" si="87"/>
        <v>0</v>
      </c>
      <c r="AA568" s="64"/>
    </row>
    <row r="569" spans="1:27" s="2" customFormat="1" hidden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81"/>
        <v>0</v>
      </c>
      <c r="R569" s="60">
        <f t="shared" si="82"/>
        <v>0</v>
      </c>
      <c r="S569" s="60">
        <v>0</v>
      </c>
      <c r="T569" s="61">
        <f t="shared" si="85"/>
        <v>0</v>
      </c>
      <c r="U569" s="60">
        <f t="shared" si="83"/>
        <v>0</v>
      </c>
      <c r="V569" s="60">
        <v>0</v>
      </c>
      <c r="W569" s="61">
        <f t="shared" si="86"/>
        <v>0</v>
      </c>
      <c r="X569" s="60">
        <f t="shared" si="84"/>
        <v>0</v>
      </c>
      <c r="Y569" s="60">
        <v>0</v>
      </c>
      <c r="Z569" s="61">
        <f t="shared" si="87"/>
        <v>0</v>
      </c>
      <c r="AA569" s="64"/>
    </row>
    <row r="570" spans="1:27" s="2" customFormat="1" hidden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81"/>
        <v>0</v>
      </c>
      <c r="R570" s="60">
        <f t="shared" si="82"/>
        <v>0</v>
      </c>
      <c r="S570" s="60">
        <v>0</v>
      </c>
      <c r="T570" s="61">
        <f t="shared" si="85"/>
        <v>0</v>
      </c>
      <c r="U570" s="60">
        <f t="shared" si="83"/>
        <v>0</v>
      </c>
      <c r="V570" s="60">
        <v>0</v>
      </c>
      <c r="W570" s="61">
        <f t="shared" si="86"/>
        <v>0</v>
      </c>
      <c r="X570" s="60">
        <f t="shared" si="84"/>
        <v>0</v>
      </c>
      <c r="Y570" s="60">
        <v>0</v>
      </c>
      <c r="Z570" s="61">
        <f t="shared" si="87"/>
        <v>0</v>
      </c>
      <c r="AA570" s="64"/>
    </row>
    <row r="571" spans="1:27" s="2" customFormat="1" hidden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81"/>
        <v>0</v>
      </c>
      <c r="R571" s="60">
        <f t="shared" si="82"/>
        <v>0</v>
      </c>
      <c r="S571" s="60">
        <v>0</v>
      </c>
      <c r="T571" s="61">
        <f t="shared" si="85"/>
        <v>0</v>
      </c>
      <c r="U571" s="60">
        <f t="shared" si="83"/>
        <v>0</v>
      </c>
      <c r="V571" s="60">
        <v>0</v>
      </c>
      <c r="W571" s="61">
        <f t="shared" si="86"/>
        <v>0</v>
      </c>
      <c r="X571" s="60">
        <f t="shared" si="84"/>
        <v>0</v>
      </c>
      <c r="Y571" s="60">
        <v>0</v>
      </c>
      <c r="Z571" s="61">
        <f t="shared" si="87"/>
        <v>0</v>
      </c>
      <c r="AA571" s="64"/>
    </row>
    <row r="572" spans="1:27" s="2" customFormat="1" hidden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81"/>
        <v>0</v>
      </c>
      <c r="R572" s="60">
        <f t="shared" si="82"/>
        <v>0</v>
      </c>
      <c r="S572" s="60">
        <v>0</v>
      </c>
      <c r="T572" s="61">
        <f t="shared" si="85"/>
        <v>0</v>
      </c>
      <c r="U572" s="60">
        <f t="shared" si="83"/>
        <v>0</v>
      </c>
      <c r="V572" s="60">
        <v>0</v>
      </c>
      <c r="W572" s="61">
        <f t="shared" si="86"/>
        <v>0</v>
      </c>
      <c r="X572" s="60">
        <f t="shared" si="84"/>
        <v>0</v>
      </c>
      <c r="Y572" s="60">
        <v>0</v>
      </c>
      <c r="Z572" s="61">
        <f t="shared" si="87"/>
        <v>0</v>
      </c>
      <c r="AA572" s="64"/>
    </row>
    <row r="573" spans="1:27" s="2" customFormat="1" hidden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81"/>
        <v>0</v>
      </c>
      <c r="R573" s="60">
        <f t="shared" si="82"/>
        <v>0</v>
      </c>
      <c r="S573" s="60">
        <v>0</v>
      </c>
      <c r="T573" s="61">
        <f t="shared" si="85"/>
        <v>0</v>
      </c>
      <c r="U573" s="60">
        <f t="shared" si="83"/>
        <v>0</v>
      </c>
      <c r="V573" s="60">
        <v>0</v>
      </c>
      <c r="W573" s="61">
        <f t="shared" si="86"/>
        <v>0</v>
      </c>
      <c r="X573" s="60">
        <f t="shared" si="84"/>
        <v>0</v>
      </c>
      <c r="Y573" s="60">
        <v>0</v>
      </c>
      <c r="Z573" s="61">
        <f t="shared" si="87"/>
        <v>0</v>
      </c>
      <c r="AA573" s="64"/>
    </row>
    <row r="574" spans="1:27" s="2" customFormat="1" hidden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81"/>
        <v>0</v>
      </c>
      <c r="R574" s="60">
        <f t="shared" si="82"/>
        <v>0</v>
      </c>
      <c r="S574" s="60">
        <v>0</v>
      </c>
      <c r="T574" s="61">
        <f t="shared" si="85"/>
        <v>0</v>
      </c>
      <c r="U574" s="60">
        <f t="shared" si="83"/>
        <v>0</v>
      </c>
      <c r="V574" s="60">
        <v>0</v>
      </c>
      <c r="W574" s="61">
        <f t="shared" si="86"/>
        <v>0</v>
      </c>
      <c r="X574" s="60">
        <f t="shared" si="84"/>
        <v>0</v>
      </c>
      <c r="Y574" s="60">
        <v>0</v>
      </c>
      <c r="Z574" s="61">
        <f t="shared" si="87"/>
        <v>0</v>
      </c>
      <c r="AA574" s="64"/>
    </row>
    <row r="575" spans="1:27" s="2" customFormat="1" hidden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81"/>
        <v>0</v>
      </c>
      <c r="R575" s="60">
        <f t="shared" si="82"/>
        <v>0</v>
      </c>
      <c r="S575" s="60">
        <v>0</v>
      </c>
      <c r="T575" s="61">
        <f t="shared" si="85"/>
        <v>0</v>
      </c>
      <c r="U575" s="60">
        <f t="shared" si="83"/>
        <v>0</v>
      </c>
      <c r="V575" s="60">
        <v>0</v>
      </c>
      <c r="W575" s="61">
        <f t="shared" si="86"/>
        <v>0</v>
      </c>
      <c r="X575" s="60">
        <f t="shared" si="84"/>
        <v>0</v>
      </c>
      <c r="Y575" s="60">
        <v>0</v>
      </c>
      <c r="Z575" s="61">
        <f t="shared" si="87"/>
        <v>0</v>
      </c>
      <c r="AA575" s="64"/>
    </row>
    <row r="576" spans="1:27" s="2" customFormat="1" hidden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81"/>
        <v>0</v>
      </c>
      <c r="R576" s="60">
        <f t="shared" si="82"/>
        <v>0</v>
      </c>
      <c r="S576" s="60">
        <v>0</v>
      </c>
      <c r="T576" s="61">
        <f t="shared" si="85"/>
        <v>0</v>
      </c>
      <c r="U576" s="60">
        <f t="shared" si="83"/>
        <v>60000</v>
      </c>
      <c r="V576" s="60">
        <v>-60000</v>
      </c>
      <c r="W576" s="61">
        <f t="shared" si="86"/>
        <v>0</v>
      </c>
      <c r="X576" s="60">
        <v>0</v>
      </c>
      <c r="Y576" s="60">
        <v>60000</v>
      </c>
      <c r="Z576" s="61">
        <f t="shared" si="87"/>
        <v>60000</v>
      </c>
      <c r="AA576" s="64"/>
    </row>
    <row r="577" spans="1:27" s="2" customFormat="1" hidden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81"/>
        <v>95000</v>
      </c>
      <c r="R577" s="60">
        <f t="shared" si="82"/>
        <v>53377.32</v>
      </c>
      <c r="S577" s="60">
        <v>41622.68</v>
      </c>
      <c r="T577" s="61">
        <f t="shared" si="85"/>
        <v>95000</v>
      </c>
      <c r="U577" s="60">
        <f t="shared" si="83"/>
        <v>0</v>
      </c>
      <c r="V577" s="60">
        <v>53377.32</v>
      </c>
      <c r="W577" s="61">
        <f t="shared" si="86"/>
        <v>53377.32</v>
      </c>
      <c r="X577" s="60">
        <f>M577</f>
        <v>0</v>
      </c>
      <c r="Y577" s="60">
        <v>0</v>
      </c>
      <c r="Z577" s="61">
        <f t="shared" si="87"/>
        <v>0</v>
      </c>
      <c r="AA577" s="64"/>
    </row>
    <row r="578" spans="1:27" s="2" customFormat="1" hidden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81"/>
        <v>0</v>
      </c>
      <c r="R578" s="60">
        <f t="shared" si="82"/>
        <v>0</v>
      </c>
      <c r="S578" s="60">
        <v>0</v>
      </c>
      <c r="T578" s="61">
        <f t="shared" si="85"/>
        <v>0</v>
      </c>
      <c r="U578" s="60">
        <f t="shared" si="83"/>
        <v>100000</v>
      </c>
      <c r="V578" s="60">
        <v>-100000</v>
      </c>
      <c r="W578" s="61">
        <f t="shared" si="86"/>
        <v>0</v>
      </c>
      <c r="X578" s="60">
        <v>0</v>
      </c>
      <c r="Y578" s="60">
        <v>100000</v>
      </c>
      <c r="Z578" s="61">
        <f t="shared" si="87"/>
        <v>100000</v>
      </c>
      <c r="AA578" s="64"/>
    </row>
    <row r="579" spans="1:27" s="2" customFormat="1" hidden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81"/>
        <v>0</v>
      </c>
      <c r="R579" s="60">
        <f t="shared" si="82"/>
        <v>0</v>
      </c>
      <c r="S579" s="60">
        <v>0</v>
      </c>
      <c r="T579" s="61">
        <f t="shared" si="85"/>
        <v>0</v>
      </c>
      <c r="U579" s="60">
        <f t="shared" si="83"/>
        <v>190000</v>
      </c>
      <c r="V579" s="60">
        <v>0</v>
      </c>
      <c r="W579" s="61">
        <f t="shared" si="86"/>
        <v>190000</v>
      </c>
      <c r="X579" s="60">
        <v>0</v>
      </c>
      <c r="Y579" s="60">
        <v>0</v>
      </c>
      <c r="Z579" s="61">
        <f t="shared" si="87"/>
        <v>0</v>
      </c>
      <c r="AA579" s="64"/>
    </row>
    <row r="580" spans="1:27" s="2" customFormat="1" hidden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81"/>
        <v>0</v>
      </c>
      <c r="R580" s="60">
        <f t="shared" si="82"/>
        <v>0</v>
      </c>
      <c r="S580" s="60">
        <v>0</v>
      </c>
      <c r="T580" s="61">
        <f t="shared" si="85"/>
        <v>0</v>
      </c>
      <c r="U580" s="60">
        <f t="shared" si="83"/>
        <v>300000</v>
      </c>
      <c r="V580" s="60">
        <v>-300000</v>
      </c>
      <c r="W580" s="61">
        <f t="shared" si="86"/>
        <v>0</v>
      </c>
      <c r="X580" s="60">
        <v>0</v>
      </c>
      <c r="Y580" s="60">
        <v>300000</v>
      </c>
      <c r="Z580" s="61">
        <f t="shared" si="87"/>
        <v>300000</v>
      </c>
      <c r="AA580" s="64"/>
    </row>
    <row r="581" spans="1:27" s="2" customFormat="1" hidden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81"/>
        <v>0</v>
      </c>
      <c r="R581" s="60">
        <f t="shared" si="82"/>
        <v>0</v>
      </c>
      <c r="S581" s="60">
        <v>0</v>
      </c>
      <c r="T581" s="61">
        <f t="shared" si="85"/>
        <v>0</v>
      </c>
      <c r="U581" s="60">
        <f t="shared" si="83"/>
        <v>100000</v>
      </c>
      <c r="V581" s="60">
        <v>-100000</v>
      </c>
      <c r="W581" s="61">
        <f t="shared" si="86"/>
        <v>0</v>
      </c>
      <c r="X581" s="60">
        <v>0</v>
      </c>
      <c r="Y581" s="60">
        <v>100000</v>
      </c>
      <c r="Z581" s="61">
        <f t="shared" si="87"/>
        <v>100000</v>
      </c>
      <c r="AA581" s="64"/>
    </row>
    <row r="582" spans="1:27" s="2" customFormat="1" hidden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88">P582+T582</f>
        <v>117564.82</v>
      </c>
      <c r="R582" s="60">
        <f t="shared" ref="R582:R584" si="89">J582</f>
        <v>0</v>
      </c>
      <c r="S582" s="60">
        <v>117564.82</v>
      </c>
      <c r="T582" s="61">
        <f t="shared" si="85"/>
        <v>117564.82</v>
      </c>
      <c r="U582" s="60">
        <f t="shared" ref="U582:U584" si="90">M582</f>
        <v>0</v>
      </c>
      <c r="V582" s="60">
        <v>0</v>
      </c>
      <c r="W582" s="61">
        <f t="shared" si="86"/>
        <v>0</v>
      </c>
      <c r="X582" s="60">
        <f>M582</f>
        <v>0</v>
      </c>
      <c r="Y582" s="60">
        <v>0</v>
      </c>
      <c r="Z582" s="61">
        <f t="shared" si="87"/>
        <v>0</v>
      </c>
      <c r="AA582" s="64"/>
    </row>
    <row r="583" spans="1:27" s="2" customFormat="1" hidden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88"/>
        <v>29182.47</v>
      </c>
      <c r="R583" s="60">
        <f t="shared" si="89"/>
        <v>0</v>
      </c>
      <c r="S583" s="60">
        <v>29182.47</v>
      </c>
      <c r="T583" s="61">
        <f t="shared" si="85"/>
        <v>29182.47</v>
      </c>
      <c r="U583" s="60">
        <f t="shared" si="90"/>
        <v>0</v>
      </c>
      <c r="V583" s="60">
        <v>0</v>
      </c>
      <c r="W583" s="61">
        <f t="shared" si="86"/>
        <v>0</v>
      </c>
      <c r="X583" s="60">
        <f>M583</f>
        <v>0</v>
      </c>
      <c r="Y583" s="60">
        <v>0</v>
      </c>
      <c r="Z583" s="61">
        <f t="shared" si="87"/>
        <v>0</v>
      </c>
      <c r="AA583" s="64"/>
    </row>
    <row r="584" spans="1:27" s="2" customFormat="1" hidden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88"/>
        <v>698628.32000000007</v>
      </c>
      <c r="R584" s="60">
        <f t="shared" si="89"/>
        <v>505844.92</v>
      </c>
      <c r="S584" s="60">
        <v>192753.64</v>
      </c>
      <c r="T584" s="61">
        <f t="shared" si="85"/>
        <v>698598.56</v>
      </c>
      <c r="U584" s="60">
        <f t="shared" si="90"/>
        <v>0</v>
      </c>
      <c r="V584" s="60">
        <v>305844.92</v>
      </c>
      <c r="W584" s="61">
        <f t="shared" si="86"/>
        <v>305844.92</v>
      </c>
      <c r="X584" s="60">
        <f>M584</f>
        <v>0</v>
      </c>
      <c r="Y584" s="60">
        <v>0</v>
      </c>
      <c r="Z584" s="61">
        <f t="shared" si="87"/>
        <v>0</v>
      </c>
      <c r="AA584" s="64"/>
    </row>
    <row r="585" spans="1:27" s="2" customFormat="1" hidden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88"/>
        <v>150000</v>
      </c>
      <c r="R585" s="60">
        <v>150000</v>
      </c>
      <c r="S585" s="60">
        <v>0</v>
      </c>
      <c r="T585" s="61">
        <f t="shared" ref="T585:T678" si="91">+R585+S585</f>
        <v>150000</v>
      </c>
      <c r="U585" s="60">
        <v>150000</v>
      </c>
      <c r="V585" s="60">
        <v>0</v>
      </c>
      <c r="W585" s="61">
        <f t="shared" ref="W585:W678" si="92">+U585+V585</f>
        <v>150000</v>
      </c>
      <c r="X585" s="79">
        <v>0</v>
      </c>
      <c r="Y585" s="71">
        <v>0</v>
      </c>
      <c r="Z585" s="61">
        <f t="shared" ref="Z585:Z678" si="93">+X585+Y585</f>
        <v>0</v>
      </c>
      <c r="AA585" s="72"/>
    </row>
    <row r="586" spans="1:27" s="2" customFormat="1" hidden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88"/>
        <v>10115.709999999999</v>
      </c>
      <c r="R586" s="60">
        <f t="shared" ref="R586:R612" si="94">J586</f>
        <v>0</v>
      </c>
      <c r="S586" s="60">
        <v>0</v>
      </c>
      <c r="T586" s="61">
        <f t="shared" si="91"/>
        <v>0</v>
      </c>
      <c r="U586" s="60">
        <f>M586</f>
        <v>0</v>
      </c>
      <c r="V586" s="60">
        <v>0</v>
      </c>
      <c r="W586" s="61">
        <f t="shared" si="92"/>
        <v>0</v>
      </c>
      <c r="X586" s="71">
        <f>M586</f>
        <v>0</v>
      </c>
      <c r="Y586" s="71">
        <v>0</v>
      </c>
      <c r="Z586" s="61">
        <f t="shared" si="93"/>
        <v>0</v>
      </c>
      <c r="AA586" s="72"/>
    </row>
    <row r="587" spans="1:27" s="2" customFormat="1" hidden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88"/>
        <v>32700</v>
      </c>
      <c r="R587" s="60">
        <f t="shared" si="94"/>
        <v>0</v>
      </c>
      <c r="S587" s="60">
        <v>32700</v>
      </c>
      <c r="T587" s="61">
        <f t="shared" si="91"/>
        <v>32700</v>
      </c>
      <c r="U587" s="60">
        <f>M587</f>
        <v>0</v>
      </c>
      <c r="V587" s="60">
        <v>0</v>
      </c>
      <c r="W587" s="61">
        <f t="shared" si="92"/>
        <v>0</v>
      </c>
      <c r="X587" s="60">
        <f>M587</f>
        <v>0</v>
      </c>
      <c r="Y587" s="60">
        <v>0</v>
      </c>
      <c r="Z587" s="61">
        <f t="shared" si="93"/>
        <v>0</v>
      </c>
      <c r="AA587" s="64"/>
    </row>
    <row r="588" spans="1:27" s="2" customFormat="1" hidden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88"/>
        <v>59397.88</v>
      </c>
      <c r="R588" s="60">
        <f t="shared" si="94"/>
        <v>0</v>
      </c>
      <c r="S588" s="60">
        <v>59397.88</v>
      </c>
      <c r="T588" s="61">
        <f t="shared" si="91"/>
        <v>59397.88</v>
      </c>
      <c r="U588" s="60">
        <f>M588</f>
        <v>0</v>
      </c>
      <c r="V588" s="60">
        <v>0</v>
      </c>
      <c r="W588" s="61">
        <f t="shared" si="92"/>
        <v>0</v>
      </c>
      <c r="X588" s="60">
        <f>M588</f>
        <v>0</v>
      </c>
      <c r="Y588" s="60">
        <v>0</v>
      </c>
      <c r="Z588" s="61">
        <f t="shared" si="93"/>
        <v>0</v>
      </c>
      <c r="AA588" s="64"/>
    </row>
    <row r="589" spans="1:27" s="2" customFormat="1" hidden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88"/>
        <v>100000</v>
      </c>
      <c r="R589" s="60">
        <f t="shared" si="94"/>
        <v>100000</v>
      </c>
      <c r="S589" s="60">
        <v>0</v>
      </c>
      <c r="T589" s="61">
        <f t="shared" si="91"/>
        <v>100000</v>
      </c>
      <c r="U589" s="60">
        <v>100000</v>
      </c>
      <c r="V589" s="60">
        <v>0</v>
      </c>
      <c r="W589" s="61">
        <f t="shared" si="92"/>
        <v>100000</v>
      </c>
      <c r="X589" s="79">
        <v>0</v>
      </c>
      <c r="Y589" s="71">
        <v>0</v>
      </c>
      <c r="Z589" s="61">
        <f t="shared" si="93"/>
        <v>0</v>
      </c>
      <c r="AA589" s="72"/>
    </row>
    <row r="590" spans="1:27" s="2" customFormat="1" hidden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88"/>
        <v>0</v>
      </c>
      <c r="R590" s="60">
        <f t="shared" si="94"/>
        <v>509198.02</v>
      </c>
      <c r="S590" s="60">
        <v>-509198.02</v>
      </c>
      <c r="T590" s="61">
        <f t="shared" si="91"/>
        <v>0</v>
      </c>
      <c r="U590" s="60">
        <f t="shared" ref="U590:U612" si="95">M590</f>
        <v>0</v>
      </c>
      <c r="V590" s="60">
        <v>195000</v>
      </c>
      <c r="W590" s="61">
        <f t="shared" si="92"/>
        <v>195000</v>
      </c>
      <c r="X590" s="60">
        <f>M590</f>
        <v>0</v>
      </c>
      <c r="Y590" s="60">
        <v>509198.02</v>
      </c>
      <c r="Z590" s="61">
        <f t="shared" si="93"/>
        <v>509198.02</v>
      </c>
      <c r="AA590" s="64"/>
    </row>
    <row r="591" spans="1:27" s="2" customFormat="1" hidden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88"/>
        <v>143793</v>
      </c>
      <c r="R591" s="60">
        <f t="shared" si="94"/>
        <v>143793</v>
      </c>
      <c r="S591" s="60">
        <f>-143793+143793</f>
        <v>0</v>
      </c>
      <c r="T591" s="61">
        <f t="shared" si="91"/>
        <v>143793</v>
      </c>
      <c r="U591" s="60">
        <f t="shared" si="95"/>
        <v>0</v>
      </c>
      <c r="V591" s="60">
        <v>0</v>
      </c>
      <c r="W591" s="61">
        <f t="shared" si="92"/>
        <v>0</v>
      </c>
      <c r="X591" s="60">
        <f>M591</f>
        <v>0</v>
      </c>
      <c r="Y591" s="60">
        <v>0</v>
      </c>
      <c r="Z591" s="61">
        <f t="shared" si="93"/>
        <v>0</v>
      </c>
      <c r="AA591" s="64"/>
    </row>
    <row r="592" spans="1:27" s="2" customFormat="1" hidden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88"/>
        <v>253000</v>
      </c>
      <c r="R592" s="60">
        <v>200000</v>
      </c>
      <c r="S592" s="60">
        <v>53000</v>
      </c>
      <c r="T592" s="61">
        <f t="shared" si="91"/>
        <v>253000</v>
      </c>
      <c r="U592" s="60">
        <v>47000</v>
      </c>
      <c r="V592" s="60">
        <v>0</v>
      </c>
      <c r="W592" s="61">
        <f t="shared" si="92"/>
        <v>47000</v>
      </c>
      <c r="X592" s="60">
        <v>0</v>
      </c>
      <c r="Y592" s="60">
        <v>0</v>
      </c>
      <c r="Z592" s="61">
        <f t="shared" si="93"/>
        <v>0</v>
      </c>
      <c r="AA592" s="64"/>
    </row>
    <row r="593" spans="1:27" s="2" customFormat="1" hidden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88"/>
        <v>140000</v>
      </c>
      <c r="R593" s="60">
        <v>115000</v>
      </c>
      <c r="S593" s="60">
        <v>25000</v>
      </c>
      <c r="T593" s="61">
        <f t="shared" si="91"/>
        <v>140000</v>
      </c>
      <c r="U593" s="60">
        <v>0</v>
      </c>
      <c r="V593" s="60">
        <v>0</v>
      </c>
      <c r="W593" s="61">
        <f t="shared" si="92"/>
        <v>0</v>
      </c>
      <c r="X593" s="60">
        <v>0</v>
      </c>
      <c r="Y593" s="60">
        <v>0</v>
      </c>
      <c r="Z593" s="61">
        <f t="shared" si="93"/>
        <v>0</v>
      </c>
      <c r="AA593" s="64"/>
    </row>
    <row r="594" spans="1:27" s="2" customFormat="1" hidden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88"/>
        <v>240000</v>
      </c>
      <c r="R594" s="60">
        <v>190000</v>
      </c>
      <c r="S594" s="60">
        <v>50000</v>
      </c>
      <c r="T594" s="61">
        <f t="shared" si="91"/>
        <v>240000</v>
      </c>
      <c r="U594" s="60">
        <v>40000</v>
      </c>
      <c r="V594" s="60">
        <v>0</v>
      </c>
      <c r="W594" s="61">
        <f t="shared" si="92"/>
        <v>40000</v>
      </c>
      <c r="X594" s="60">
        <v>0</v>
      </c>
      <c r="Y594" s="60">
        <v>0</v>
      </c>
      <c r="Z594" s="61">
        <f t="shared" si="93"/>
        <v>0</v>
      </c>
      <c r="AA594" s="64"/>
    </row>
    <row r="595" spans="1:27" s="2" customFormat="1" hidden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88"/>
        <v>205000</v>
      </c>
      <c r="R595" s="60">
        <v>168500</v>
      </c>
      <c r="S595" s="60">
        <v>36500</v>
      </c>
      <c r="T595" s="61">
        <f t="shared" si="91"/>
        <v>205000</v>
      </c>
      <c r="U595" s="60">
        <v>0</v>
      </c>
      <c r="V595" s="60">
        <v>0</v>
      </c>
      <c r="W595" s="61">
        <f t="shared" si="92"/>
        <v>0</v>
      </c>
      <c r="X595" s="60">
        <v>0</v>
      </c>
      <c r="Y595" s="60">
        <v>0</v>
      </c>
      <c r="Z595" s="61">
        <f t="shared" si="93"/>
        <v>0</v>
      </c>
      <c r="AA595" s="64"/>
    </row>
    <row r="596" spans="1:27" s="2" customFormat="1" hidden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88"/>
        <v>205000</v>
      </c>
      <c r="R596" s="60">
        <v>168500</v>
      </c>
      <c r="S596" s="60">
        <v>36500</v>
      </c>
      <c r="T596" s="61">
        <f t="shared" si="91"/>
        <v>205000</v>
      </c>
      <c r="U596" s="60">
        <v>0</v>
      </c>
      <c r="V596" s="60">
        <v>0</v>
      </c>
      <c r="W596" s="61">
        <f t="shared" si="92"/>
        <v>0</v>
      </c>
      <c r="X596" s="60">
        <v>0</v>
      </c>
      <c r="Y596" s="60">
        <v>0</v>
      </c>
      <c r="Z596" s="61">
        <f t="shared" si="93"/>
        <v>0</v>
      </c>
      <c r="AA596" s="64"/>
    </row>
    <row r="597" spans="1:27" s="2" customFormat="1" hidden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88"/>
        <v>120000</v>
      </c>
      <c r="R597" s="60">
        <v>98500</v>
      </c>
      <c r="S597" s="60">
        <v>21500</v>
      </c>
      <c r="T597" s="61">
        <f t="shared" si="91"/>
        <v>120000</v>
      </c>
      <c r="U597" s="60">
        <v>0</v>
      </c>
      <c r="V597" s="60">
        <v>0</v>
      </c>
      <c r="W597" s="61">
        <f t="shared" si="92"/>
        <v>0</v>
      </c>
      <c r="X597" s="60">
        <v>0</v>
      </c>
      <c r="Y597" s="60">
        <v>0</v>
      </c>
      <c r="Z597" s="61">
        <f t="shared" si="93"/>
        <v>0</v>
      </c>
      <c r="AA597" s="64"/>
    </row>
    <row r="598" spans="1:27" s="2" customFormat="1" hidden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88"/>
        <v>20000</v>
      </c>
      <c r="R598" s="60">
        <v>16500</v>
      </c>
      <c r="S598" s="60">
        <v>3500</v>
      </c>
      <c r="T598" s="61">
        <f t="shared" si="91"/>
        <v>20000</v>
      </c>
      <c r="U598" s="60">
        <v>0</v>
      </c>
      <c r="V598" s="60">
        <v>0</v>
      </c>
      <c r="W598" s="61">
        <f t="shared" si="92"/>
        <v>0</v>
      </c>
      <c r="X598" s="60">
        <v>0</v>
      </c>
      <c r="Y598" s="60">
        <v>0</v>
      </c>
      <c r="Z598" s="61">
        <f t="shared" si="93"/>
        <v>0</v>
      </c>
      <c r="AA598" s="64"/>
    </row>
    <row r="599" spans="1:27" s="2" customFormat="1" hidden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88"/>
        <v>961911.66</v>
      </c>
      <c r="R599" s="60">
        <f t="shared" si="94"/>
        <v>592559.78</v>
      </c>
      <c r="S599" s="60">
        <f>961911.66-592559.78</f>
        <v>369351.88</v>
      </c>
      <c r="T599" s="61">
        <f t="shared" si="91"/>
        <v>961911.66</v>
      </c>
      <c r="U599" s="60">
        <f t="shared" si="95"/>
        <v>0</v>
      </c>
      <c r="V599" s="60">
        <v>0</v>
      </c>
      <c r="W599" s="61">
        <f t="shared" si="92"/>
        <v>0</v>
      </c>
      <c r="X599" s="60">
        <f>M599</f>
        <v>0</v>
      </c>
      <c r="Y599" s="60">
        <v>0</v>
      </c>
      <c r="Z599" s="61">
        <f t="shared" si="93"/>
        <v>0</v>
      </c>
      <c r="AA599" s="64"/>
    </row>
    <row r="600" spans="1:27" s="2" customFormat="1" hidden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88"/>
        <v>290473.52</v>
      </c>
      <c r="R600" s="60">
        <f t="shared" si="94"/>
        <v>0</v>
      </c>
      <c r="S600" s="60">
        <v>290473.52</v>
      </c>
      <c r="T600" s="61">
        <f t="shared" si="91"/>
        <v>290473.52</v>
      </c>
      <c r="U600" s="60">
        <f t="shared" si="95"/>
        <v>0</v>
      </c>
      <c r="V600" s="60">
        <v>0</v>
      </c>
      <c r="W600" s="61">
        <f t="shared" si="92"/>
        <v>0</v>
      </c>
      <c r="X600" s="60">
        <f>M600</f>
        <v>0</v>
      </c>
      <c r="Y600" s="60">
        <v>0</v>
      </c>
      <c r="Z600" s="61">
        <f t="shared" si="93"/>
        <v>0</v>
      </c>
      <c r="AA600" s="64"/>
    </row>
    <row r="601" spans="1:27" s="2" customFormat="1" hidden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88"/>
        <v>164800.88999999998</v>
      </c>
      <c r="R601" s="60">
        <f t="shared" si="94"/>
        <v>0</v>
      </c>
      <c r="S601" s="60">
        <v>148055.4</v>
      </c>
      <c r="T601" s="61">
        <f t="shared" si="91"/>
        <v>148055.4</v>
      </c>
      <c r="U601" s="60">
        <f t="shared" si="95"/>
        <v>1276850.24</v>
      </c>
      <c r="V601" s="60">
        <v>-1276850.24</v>
      </c>
      <c r="W601" s="61">
        <f t="shared" si="92"/>
        <v>0</v>
      </c>
      <c r="X601" s="60">
        <v>0</v>
      </c>
      <c r="Y601" s="60">
        <v>1276850.24</v>
      </c>
      <c r="Z601" s="61">
        <f t="shared" si="93"/>
        <v>1276850.24</v>
      </c>
      <c r="AA601" s="64"/>
    </row>
    <row r="602" spans="1:27" s="2" customFormat="1" hidden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88"/>
        <v>262733.62</v>
      </c>
      <c r="R602" s="60">
        <f t="shared" si="94"/>
        <v>0</v>
      </c>
      <c r="S602" s="60">
        <v>236584.52</v>
      </c>
      <c r="T602" s="61">
        <f t="shared" si="91"/>
        <v>236584.52</v>
      </c>
      <c r="U602" s="60">
        <f t="shared" si="95"/>
        <v>0</v>
      </c>
      <c r="V602" s="60">
        <v>0</v>
      </c>
      <c r="W602" s="61">
        <f t="shared" si="92"/>
        <v>0</v>
      </c>
      <c r="X602" s="60">
        <f>M602</f>
        <v>0</v>
      </c>
      <c r="Y602" s="60">
        <v>0</v>
      </c>
      <c r="Z602" s="61">
        <f t="shared" si="93"/>
        <v>0</v>
      </c>
      <c r="AA602" s="64"/>
    </row>
    <row r="603" spans="1:27" s="2" customFormat="1" hidden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88"/>
        <v>472141.72000000003</v>
      </c>
      <c r="R603" s="60">
        <f t="shared" si="94"/>
        <v>0</v>
      </c>
      <c r="S603" s="60">
        <v>451586.71</v>
      </c>
      <c r="T603" s="61">
        <f t="shared" si="91"/>
        <v>451586.71</v>
      </c>
      <c r="U603" s="60">
        <f t="shared" si="95"/>
        <v>0</v>
      </c>
      <c r="V603" s="60">
        <v>0</v>
      </c>
      <c r="W603" s="61">
        <f t="shared" si="92"/>
        <v>0</v>
      </c>
      <c r="X603" s="60">
        <f>M603</f>
        <v>0</v>
      </c>
      <c r="Y603" s="60">
        <v>0</v>
      </c>
      <c r="Z603" s="61">
        <f t="shared" si="93"/>
        <v>0</v>
      </c>
      <c r="AA603" s="64"/>
    </row>
    <row r="604" spans="1:27" s="2" customFormat="1" hidden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91"/>
        <v>47000</v>
      </c>
      <c r="U604" s="60">
        <v>0</v>
      </c>
      <c r="V604" s="60">
        <v>0</v>
      </c>
      <c r="W604" s="61">
        <f t="shared" si="92"/>
        <v>0</v>
      </c>
      <c r="X604" s="60">
        <v>0</v>
      </c>
      <c r="Y604" s="60">
        <v>0</v>
      </c>
      <c r="Z604" s="61">
        <f t="shared" si="93"/>
        <v>0</v>
      </c>
      <c r="AA604" s="64"/>
    </row>
    <row r="605" spans="1:27" s="2" customFormat="1" hidden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91"/>
        <v>0</v>
      </c>
      <c r="U605" s="60">
        <v>0</v>
      </c>
      <c r="V605" s="60">
        <v>0</v>
      </c>
      <c r="W605" s="61">
        <f t="shared" si="92"/>
        <v>0</v>
      </c>
      <c r="X605" s="60">
        <v>0</v>
      </c>
      <c r="Y605" s="60">
        <v>0</v>
      </c>
      <c r="Z605" s="61">
        <f t="shared" si="93"/>
        <v>0</v>
      </c>
      <c r="AA605" s="64"/>
    </row>
    <row r="606" spans="1:27" s="2" customFormat="1" hidden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91"/>
        <v>40000</v>
      </c>
      <c r="U606" s="60">
        <v>0</v>
      </c>
      <c r="V606" s="60">
        <v>0</v>
      </c>
      <c r="W606" s="61">
        <f t="shared" si="92"/>
        <v>0</v>
      </c>
      <c r="X606" s="60">
        <v>0</v>
      </c>
      <c r="Y606" s="60">
        <v>0</v>
      </c>
      <c r="Z606" s="61">
        <f t="shared" si="93"/>
        <v>0</v>
      </c>
      <c r="AA606" s="64"/>
    </row>
    <row r="607" spans="1:27" s="2" customFormat="1" hidden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91"/>
        <v>0</v>
      </c>
      <c r="U607" s="60">
        <v>0</v>
      </c>
      <c r="V607" s="60">
        <v>0</v>
      </c>
      <c r="W607" s="61">
        <f t="shared" si="92"/>
        <v>0</v>
      </c>
      <c r="X607" s="60">
        <v>0</v>
      </c>
      <c r="Y607" s="60">
        <v>0</v>
      </c>
      <c r="Z607" s="61">
        <f t="shared" si="93"/>
        <v>0</v>
      </c>
      <c r="AA607" s="64"/>
    </row>
    <row r="608" spans="1:27" s="2" customFormat="1" hidden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91"/>
        <v>0</v>
      </c>
      <c r="U608" s="60">
        <v>0</v>
      </c>
      <c r="V608" s="60">
        <v>0</v>
      </c>
      <c r="W608" s="61">
        <f t="shared" si="92"/>
        <v>0</v>
      </c>
      <c r="X608" s="60">
        <v>0</v>
      </c>
      <c r="Y608" s="60">
        <v>0</v>
      </c>
      <c r="Z608" s="61">
        <f t="shared" si="93"/>
        <v>0</v>
      </c>
      <c r="AA608" s="64"/>
    </row>
    <row r="609" spans="1:27" s="2" customFormat="1" hidden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91"/>
        <v>0</v>
      </c>
      <c r="U609" s="60">
        <v>0</v>
      </c>
      <c r="V609" s="60">
        <v>0</v>
      </c>
      <c r="W609" s="61">
        <f t="shared" si="92"/>
        <v>0</v>
      </c>
      <c r="X609" s="60">
        <v>0</v>
      </c>
      <c r="Y609" s="60">
        <v>0</v>
      </c>
      <c r="Z609" s="61">
        <f t="shared" si="93"/>
        <v>0</v>
      </c>
      <c r="AA609" s="64"/>
    </row>
    <row r="610" spans="1:27" s="2" customFormat="1" hidden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88"/>
        <v>44445.79</v>
      </c>
      <c r="R610" s="60">
        <f t="shared" si="94"/>
        <v>25000</v>
      </c>
      <c r="S610" s="60">
        <v>-10000</v>
      </c>
      <c r="T610" s="61">
        <f t="shared" si="91"/>
        <v>15000</v>
      </c>
      <c r="U610" s="60">
        <f t="shared" si="95"/>
        <v>25000</v>
      </c>
      <c r="V610" s="60">
        <v>-10000</v>
      </c>
      <c r="W610" s="61">
        <f t="shared" si="92"/>
        <v>15000</v>
      </c>
      <c r="X610" s="81">
        <v>0</v>
      </c>
      <c r="Y610" s="60">
        <v>0</v>
      </c>
      <c r="Z610" s="61">
        <f t="shared" si="93"/>
        <v>0</v>
      </c>
      <c r="AA610" s="64"/>
    </row>
    <row r="611" spans="1:27" s="2" customFormat="1" hidden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88"/>
        <v>3000</v>
      </c>
      <c r="R611" s="60">
        <f t="shared" si="94"/>
        <v>3000</v>
      </c>
      <c r="S611" s="60">
        <v>0</v>
      </c>
      <c r="T611" s="61">
        <f t="shared" si="91"/>
        <v>3000</v>
      </c>
      <c r="U611" s="60">
        <f t="shared" si="95"/>
        <v>3000</v>
      </c>
      <c r="V611" s="60">
        <v>0</v>
      </c>
      <c r="W611" s="61">
        <f t="shared" si="92"/>
        <v>3000</v>
      </c>
      <c r="X611" s="81">
        <v>0</v>
      </c>
      <c r="Y611" s="60">
        <v>0</v>
      </c>
      <c r="Z611" s="61">
        <f t="shared" si="93"/>
        <v>0</v>
      </c>
      <c r="AA611" s="64"/>
    </row>
    <row r="612" spans="1:27" s="2" customFormat="1" hidden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88"/>
        <v>15000</v>
      </c>
      <c r="R612" s="71">
        <f t="shared" si="94"/>
        <v>15000</v>
      </c>
      <c r="S612" s="71">
        <v>0</v>
      </c>
      <c r="T612" s="61">
        <f t="shared" si="91"/>
        <v>15000</v>
      </c>
      <c r="U612" s="71">
        <f t="shared" si="95"/>
        <v>15000</v>
      </c>
      <c r="V612" s="71">
        <v>0</v>
      </c>
      <c r="W612" s="61">
        <f t="shared" si="92"/>
        <v>15000</v>
      </c>
      <c r="X612" s="79">
        <v>0</v>
      </c>
      <c r="Y612" s="71">
        <v>0</v>
      </c>
      <c r="Z612" s="61">
        <f t="shared" si="93"/>
        <v>0</v>
      </c>
      <c r="AA612" s="72"/>
    </row>
    <row r="613" spans="1:27" s="2" customFormat="1" hidden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88"/>
        <v>112166.51</v>
      </c>
      <c r="R613" s="71">
        <v>30000</v>
      </c>
      <c r="S613" s="71">
        <v>80000</v>
      </c>
      <c r="T613" s="61">
        <f t="shared" si="91"/>
        <v>110000</v>
      </c>
      <c r="U613" s="71">
        <v>30000</v>
      </c>
      <c r="V613" s="71">
        <v>80000</v>
      </c>
      <c r="W613" s="61">
        <f t="shared" si="92"/>
        <v>110000</v>
      </c>
      <c r="X613" s="79">
        <v>0</v>
      </c>
      <c r="Y613" s="71">
        <v>0</v>
      </c>
      <c r="Z613" s="61">
        <f t="shared" si="93"/>
        <v>0</v>
      </c>
      <c r="AA613" s="72"/>
    </row>
    <row r="614" spans="1:27" s="2" customFormat="1" hidden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88"/>
        <v>27276.799999999999</v>
      </c>
      <c r="R614" s="71">
        <f>J614</f>
        <v>30000</v>
      </c>
      <c r="S614" s="71">
        <v>-10000</v>
      </c>
      <c r="T614" s="61">
        <f t="shared" si="91"/>
        <v>20000</v>
      </c>
      <c r="U614" s="71">
        <f>M614</f>
        <v>30000</v>
      </c>
      <c r="V614" s="71">
        <v>-10000</v>
      </c>
      <c r="W614" s="61">
        <f t="shared" si="92"/>
        <v>20000</v>
      </c>
      <c r="X614" s="79">
        <v>0</v>
      </c>
      <c r="Y614" s="71">
        <v>0</v>
      </c>
      <c r="Z614" s="61">
        <f t="shared" si="93"/>
        <v>0</v>
      </c>
      <c r="AA614" s="72"/>
    </row>
    <row r="615" spans="1:27" s="2" customFormat="1" hidden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88"/>
        <v>51.49</v>
      </c>
      <c r="R615" s="71">
        <v>0</v>
      </c>
      <c r="S615" s="71">
        <v>0</v>
      </c>
      <c r="T615" s="61">
        <f t="shared" si="91"/>
        <v>0</v>
      </c>
      <c r="U615" s="71">
        <v>0</v>
      </c>
      <c r="V615" s="71">
        <v>0</v>
      </c>
      <c r="W615" s="61">
        <f t="shared" si="92"/>
        <v>0</v>
      </c>
      <c r="X615" s="79">
        <v>0</v>
      </c>
      <c r="Y615" s="71">
        <v>0</v>
      </c>
      <c r="Z615" s="61">
        <f t="shared" si="93"/>
        <v>0</v>
      </c>
      <c r="AA615" s="72"/>
    </row>
    <row r="616" spans="1:27" s="2" customFormat="1" hidden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88"/>
        <v>1000</v>
      </c>
      <c r="R616" s="60">
        <f t="shared" ref="R616:R629" si="96">J616</f>
        <v>1000</v>
      </c>
      <c r="S616" s="60">
        <v>0</v>
      </c>
      <c r="T616" s="61">
        <f t="shared" si="91"/>
        <v>1000</v>
      </c>
      <c r="U616" s="60">
        <f t="shared" ref="U616:U629" si="97">M616</f>
        <v>1000</v>
      </c>
      <c r="V616" s="60">
        <v>0</v>
      </c>
      <c r="W616" s="61">
        <f t="shared" si="92"/>
        <v>1000</v>
      </c>
      <c r="X616" s="81">
        <v>0</v>
      </c>
      <c r="Y616" s="60">
        <v>0</v>
      </c>
      <c r="Z616" s="61">
        <f t="shared" si="93"/>
        <v>0</v>
      </c>
      <c r="AA616" s="64"/>
    </row>
    <row r="617" spans="1:27" s="2" customFormat="1" hidden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88"/>
        <v>1000</v>
      </c>
      <c r="R617" s="60">
        <f t="shared" si="96"/>
        <v>1000</v>
      </c>
      <c r="S617" s="60">
        <v>0</v>
      </c>
      <c r="T617" s="61">
        <f t="shared" si="91"/>
        <v>1000</v>
      </c>
      <c r="U617" s="60">
        <f t="shared" si="97"/>
        <v>1000</v>
      </c>
      <c r="V617" s="60">
        <v>0</v>
      </c>
      <c r="W617" s="61">
        <f t="shared" si="92"/>
        <v>1000</v>
      </c>
      <c r="X617" s="81">
        <v>0</v>
      </c>
      <c r="Y617" s="60">
        <v>0</v>
      </c>
      <c r="Z617" s="61">
        <f t="shared" si="93"/>
        <v>0</v>
      </c>
      <c r="AA617" s="64"/>
    </row>
    <row r="618" spans="1:27" s="2" customFormat="1" hidden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88"/>
        <v>30000</v>
      </c>
      <c r="R618" s="60">
        <f t="shared" si="96"/>
        <v>30000</v>
      </c>
      <c r="S618" s="60">
        <v>0</v>
      </c>
      <c r="T618" s="61">
        <f t="shared" si="91"/>
        <v>30000</v>
      </c>
      <c r="U618" s="60">
        <f t="shared" si="97"/>
        <v>30000</v>
      </c>
      <c r="V618" s="60">
        <v>0</v>
      </c>
      <c r="W618" s="61">
        <f t="shared" si="92"/>
        <v>30000</v>
      </c>
      <c r="X618" s="81">
        <v>0</v>
      </c>
      <c r="Y618" s="60">
        <v>0</v>
      </c>
      <c r="Z618" s="61">
        <f t="shared" si="93"/>
        <v>0</v>
      </c>
      <c r="AA618" s="64"/>
    </row>
    <row r="619" spans="1:27" s="2" customFormat="1" hidden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88"/>
        <v>2000</v>
      </c>
      <c r="R619" s="60">
        <f t="shared" si="96"/>
        <v>2000</v>
      </c>
      <c r="S619" s="60">
        <v>0</v>
      </c>
      <c r="T619" s="61">
        <f t="shared" si="91"/>
        <v>2000</v>
      </c>
      <c r="U619" s="60">
        <f t="shared" si="97"/>
        <v>2000</v>
      </c>
      <c r="V619" s="60">
        <v>0</v>
      </c>
      <c r="W619" s="61">
        <f t="shared" si="92"/>
        <v>2000</v>
      </c>
      <c r="X619" s="81">
        <v>0</v>
      </c>
      <c r="Y619" s="60">
        <v>0</v>
      </c>
      <c r="Z619" s="61">
        <f t="shared" si="93"/>
        <v>0</v>
      </c>
      <c r="AA619" s="64"/>
    </row>
    <row r="620" spans="1:27" s="2" customFormat="1" hidden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88"/>
        <v>0</v>
      </c>
      <c r="R620" s="60">
        <f t="shared" si="96"/>
        <v>0</v>
      </c>
      <c r="S620" s="60">
        <v>0</v>
      </c>
      <c r="T620" s="61">
        <f t="shared" si="91"/>
        <v>0</v>
      </c>
      <c r="U620" s="60">
        <f t="shared" si="97"/>
        <v>0</v>
      </c>
      <c r="V620" s="60">
        <v>0</v>
      </c>
      <c r="W620" s="61">
        <f t="shared" si="92"/>
        <v>0</v>
      </c>
      <c r="X620" s="82">
        <f>M620</f>
        <v>0</v>
      </c>
      <c r="Y620" s="60">
        <v>0</v>
      </c>
      <c r="Z620" s="61">
        <f t="shared" si="93"/>
        <v>0</v>
      </c>
      <c r="AA620" s="64"/>
    </row>
    <row r="621" spans="1:27" s="2" customFormat="1" hidden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88"/>
        <v>2000</v>
      </c>
      <c r="R621" s="60">
        <f t="shared" si="96"/>
        <v>2000</v>
      </c>
      <c r="S621" s="60">
        <v>0</v>
      </c>
      <c r="T621" s="61">
        <f t="shared" si="91"/>
        <v>2000</v>
      </c>
      <c r="U621" s="60">
        <f t="shared" si="97"/>
        <v>2000</v>
      </c>
      <c r="V621" s="60">
        <v>0</v>
      </c>
      <c r="W621" s="61">
        <f t="shared" si="92"/>
        <v>2000</v>
      </c>
      <c r="X621" s="81">
        <v>0</v>
      </c>
      <c r="Y621" s="60">
        <v>0</v>
      </c>
      <c r="Z621" s="61">
        <f t="shared" si="93"/>
        <v>0</v>
      </c>
      <c r="AA621" s="64"/>
    </row>
    <row r="622" spans="1:27" s="2" customFormat="1" hidden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88"/>
        <v>0</v>
      </c>
      <c r="R622" s="60">
        <f t="shared" si="96"/>
        <v>0</v>
      </c>
      <c r="S622" s="60">
        <v>0</v>
      </c>
      <c r="T622" s="61">
        <f t="shared" si="91"/>
        <v>0</v>
      </c>
      <c r="U622" s="60">
        <f t="shared" si="97"/>
        <v>0</v>
      </c>
      <c r="V622" s="60">
        <v>0</v>
      </c>
      <c r="W622" s="61">
        <f t="shared" si="92"/>
        <v>0</v>
      </c>
      <c r="X622" s="60">
        <f t="shared" ref="X622:X629" si="98">M622</f>
        <v>0</v>
      </c>
      <c r="Y622" s="60">
        <v>0</v>
      </c>
      <c r="Z622" s="61">
        <f t="shared" si="93"/>
        <v>0</v>
      </c>
      <c r="AA622" s="64"/>
    </row>
    <row r="623" spans="1:27" s="2" customFormat="1" hidden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88"/>
        <v>210859.34</v>
      </c>
      <c r="R623" s="60">
        <f t="shared" si="96"/>
        <v>150000</v>
      </c>
      <c r="S623" s="60">
        <v>60859.34</v>
      </c>
      <c r="T623" s="61">
        <f t="shared" si="91"/>
        <v>210859.34</v>
      </c>
      <c r="U623" s="60">
        <f t="shared" si="97"/>
        <v>0</v>
      </c>
      <c r="V623" s="60">
        <v>150000</v>
      </c>
      <c r="W623" s="61">
        <f t="shared" si="92"/>
        <v>150000</v>
      </c>
      <c r="X623" s="60">
        <f t="shared" si="98"/>
        <v>0</v>
      </c>
      <c r="Y623" s="60">
        <v>0</v>
      </c>
      <c r="Z623" s="61">
        <f t="shared" si="93"/>
        <v>0</v>
      </c>
      <c r="AA623" s="64"/>
    </row>
    <row r="624" spans="1:27" s="2" customFormat="1" hidden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88"/>
        <v>1047666.79</v>
      </c>
      <c r="R624" s="60">
        <f t="shared" si="96"/>
        <v>0</v>
      </c>
      <c r="S624" s="60">
        <v>591217.78</v>
      </c>
      <c r="T624" s="61">
        <f t="shared" si="91"/>
        <v>591217.78</v>
      </c>
      <c r="U624" s="60">
        <f t="shared" si="97"/>
        <v>0</v>
      </c>
      <c r="V624" s="60">
        <v>0</v>
      </c>
      <c r="W624" s="61">
        <f t="shared" si="92"/>
        <v>0</v>
      </c>
      <c r="X624" s="60">
        <f t="shared" si="98"/>
        <v>0</v>
      </c>
      <c r="Y624" s="60">
        <v>0</v>
      </c>
      <c r="Z624" s="61">
        <f t="shared" si="93"/>
        <v>0</v>
      </c>
      <c r="AA624" s="64"/>
    </row>
    <row r="625" spans="1:27" s="2" customFormat="1" hidden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88"/>
        <v>23664.9</v>
      </c>
      <c r="R625" s="60">
        <f t="shared" si="96"/>
        <v>0</v>
      </c>
      <c r="S625" s="60">
        <v>0</v>
      </c>
      <c r="T625" s="61">
        <f t="shared" si="91"/>
        <v>0</v>
      </c>
      <c r="U625" s="60">
        <f t="shared" si="97"/>
        <v>0</v>
      </c>
      <c r="V625" s="60">
        <v>0</v>
      </c>
      <c r="W625" s="61">
        <f t="shared" si="92"/>
        <v>0</v>
      </c>
      <c r="X625" s="60">
        <f t="shared" si="98"/>
        <v>0</v>
      </c>
      <c r="Y625" s="60">
        <v>0</v>
      </c>
      <c r="Z625" s="61">
        <f t="shared" si="93"/>
        <v>0</v>
      </c>
      <c r="AA625" s="64"/>
    </row>
    <row r="626" spans="1:27" s="2" customFormat="1" hidden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88"/>
        <v>20410.27</v>
      </c>
      <c r="R626" s="60">
        <f t="shared" si="96"/>
        <v>0</v>
      </c>
      <c r="S626" s="60">
        <v>0</v>
      </c>
      <c r="T626" s="61">
        <f t="shared" si="91"/>
        <v>0</v>
      </c>
      <c r="U626" s="60">
        <f t="shared" si="97"/>
        <v>0</v>
      </c>
      <c r="V626" s="60">
        <v>0</v>
      </c>
      <c r="W626" s="61">
        <f t="shared" si="92"/>
        <v>0</v>
      </c>
      <c r="X626" s="60">
        <f t="shared" si="98"/>
        <v>0</v>
      </c>
      <c r="Y626" s="60">
        <v>0</v>
      </c>
      <c r="Z626" s="61">
        <f t="shared" si="93"/>
        <v>0</v>
      </c>
      <c r="AA626" s="64"/>
    </row>
    <row r="627" spans="1:27" s="2" customFormat="1" hidden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88"/>
        <v>0</v>
      </c>
      <c r="R627" s="60">
        <f t="shared" si="96"/>
        <v>52503.35</v>
      </c>
      <c r="S627" s="60">
        <v>-52503.35</v>
      </c>
      <c r="T627" s="61">
        <f t="shared" si="91"/>
        <v>0</v>
      </c>
      <c r="U627" s="60">
        <f t="shared" si="97"/>
        <v>0</v>
      </c>
      <c r="V627" s="60">
        <v>52503.35</v>
      </c>
      <c r="W627" s="61">
        <f t="shared" si="92"/>
        <v>52503.35</v>
      </c>
      <c r="X627" s="60">
        <f t="shared" si="98"/>
        <v>0</v>
      </c>
      <c r="Y627" s="60">
        <v>0</v>
      </c>
      <c r="Z627" s="61">
        <f t="shared" si="93"/>
        <v>0</v>
      </c>
      <c r="AA627" s="64"/>
    </row>
    <row r="628" spans="1:27" s="2" customFormat="1" hidden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88"/>
        <v>85721.02</v>
      </c>
      <c r="R628" s="60">
        <f t="shared" si="96"/>
        <v>0</v>
      </c>
      <c r="S628" s="60">
        <v>85721.02</v>
      </c>
      <c r="T628" s="61">
        <f t="shared" si="91"/>
        <v>85721.02</v>
      </c>
      <c r="U628" s="60">
        <f t="shared" si="97"/>
        <v>0</v>
      </c>
      <c r="V628" s="60">
        <v>0</v>
      </c>
      <c r="W628" s="61">
        <f t="shared" si="92"/>
        <v>0</v>
      </c>
      <c r="X628" s="60">
        <f t="shared" si="98"/>
        <v>0</v>
      </c>
      <c r="Y628" s="60">
        <v>0</v>
      </c>
      <c r="Z628" s="61">
        <f t="shared" si="93"/>
        <v>0</v>
      </c>
      <c r="AA628" s="64"/>
    </row>
    <row r="629" spans="1:27" s="2" customFormat="1" hidden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88"/>
        <v>1635.53</v>
      </c>
      <c r="R629" s="60">
        <f t="shared" si="96"/>
        <v>0</v>
      </c>
      <c r="S629" s="60">
        <v>0</v>
      </c>
      <c r="T629" s="61">
        <f t="shared" si="91"/>
        <v>0</v>
      </c>
      <c r="U629" s="60">
        <f t="shared" si="97"/>
        <v>0</v>
      </c>
      <c r="V629" s="60">
        <v>0</v>
      </c>
      <c r="W629" s="61">
        <f t="shared" si="92"/>
        <v>0</v>
      </c>
      <c r="X629" s="60">
        <f t="shared" si="98"/>
        <v>0</v>
      </c>
      <c r="Y629" s="60">
        <v>0</v>
      </c>
      <c r="Z629" s="61">
        <f t="shared" si="93"/>
        <v>0</v>
      </c>
      <c r="AA629" s="64"/>
    </row>
    <row r="630" spans="1:27" s="2" customFormat="1" hidden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88"/>
        <v>80000</v>
      </c>
      <c r="R630" s="60">
        <v>80000</v>
      </c>
      <c r="S630" s="60">
        <v>0</v>
      </c>
      <c r="T630" s="61">
        <f t="shared" si="91"/>
        <v>80000</v>
      </c>
      <c r="U630" s="60">
        <v>80000</v>
      </c>
      <c r="V630" s="60">
        <v>0</v>
      </c>
      <c r="W630" s="61">
        <f t="shared" si="92"/>
        <v>80000</v>
      </c>
      <c r="X630" s="79">
        <v>0</v>
      </c>
      <c r="Y630" s="71">
        <v>0</v>
      </c>
      <c r="Z630" s="61">
        <f t="shared" si="93"/>
        <v>0</v>
      </c>
      <c r="AA630" s="72"/>
    </row>
    <row r="631" spans="1:27" s="2" customFormat="1" hidden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88"/>
        <v>204168.35000000003</v>
      </c>
      <c r="R631" s="60">
        <f t="shared" ref="R631:R677" si="99">J631</f>
        <v>0</v>
      </c>
      <c r="S631" s="60">
        <f>163837.01-994.11</f>
        <v>162842.90000000002</v>
      </c>
      <c r="T631" s="61">
        <f t="shared" si="91"/>
        <v>162842.90000000002</v>
      </c>
      <c r="U631" s="60">
        <f t="shared" ref="U631:U677" si="100">M631</f>
        <v>0</v>
      </c>
      <c r="V631" s="60">
        <v>0</v>
      </c>
      <c r="W631" s="61">
        <f t="shared" si="92"/>
        <v>0</v>
      </c>
      <c r="X631" s="60">
        <f t="shared" ref="X631:X637" si="101">M631</f>
        <v>0</v>
      </c>
      <c r="Y631" s="60">
        <v>0</v>
      </c>
      <c r="Z631" s="61">
        <f t="shared" si="93"/>
        <v>0</v>
      </c>
      <c r="AA631" s="64"/>
    </row>
    <row r="632" spans="1:27" s="2" customFormat="1" hidden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88"/>
        <v>123859.42</v>
      </c>
      <c r="R632" s="60">
        <f t="shared" si="99"/>
        <v>0</v>
      </c>
      <c r="S632" s="60">
        <v>123859.42</v>
      </c>
      <c r="T632" s="61">
        <f t="shared" si="91"/>
        <v>123859.42</v>
      </c>
      <c r="U632" s="60">
        <f t="shared" si="100"/>
        <v>0</v>
      </c>
      <c r="V632" s="60">
        <v>0</v>
      </c>
      <c r="W632" s="61">
        <f t="shared" si="92"/>
        <v>0</v>
      </c>
      <c r="X632" s="60">
        <f t="shared" si="101"/>
        <v>0</v>
      </c>
      <c r="Y632" s="60">
        <v>0</v>
      </c>
      <c r="Z632" s="61">
        <f t="shared" si="93"/>
        <v>0</v>
      </c>
      <c r="AA632" s="64"/>
    </row>
    <row r="633" spans="1:27" s="2" customFormat="1" hidden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88"/>
        <v>127500</v>
      </c>
      <c r="R633" s="60">
        <f t="shared" si="99"/>
        <v>22500</v>
      </c>
      <c r="S633" s="60">
        <v>105000</v>
      </c>
      <c r="T633" s="61">
        <f t="shared" si="91"/>
        <v>127500</v>
      </c>
      <c r="U633" s="60">
        <f t="shared" si="100"/>
        <v>0</v>
      </c>
      <c r="V633" s="60">
        <v>22500</v>
      </c>
      <c r="W633" s="61">
        <f t="shared" si="92"/>
        <v>22500</v>
      </c>
      <c r="X633" s="60">
        <f t="shared" si="101"/>
        <v>0</v>
      </c>
      <c r="Y633" s="60">
        <v>0</v>
      </c>
      <c r="Z633" s="61">
        <f t="shared" si="93"/>
        <v>0</v>
      </c>
      <c r="AA633" s="64"/>
    </row>
    <row r="634" spans="1:27" s="2" customFormat="1" hidden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88"/>
        <v>216499.53</v>
      </c>
      <c r="R634" s="60">
        <f t="shared" si="99"/>
        <v>0</v>
      </c>
      <c r="S634" s="60">
        <v>162758.9</v>
      </c>
      <c r="T634" s="61">
        <f t="shared" si="91"/>
        <v>162758.9</v>
      </c>
      <c r="U634" s="60">
        <f t="shared" si="100"/>
        <v>0</v>
      </c>
      <c r="V634" s="60">
        <v>0</v>
      </c>
      <c r="W634" s="61">
        <f t="shared" si="92"/>
        <v>0</v>
      </c>
      <c r="X634" s="60">
        <f t="shared" si="101"/>
        <v>0</v>
      </c>
      <c r="Y634" s="60">
        <v>0</v>
      </c>
      <c r="Z634" s="61">
        <f t="shared" si="93"/>
        <v>0</v>
      </c>
      <c r="AA634" s="64"/>
    </row>
    <row r="635" spans="1:27" s="2" customFormat="1" hidden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88"/>
        <v>111749.72</v>
      </c>
      <c r="R635" s="60">
        <f t="shared" si="99"/>
        <v>0</v>
      </c>
      <c r="S635" s="60">
        <f>89250.11+22499.61</f>
        <v>111749.72</v>
      </c>
      <c r="T635" s="61">
        <f t="shared" si="91"/>
        <v>111749.72</v>
      </c>
      <c r="U635" s="60">
        <f t="shared" si="100"/>
        <v>0</v>
      </c>
      <c r="V635" s="60">
        <v>0</v>
      </c>
      <c r="W635" s="61">
        <f t="shared" si="92"/>
        <v>0</v>
      </c>
      <c r="X635" s="60">
        <f t="shared" si="101"/>
        <v>0</v>
      </c>
      <c r="Y635" s="60">
        <v>0</v>
      </c>
      <c r="Z635" s="61">
        <f t="shared" si="93"/>
        <v>0</v>
      </c>
      <c r="AA635" s="64"/>
    </row>
    <row r="636" spans="1:27" s="2" customFormat="1" hidden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88"/>
        <v>20342.5</v>
      </c>
      <c r="R636" s="60">
        <f t="shared" si="99"/>
        <v>0</v>
      </c>
      <c r="S636" s="60">
        <v>20342.5</v>
      </c>
      <c r="T636" s="61">
        <f t="shared" si="91"/>
        <v>20342.5</v>
      </c>
      <c r="U636" s="60">
        <f t="shared" si="100"/>
        <v>0</v>
      </c>
      <c r="V636" s="60">
        <v>0</v>
      </c>
      <c r="W636" s="61">
        <f t="shared" si="92"/>
        <v>0</v>
      </c>
      <c r="X636" s="60">
        <f t="shared" si="101"/>
        <v>0</v>
      </c>
      <c r="Y636" s="60">
        <v>0</v>
      </c>
      <c r="Z636" s="61">
        <f t="shared" si="93"/>
        <v>0</v>
      </c>
      <c r="AA636" s="64"/>
    </row>
    <row r="637" spans="1:27" s="2" customFormat="1" hidden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88"/>
        <v>412205.65</v>
      </c>
      <c r="R637" s="60">
        <f t="shared" si="99"/>
        <v>0</v>
      </c>
      <c r="S637" s="60">
        <v>409119.78</v>
      </c>
      <c r="T637" s="61">
        <f t="shared" si="91"/>
        <v>409119.78</v>
      </c>
      <c r="U637" s="60">
        <f t="shared" si="100"/>
        <v>0</v>
      </c>
      <c r="V637" s="60">
        <v>0</v>
      </c>
      <c r="W637" s="61">
        <f t="shared" si="92"/>
        <v>0</v>
      </c>
      <c r="X637" s="60">
        <f t="shared" si="101"/>
        <v>0</v>
      </c>
      <c r="Y637" s="60">
        <v>0</v>
      </c>
      <c r="Z637" s="61">
        <f t="shared" si="93"/>
        <v>0</v>
      </c>
      <c r="AA637" s="64"/>
    </row>
    <row r="638" spans="1:27" s="2" customFormat="1" hidden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88"/>
        <v>501361.78</v>
      </c>
      <c r="R638" s="60">
        <f t="shared" si="99"/>
        <v>400000</v>
      </c>
      <c r="S638" s="60">
        <v>100000</v>
      </c>
      <c r="T638" s="61">
        <f t="shared" si="91"/>
        <v>500000</v>
      </c>
      <c r="U638" s="60">
        <f t="shared" si="100"/>
        <v>400000</v>
      </c>
      <c r="V638" s="60">
        <v>50000</v>
      </c>
      <c r="W638" s="61">
        <f t="shared" si="92"/>
        <v>450000</v>
      </c>
      <c r="X638" s="79">
        <v>0</v>
      </c>
      <c r="Y638" s="71">
        <v>0</v>
      </c>
      <c r="Z638" s="61">
        <f t="shared" si="93"/>
        <v>0</v>
      </c>
      <c r="AA638" s="72"/>
    </row>
    <row r="639" spans="1:27" s="2" customFormat="1" hidden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88"/>
        <v>0</v>
      </c>
      <c r="R639" s="60">
        <f t="shared" si="99"/>
        <v>0</v>
      </c>
      <c r="S639" s="60">
        <v>0</v>
      </c>
      <c r="T639" s="61">
        <f t="shared" si="91"/>
        <v>0</v>
      </c>
      <c r="U639" s="60">
        <f t="shared" si="100"/>
        <v>0</v>
      </c>
      <c r="V639" s="60">
        <v>106281.55</v>
      </c>
      <c r="W639" s="61">
        <f t="shared" si="92"/>
        <v>106281.55</v>
      </c>
      <c r="X639" s="60">
        <f>M639</f>
        <v>0</v>
      </c>
      <c r="Y639" s="60">
        <v>0</v>
      </c>
      <c r="Z639" s="61">
        <f t="shared" si="93"/>
        <v>0</v>
      </c>
      <c r="AA639" s="64"/>
    </row>
    <row r="640" spans="1:27" s="2" customFormat="1" hidden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88"/>
        <v>280000</v>
      </c>
      <c r="R640" s="60">
        <f t="shared" si="99"/>
        <v>50000</v>
      </c>
      <c r="S640" s="60">
        <v>230000</v>
      </c>
      <c r="T640" s="61">
        <f t="shared" si="91"/>
        <v>280000</v>
      </c>
      <c r="U640" s="60">
        <f t="shared" si="100"/>
        <v>0</v>
      </c>
      <c r="V640" s="60">
        <v>0</v>
      </c>
      <c r="W640" s="61">
        <f t="shared" si="92"/>
        <v>0</v>
      </c>
      <c r="X640" s="60">
        <f>M640</f>
        <v>0</v>
      </c>
      <c r="Y640" s="60">
        <v>0</v>
      </c>
      <c r="Z640" s="61">
        <f t="shared" si="93"/>
        <v>0</v>
      </c>
      <c r="AA640" s="64"/>
    </row>
    <row r="641" spans="1:27" s="2" customFormat="1" hidden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88"/>
        <v>100000</v>
      </c>
      <c r="R641" s="60">
        <f t="shared" si="99"/>
        <v>15000</v>
      </c>
      <c r="S641" s="60">
        <v>85000</v>
      </c>
      <c r="T641" s="61">
        <f t="shared" si="91"/>
        <v>100000</v>
      </c>
      <c r="U641" s="60">
        <f t="shared" si="100"/>
        <v>0</v>
      </c>
      <c r="V641" s="60">
        <v>0</v>
      </c>
      <c r="W641" s="61">
        <f t="shared" si="92"/>
        <v>0</v>
      </c>
      <c r="X641" s="60">
        <f>M641</f>
        <v>0</v>
      </c>
      <c r="Y641" s="60">
        <v>0</v>
      </c>
      <c r="Z641" s="61">
        <f t="shared" si="93"/>
        <v>0</v>
      </c>
      <c r="AA641" s="64"/>
    </row>
    <row r="642" spans="1:27" s="2" customFormat="1" hidden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88"/>
        <v>300000</v>
      </c>
      <c r="R642" s="60">
        <f t="shared" si="99"/>
        <v>50000</v>
      </c>
      <c r="S642" s="60">
        <v>250000</v>
      </c>
      <c r="T642" s="61">
        <f t="shared" si="91"/>
        <v>300000</v>
      </c>
      <c r="U642" s="60">
        <f t="shared" si="100"/>
        <v>0</v>
      </c>
      <c r="V642" s="60">
        <v>0</v>
      </c>
      <c r="W642" s="61">
        <f t="shared" si="92"/>
        <v>0</v>
      </c>
      <c r="X642" s="60">
        <f>M642</f>
        <v>0</v>
      </c>
      <c r="Y642" s="60">
        <v>0</v>
      </c>
      <c r="Z642" s="61">
        <f t="shared" si="93"/>
        <v>0</v>
      </c>
      <c r="AA642" s="64"/>
    </row>
    <row r="643" spans="1:27" s="2" customFormat="1" hidden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88"/>
        <v>220000</v>
      </c>
      <c r="R643" s="60">
        <f t="shared" si="99"/>
        <v>25000</v>
      </c>
      <c r="S643" s="60">
        <v>195000</v>
      </c>
      <c r="T643" s="61">
        <f t="shared" si="91"/>
        <v>220000</v>
      </c>
      <c r="U643" s="60">
        <f t="shared" si="100"/>
        <v>0</v>
      </c>
      <c r="V643" s="60">
        <v>0</v>
      </c>
      <c r="W643" s="61">
        <f t="shared" si="92"/>
        <v>0</v>
      </c>
      <c r="X643" s="60">
        <f>M643</f>
        <v>0</v>
      </c>
      <c r="Y643" s="60">
        <v>0</v>
      </c>
      <c r="Z643" s="61">
        <f t="shared" si="93"/>
        <v>0</v>
      </c>
      <c r="AA643" s="64"/>
    </row>
    <row r="644" spans="1:27" s="2" customFormat="1" hidden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88"/>
        <v>70000</v>
      </c>
      <c r="R644" s="60">
        <f t="shared" si="99"/>
        <v>70000</v>
      </c>
      <c r="S644" s="60">
        <v>0</v>
      </c>
      <c r="T644" s="61">
        <f t="shared" si="91"/>
        <v>70000</v>
      </c>
      <c r="U644" s="60">
        <f t="shared" si="100"/>
        <v>70000</v>
      </c>
      <c r="V644" s="60">
        <v>0</v>
      </c>
      <c r="W644" s="61">
        <f t="shared" si="92"/>
        <v>70000</v>
      </c>
      <c r="X644" s="79">
        <v>0</v>
      </c>
      <c r="Y644" s="71">
        <v>0</v>
      </c>
      <c r="Z644" s="61">
        <f t="shared" si="93"/>
        <v>0</v>
      </c>
      <c r="AA644" s="72"/>
    </row>
    <row r="645" spans="1:27" s="2" customFormat="1" hidden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88"/>
        <v>69538.55</v>
      </c>
      <c r="R645" s="60">
        <f t="shared" si="99"/>
        <v>0</v>
      </c>
      <c r="S645" s="60">
        <v>69538.55</v>
      </c>
      <c r="T645" s="61">
        <f t="shared" si="91"/>
        <v>69538.55</v>
      </c>
      <c r="U645" s="60">
        <f t="shared" si="100"/>
        <v>0</v>
      </c>
      <c r="V645" s="60">
        <v>0</v>
      </c>
      <c r="W645" s="61">
        <f t="shared" si="92"/>
        <v>0</v>
      </c>
      <c r="X645" s="60">
        <f t="shared" ref="X645:X677" si="102">M645</f>
        <v>0</v>
      </c>
      <c r="Y645" s="60">
        <v>0</v>
      </c>
      <c r="Z645" s="61">
        <f t="shared" si="93"/>
        <v>0</v>
      </c>
      <c r="AA645" s="64"/>
    </row>
    <row r="646" spans="1:27" s="2" customFormat="1" hidden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03">P646+T646</f>
        <v>50000</v>
      </c>
      <c r="R646" s="60">
        <f t="shared" si="99"/>
        <v>0</v>
      </c>
      <c r="S646" s="60">
        <v>50000</v>
      </c>
      <c r="T646" s="61">
        <f t="shared" si="91"/>
        <v>50000</v>
      </c>
      <c r="U646" s="60">
        <f t="shared" si="100"/>
        <v>0</v>
      </c>
      <c r="V646" s="60">
        <v>0</v>
      </c>
      <c r="W646" s="61">
        <f t="shared" si="92"/>
        <v>0</v>
      </c>
      <c r="X646" s="60">
        <f t="shared" si="102"/>
        <v>0</v>
      </c>
      <c r="Y646" s="60">
        <v>0</v>
      </c>
      <c r="Z646" s="61">
        <f t="shared" si="93"/>
        <v>0</v>
      </c>
      <c r="AA646" s="64"/>
    </row>
    <row r="647" spans="1:27" s="2" customFormat="1" hidden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03"/>
        <v>191880.17</v>
      </c>
      <c r="R647" s="60">
        <f t="shared" si="99"/>
        <v>0</v>
      </c>
      <c r="S647" s="60">
        <v>191880.17</v>
      </c>
      <c r="T647" s="61">
        <f t="shared" si="91"/>
        <v>191880.17</v>
      </c>
      <c r="U647" s="60">
        <f t="shared" si="100"/>
        <v>0</v>
      </c>
      <c r="V647" s="60">
        <v>0</v>
      </c>
      <c r="W647" s="61">
        <f t="shared" si="92"/>
        <v>0</v>
      </c>
      <c r="X647" s="60">
        <f t="shared" si="102"/>
        <v>0</v>
      </c>
      <c r="Y647" s="60">
        <v>0</v>
      </c>
      <c r="Z647" s="61">
        <f t="shared" si="93"/>
        <v>0</v>
      </c>
      <c r="AA647" s="64"/>
    </row>
    <row r="648" spans="1:27" s="2" customFormat="1" hidden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03"/>
        <v>210000</v>
      </c>
      <c r="R648" s="60">
        <f t="shared" si="99"/>
        <v>0</v>
      </c>
      <c r="S648" s="60">
        <v>210000</v>
      </c>
      <c r="T648" s="61">
        <f t="shared" si="91"/>
        <v>210000</v>
      </c>
      <c r="U648" s="60">
        <f t="shared" si="100"/>
        <v>0</v>
      </c>
      <c r="V648" s="60">
        <v>90000</v>
      </c>
      <c r="W648" s="61">
        <f t="shared" si="92"/>
        <v>90000</v>
      </c>
      <c r="X648" s="60">
        <f t="shared" si="102"/>
        <v>0</v>
      </c>
      <c r="Y648" s="60">
        <v>0</v>
      </c>
      <c r="Z648" s="61">
        <f t="shared" si="93"/>
        <v>0</v>
      </c>
      <c r="AA648" s="64"/>
    </row>
    <row r="649" spans="1:27" s="2" customFormat="1" hidden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03"/>
        <v>140000</v>
      </c>
      <c r="R649" s="60">
        <v>0</v>
      </c>
      <c r="S649" s="60">
        <v>140000</v>
      </c>
      <c r="T649" s="61">
        <f t="shared" si="91"/>
        <v>140000</v>
      </c>
      <c r="U649" s="60">
        <v>0</v>
      </c>
      <c r="V649" s="60">
        <v>140000</v>
      </c>
      <c r="W649" s="61">
        <f t="shared" si="92"/>
        <v>140000</v>
      </c>
      <c r="X649" s="60">
        <f t="shared" si="102"/>
        <v>0</v>
      </c>
      <c r="Y649" s="60">
        <v>0</v>
      </c>
      <c r="Z649" s="61">
        <f t="shared" si="93"/>
        <v>0</v>
      </c>
      <c r="AA649" s="64"/>
    </row>
    <row r="650" spans="1:27" s="2" customFormat="1" hidden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03"/>
        <v>50000</v>
      </c>
      <c r="R650" s="60">
        <v>0</v>
      </c>
      <c r="S650" s="60">
        <v>50000</v>
      </c>
      <c r="T650" s="61">
        <f t="shared" si="91"/>
        <v>50000</v>
      </c>
      <c r="U650" s="60">
        <v>0</v>
      </c>
      <c r="V650" s="60">
        <v>0</v>
      </c>
      <c r="W650" s="61">
        <f t="shared" si="92"/>
        <v>0</v>
      </c>
      <c r="X650" s="60">
        <f t="shared" si="102"/>
        <v>0</v>
      </c>
      <c r="Y650" s="60">
        <v>0</v>
      </c>
      <c r="Z650" s="61">
        <f t="shared" si="93"/>
        <v>0</v>
      </c>
      <c r="AA650" s="64"/>
    </row>
    <row r="651" spans="1:27" s="2" customFormat="1" hidden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03"/>
        <v>75000</v>
      </c>
      <c r="R651" s="60">
        <v>0</v>
      </c>
      <c r="S651" s="60">
        <v>75000</v>
      </c>
      <c r="T651" s="61">
        <f t="shared" si="91"/>
        <v>75000</v>
      </c>
      <c r="U651" s="60">
        <v>0</v>
      </c>
      <c r="V651" s="60">
        <v>10000</v>
      </c>
      <c r="W651" s="61">
        <f t="shared" si="92"/>
        <v>10000</v>
      </c>
      <c r="X651" s="60">
        <f t="shared" si="102"/>
        <v>0</v>
      </c>
      <c r="Y651" s="60">
        <v>0</v>
      </c>
      <c r="Z651" s="61">
        <f t="shared" si="93"/>
        <v>0</v>
      </c>
      <c r="AA651" s="64"/>
    </row>
    <row r="652" spans="1:27" s="2" customFormat="1" hidden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03"/>
        <v>65000</v>
      </c>
      <c r="R652" s="60">
        <v>0</v>
      </c>
      <c r="S652" s="60">
        <v>65000</v>
      </c>
      <c r="T652" s="61">
        <f t="shared" si="91"/>
        <v>65000</v>
      </c>
      <c r="U652" s="60">
        <v>0</v>
      </c>
      <c r="V652" s="60">
        <v>10000</v>
      </c>
      <c r="W652" s="61">
        <f t="shared" si="92"/>
        <v>10000</v>
      </c>
      <c r="X652" s="60">
        <f t="shared" si="102"/>
        <v>0</v>
      </c>
      <c r="Y652" s="60">
        <v>0</v>
      </c>
      <c r="Z652" s="61">
        <f t="shared" si="93"/>
        <v>0</v>
      </c>
      <c r="AA652" s="64"/>
    </row>
    <row r="653" spans="1:27" s="2" customFormat="1" hidden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03"/>
        <v>62000</v>
      </c>
      <c r="R653" s="60">
        <v>0</v>
      </c>
      <c r="S653" s="60">
        <v>62000</v>
      </c>
      <c r="T653" s="61">
        <f t="shared" si="91"/>
        <v>62000</v>
      </c>
      <c r="U653" s="60">
        <v>0</v>
      </c>
      <c r="V653" s="60">
        <v>8000</v>
      </c>
      <c r="W653" s="61">
        <f t="shared" si="92"/>
        <v>8000</v>
      </c>
      <c r="X653" s="60">
        <f t="shared" si="102"/>
        <v>0</v>
      </c>
      <c r="Y653" s="60">
        <v>0</v>
      </c>
      <c r="Z653" s="61">
        <f t="shared" si="93"/>
        <v>0</v>
      </c>
      <c r="AA653" s="64"/>
    </row>
    <row r="654" spans="1:27" s="2" customFormat="1" hidden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03"/>
        <v>50000</v>
      </c>
      <c r="R654" s="60">
        <v>0</v>
      </c>
      <c r="S654" s="60">
        <v>50000</v>
      </c>
      <c r="T654" s="61">
        <f t="shared" si="91"/>
        <v>50000</v>
      </c>
      <c r="U654" s="60">
        <v>0</v>
      </c>
      <c r="V654" s="60"/>
      <c r="W654" s="61">
        <f t="shared" si="92"/>
        <v>0</v>
      </c>
      <c r="X654" s="60">
        <f t="shared" si="102"/>
        <v>0</v>
      </c>
      <c r="Y654" s="60">
        <v>0</v>
      </c>
      <c r="Z654" s="61">
        <f t="shared" si="93"/>
        <v>0</v>
      </c>
      <c r="AA654" s="64"/>
    </row>
    <row r="655" spans="1:27" s="2" customFormat="1" ht="15" hidden="1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03"/>
        <v>58926.31</v>
      </c>
      <c r="R655" s="60">
        <v>0</v>
      </c>
      <c r="S655" s="60">
        <v>58926.31</v>
      </c>
      <c r="T655" s="61">
        <f t="shared" si="91"/>
        <v>58926.31</v>
      </c>
      <c r="U655" s="60">
        <v>0</v>
      </c>
      <c r="V655" s="60">
        <v>0</v>
      </c>
      <c r="W655" s="61">
        <f t="shared" si="92"/>
        <v>0</v>
      </c>
      <c r="X655" s="60">
        <v>0</v>
      </c>
      <c r="Y655" s="60">
        <v>0</v>
      </c>
      <c r="Z655" s="61">
        <f t="shared" si="93"/>
        <v>0</v>
      </c>
      <c r="AA655" s="64"/>
    </row>
    <row r="656" spans="1:27" s="2" customFormat="1" hidden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03"/>
        <v>398663.58</v>
      </c>
      <c r="R656" s="60">
        <f t="shared" si="99"/>
        <v>26669.39</v>
      </c>
      <c r="S656" s="60">
        <v>371994.19</v>
      </c>
      <c r="T656" s="61">
        <f t="shared" si="91"/>
        <v>398663.58</v>
      </c>
      <c r="U656" s="60">
        <f t="shared" si="100"/>
        <v>0</v>
      </c>
      <c r="V656" s="60">
        <v>26669.39</v>
      </c>
      <c r="W656" s="61">
        <f t="shared" si="92"/>
        <v>26669.39</v>
      </c>
      <c r="X656" s="60">
        <f t="shared" si="102"/>
        <v>0</v>
      </c>
      <c r="Y656" s="60">
        <v>0</v>
      </c>
      <c r="Z656" s="61">
        <f t="shared" si="93"/>
        <v>0</v>
      </c>
      <c r="AA656" s="64"/>
    </row>
    <row r="657" spans="1:27" s="2" customFormat="1" hidden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03"/>
        <v>161066.09</v>
      </c>
      <c r="R657" s="60">
        <f t="shared" si="99"/>
        <v>10000</v>
      </c>
      <c r="S657" s="60">
        <v>151066.09</v>
      </c>
      <c r="T657" s="61">
        <f t="shared" si="91"/>
        <v>161066.09</v>
      </c>
      <c r="U657" s="60">
        <f t="shared" si="100"/>
        <v>0</v>
      </c>
      <c r="V657" s="60">
        <v>10000</v>
      </c>
      <c r="W657" s="61">
        <f t="shared" si="92"/>
        <v>10000</v>
      </c>
      <c r="X657" s="60">
        <f t="shared" si="102"/>
        <v>0</v>
      </c>
      <c r="Y657" s="60">
        <v>0</v>
      </c>
      <c r="Z657" s="61">
        <f t="shared" si="93"/>
        <v>0</v>
      </c>
      <c r="AA657" s="64"/>
    </row>
    <row r="658" spans="1:27" s="2" customFormat="1" hidden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03"/>
        <v>21729.85</v>
      </c>
      <c r="R658" s="60">
        <f t="shared" si="99"/>
        <v>10000</v>
      </c>
      <c r="S658" s="60">
        <v>11729.85</v>
      </c>
      <c r="T658" s="61">
        <f t="shared" si="91"/>
        <v>21729.85</v>
      </c>
      <c r="U658" s="60">
        <f t="shared" si="100"/>
        <v>0</v>
      </c>
      <c r="V658" s="60">
        <v>0</v>
      </c>
      <c r="W658" s="61">
        <f t="shared" si="92"/>
        <v>0</v>
      </c>
      <c r="X658" s="60">
        <f t="shared" si="102"/>
        <v>0</v>
      </c>
      <c r="Y658" s="60">
        <v>0</v>
      </c>
      <c r="Z658" s="61">
        <f t="shared" si="93"/>
        <v>0</v>
      </c>
      <c r="AA658" s="64"/>
    </row>
    <row r="659" spans="1:27" s="2" customFormat="1" hidden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03"/>
        <v>2677</v>
      </c>
      <c r="R659" s="60">
        <f t="shared" si="99"/>
        <v>0</v>
      </c>
      <c r="S659" s="60">
        <v>2677</v>
      </c>
      <c r="T659" s="61">
        <f t="shared" si="91"/>
        <v>2677</v>
      </c>
      <c r="U659" s="60">
        <f t="shared" si="100"/>
        <v>0</v>
      </c>
      <c r="V659" s="60">
        <v>0</v>
      </c>
      <c r="W659" s="61">
        <f t="shared" si="92"/>
        <v>0</v>
      </c>
      <c r="X659" s="60">
        <f t="shared" si="102"/>
        <v>0</v>
      </c>
      <c r="Y659" s="60">
        <v>0</v>
      </c>
      <c r="Z659" s="61">
        <f t="shared" si="93"/>
        <v>0</v>
      </c>
      <c r="AA659" s="64"/>
    </row>
    <row r="660" spans="1:27" s="2" customFormat="1" hidden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03"/>
        <v>0</v>
      </c>
      <c r="R660" s="60">
        <f t="shared" si="99"/>
        <v>0</v>
      </c>
      <c r="S660" s="60">
        <v>0</v>
      </c>
      <c r="T660" s="61">
        <f t="shared" si="91"/>
        <v>0</v>
      </c>
      <c r="U660" s="60">
        <f t="shared" si="100"/>
        <v>0</v>
      </c>
      <c r="V660" s="60">
        <v>0</v>
      </c>
      <c r="W660" s="61">
        <f t="shared" si="92"/>
        <v>0</v>
      </c>
      <c r="X660" s="60">
        <f t="shared" si="102"/>
        <v>0</v>
      </c>
      <c r="Y660" s="60">
        <v>0</v>
      </c>
      <c r="Z660" s="61">
        <f t="shared" si="93"/>
        <v>0</v>
      </c>
      <c r="AA660" s="64"/>
    </row>
    <row r="661" spans="1:27" s="2" customFormat="1" hidden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03"/>
        <v>312484.69</v>
      </c>
      <c r="R661" s="60">
        <f t="shared" si="99"/>
        <v>350000</v>
      </c>
      <c r="S661" s="60">
        <v>-37515.31</v>
      </c>
      <c r="T661" s="61">
        <f t="shared" si="91"/>
        <v>312484.69</v>
      </c>
      <c r="U661" s="60">
        <f t="shared" si="100"/>
        <v>0</v>
      </c>
      <c r="V661" s="60">
        <v>350000</v>
      </c>
      <c r="W661" s="61">
        <f t="shared" si="92"/>
        <v>350000</v>
      </c>
      <c r="X661" s="60">
        <f t="shared" si="102"/>
        <v>0</v>
      </c>
      <c r="Y661" s="60">
        <v>0</v>
      </c>
      <c r="Z661" s="61">
        <f t="shared" si="93"/>
        <v>0</v>
      </c>
      <c r="AA661" s="64"/>
    </row>
    <row r="662" spans="1:27" s="2" customFormat="1" hidden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99"/>
        <v>0</v>
      </c>
      <c r="S662" s="60">
        <v>90000</v>
      </c>
      <c r="T662" s="61">
        <f t="shared" si="91"/>
        <v>90000</v>
      </c>
      <c r="U662" s="60">
        <f t="shared" si="100"/>
        <v>0</v>
      </c>
      <c r="V662" s="60">
        <v>0</v>
      </c>
      <c r="W662" s="61">
        <f t="shared" si="92"/>
        <v>0</v>
      </c>
      <c r="X662" s="60">
        <f t="shared" si="102"/>
        <v>0</v>
      </c>
      <c r="Y662" s="60">
        <v>0</v>
      </c>
      <c r="Z662" s="61">
        <f t="shared" si="93"/>
        <v>0</v>
      </c>
      <c r="AA662" s="64"/>
    </row>
    <row r="663" spans="1:27" s="2" customFormat="1" hidden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99"/>
        <v>0</v>
      </c>
      <c r="S663" s="60">
        <v>140000</v>
      </c>
      <c r="T663" s="61">
        <f t="shared" si="91"/>
        <v>140000</v>
      </c>
      <c r="U663" s="60">
        <f t="shared" si="100"/>
        <v>0</v>
      </c>
      <c r="V663" s="60">
        <v>0</v>
      </c>
      <c r="W663" s="61">
        <f t="shared" si="92"/>
        <v>0</v>
      </c>
      <c r="X663" s="60">
        <f t="shared" si="102"/>
        <v>0</v>
      </c>
      <c r="Y663" s="60">
        <v>0</v>
      </c>
      <c r="Z663" s="61">
        <f t="shared" si="93"/>
        <v>0</v>
      </c>
      <c r="AA663" s="64"/>
    </row>
    <row r="664" spans="1:27" s="2" customFormat="1" hidden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99"/>
        <v>0</v>
      </c>
      <c r="S664" s="60">
        <v>0</v>
      </c>
      <c r="T664" s="61">
        <f t="shared" si="91"/>
        <v>0</v>
      </c>
      <c r="U664" s="60">
        <f t="shared" si="100"/>
        <v>0</v>
      </c>
      <c r="V664" s="60">
        <v>0</v>
      </c>
      <c r="W664" s="61">
        <f t="shared" si="92"/>
        <v>0</v>
      </c>
      <c r="X664" s="60">
        <f t="shared" si="102"/>
        <v>0</v>
      </c>
      <c r="Y664" s="60">
        <v>0</v>
      </c>
      <c r="Z664" s="61">
        <f t="shared" si="93"/>
        <v>0</v>
      </c>
      <c r="AA664" s="64"/>
    </row>
    <row r="665" spans="1:27" s="2" customFormat="1" hidden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99"/>
        <v>0</v>
      </c>
      <c r="S665" s="60">
        <v>10000</v>
      </c>
      <c r="T665" s="61">
        <f t="shared" si="91"/>
        <v>10000</v>
      </c>
      <c r="U665" s="60">
        <f t="shared" si="100"/>
        <v>0</v>
      </c>
      <c r="V665" s="60">
        <v>0</v>
      </c>
      <c r="W665" s="61">
        <f t="shared" si="92"/>
        <v>0</v>
      </c>
      <c r="X665" s="60">
        <f t="shared" si="102"/>
        <v>0</v>
      </c>
      <c r="Y665" s="60">
        <v>0</v>
      </c>
      <c r="Z665" s="61">
        <f t="shared" si="93"/>
        <v>0</v>
      </c>
      <c r="AA665" s="64"/>
    </row>
    <row r="666" spans="1:27" s="2" customFormat="1" hidden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99"/>
        <v>0</v>
      </c>
      <c r="S666" s="60">
        <v>10000</v>
      </c>
      <c r="T666" s="61">
        <f t="shared" si="91"/>
        <v>10000</v>
      </c>
      <c r="U666" s="60">
        <f t="shared" si="100"/>
        <v>0</v>
      </c>
      <c r="V666" s="60">
        <v>0</v>
      </c>
      <c r="W666" s="61">
        <f t="shared" si="92"/>
        <v>0</v>
      </c>
      <c r="X666" s="60">
        <f t="shared" si="102"/>
        <v>0</v>
      </c>
      <c r="Y666" s="60">
        <v>0</v>
      </c>
      <c r="Z666" s="61">
        <f t="shared" si="93"/>
        <v>0</v>
      </c>
      <c r="AA666" s="64"/>
    </row>
    <row r="667" spans="1:27" s="2" customFormat="1" hidden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99"/>
        <v>0</v>
      </c>
      <c r="S667" s="60">
        <v>8000</v>
      </c>
      <c r="T667" s="61">
        <f t="shared" si="91"/>
        <v>8000</v>
      </c>
      <c r="U667" s="60">
        <f t="shared" si="100"/>
        <v>0</v>
      </c>
      <c r="V667" s="60">
        <v>0</v>
      </c>
      <c r="W667" s="61">
        <f t="shared" si="92"/>
        <v>0</v>
      </c>
      <c r="X667" s="60">
        <f t="shared" si="102"/>
        <v>0</v>
      </c>
      <c r="Y667" s="60">
        <v>0</v>
      </c>
      <c r="Z667" s="61">
        <f t="shared" si="93"/>
        <v>0</v>
      </c>
      <c r="AA667" s="64"/>
    </row>
    <row r="668" spans="1:27" s="2" customFormat="1" hidden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99"/>
        <v>0</v>
      </c>
      <c r="S668" s="60">
        <v>0</v>
      </c>
      <c r="T668" s="61">
        <f t="shared" si="91"/>
        <v>0</v>
      </c>
      <c r="U668" s="60">
        <f t="shared" si="100"/>
        <v>0</v>
      </c>
      <c r="V668" s="60">
        <v>0</v>
      </c>
      <c r="W668" s="61">
        <f t="shared" si="92"/>
        <v>0</v>
      </c>
      <c r="X668" s="60">
        <f t="shared" si="102"/>
        <v>0</v>
      </c>
      <c r="Y668" s="60">
        <v>0</v>
      </c>
      <c r="Z668" s="61">
        <f t="shared" si="93"/>
        <v>0</v>
      </c>
      <c r="AA668" s="64"/>
    </row>
    <row r="669" spans="1:27" s="2" customFormat="1" hidden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03"/>
        <v>7399.18</v>
      </c>
      <c r="R669" s="60">
        <f t="shared" si="99"/>
        <v>0</v>
      </c>
      <c r="S669" s="60">
        <f>13803-13803</f>
        <v>0</v>
      </c>
      <c r="T669" s="61">
        <f t="shared" si="91"/>
        <v>0</v>
      </c>
      <c r="U669" s="60">
        <f t="shared" si="100"/>
        <v>0</v>
      </c>
      <c r="V669" s="60">
        <v>0</v>
      </c>
      <c r="W669" s="61">
        <f t="shared" si="92"/>
        <v>0</v>
      </c>
      <c r="X669" s="60">
        <f t="shared" si="102"/>
        <v>0</v>
      </c>
      <c r="Y669" s="60">
        <v>0</v>
      </c>
      <c r="Z669" s="61">
        <f t="shared" si="93"/>
        <v>0</v>
      </c>
      <c r="AA669" s="64"/>
    </row>
    <row r="670" spans="1:27" s="2" customFormat="1" hidden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03"/>
        <v>0</v>
      </c>
      <c r="R670" s="60">
        <f t="shared" si="99"/>
        <v>0</v>
      </c>
      <c r="S670" s="60">
        <v>0</v>
      </c>
      <c r="T670" s="61">
        <f t="shared" si="91"/>
        <v>0</v>
      </c>
      <c r="U670" s="60">
        <f t="shared" si="100"/>
        <v>0</v>
      </c>
      <c r="V670" s="60">
        <v>0</v>
      </c>
      <c r="W670" s="61">
        <f t="shared" si="92"/>
        <v>0</v>
      </c>
      <c r="X670" s="60">
        <f t="shared" si="102"/>
        <v>0</v>
      </c>
      <c r="Y670" s="60">
        <v>0</v>
      </c>
      <c r="Z670" s="61">
        <f t="shared" si="93"/>
        <v>0</v>
      </c>
      <c r="AA670" s="64"/>
    </row>
    <row r="671" spans="1:27" s="2" customFormat="1" hidden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91"/>
        <v>106281.55</v>
      </c>
      <c r="U671" s="60">
        <v>0</v>
      </c>
      <c r="V671" s="60">
        <v>0</v>
      </c>
      <c r="W671" s="61">
        <f t="shared" si="92"/>
        <v>0</v>
      </c>
      <c r="X671" s="60">
        <v>0</v>
      </c>
      <c r="Y671" s="60">
        <v>0</v>
      </c>
      <c r="Z671" s="61">
        <f t="shared" si="93"/>
        <v>0</v>
      </c>
      <c r="AA671" s="64"/>
    </row>
    <row r="672" spans="1:27" s="2" customFormat="1" hidden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03"/>
        <v>0</v>
      </c>
      <c r="R672" s="60">
        <f t="shared" si="99"/>
        <v>0</v>
      </c>
      <c r="S672" s="60">
        <v>0</v>
      </c>
      <c r="T672" s="61">
        <f t="shared" si="91"/>
        <v>0</v>
      </c>
      <c r="U672" s="60">
        <f t="shared" si="100"/>
        <v>0</v>
      </c>
      <c r="V672" s="60">
        <v>0</v>
      </c>
      <c r="W672" s="61">
        <f t="shared" si="92"/>
        <v>0</v>
      </c>
      <c r="X672" s="60">
        <f t="shared" si="102"/>
        <v>0</v>
      </c>
      <c r="Y672" s="60">
        <v>0</v>
      </c>
      <c r="Z672" s="61">
        <f t="shared" si="93"/>
        <v>0</v>
      </c>
      <c r="AA672" s="64"/>
    </row>
    <row r="673" spans="1:27" s="2" customFormat="1" hidden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91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s="2" customFormat="1" hidden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91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s="2" customFormat="1" hidden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91"/>
        <v>2400</v>
      </c>
      <c r="U675" s="60"/>
      <c r="V675" s="60"/>
      <c r="W675" s="61"/>
      <c r="X675" s="60"/>
      <c r="Y675" s="60"/>
      <c r="Z675" s="61"/>
      <c r="AA675" s="64"/>
    </row>
    <row r="676" spans="1:27" s="2" customFormat="1" hidden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si="91"/>
        <v>2400</v>
      </c>
      <c r="U676" s="60"/>
      <c r="V676" s="60"/>
      <c r="W676" s="61"/>
      <c r="X676" s="60"/>
      <c r="Y676" s="60"/>
      <c r="Z676" s="61"/>
      <c r="AA676" s="64"/>
    </row>
    <row r="677" spans="1:27" s="2" customFormat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03"/>
        <v>60686.879999999997</v>
      </c>
      <c r="R677" s="60">
        <f t="shared" si="99"/>
        <v>50000</v>
      </c>
      <c r="S677" s="60">
        <v>0</v>
      </c>
      <c r="T677" s="61">
        <f t="shared" si="91"/>
        <v>50000</v>
      </c>
      <c r="U677" s="60">
        <f t="shared" si="100"/>
        <v>0</v>
      </c>
      <c r="V677" s="60">
        <v>0</v>
      </c>
      <c r="W677" s="61">
        <f t="shared" si="92"/>
        <v>0</v>
      </c>
      <c r="X677" s="60">
        <f t="shared" si="102"/>
        <v>0</v>
      </c>
      <c r="Y677" s="60">
        <v>0</v>
      </c>
      <c r="Z677" s="61">
        <f t="shared" si="93"/>
        <v>0</v>
      </c>
      <c r="AA677" s="64"/>
    </row>
    <row r="678" spans="1:27" s="2" customFormat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03"/>
        <v>51451.42</v>
      </c>
      <c r="R678" s="60">
        <v>50000</v>
      </c>
      <c r="S678" s="60">
        <v>0</v>
      </c>
      <c r="T678" s="61">
        <f t="shared" si="91"/>
        <v>50000</v>
      </c>
      <c r="U678" s="60">
        <v>60000</v>
      </c>
      <c r="V678" s="60">
        <v>0</v>
      </c>
      <c r="W678" s="61">
        <f t="shared" si="92"/>
        <v>60000</v>
      </c>
      <c r="X678" s="81">
        <v>0</v>
      </c>
      <c r="Y678" s="60">
        <v>0</v>
      </c>
      <c r="Z678" s="61">
        <f t="shared" si="93"/>
        <v>0</v>
      </c>
      <c r="AA678" s="64"/>
    </row>
    <row r="679" spans="1:27" s="2" customFormat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03"/>
        <v>0</v>
      </c>
      <c r="R679" s="60">
        <f>J679</f>
        <v>0</v>
      </c>
      <c r="S679" s="60">
        <v>0</v>
      </c>
      <c r="T679" s="61">
        <f t="shared" ref="T679:T755" si="104">+R679+S679</f>
        <v>0</v>
      </c>
      <c r="U679" s="60">
        <f>M679</f>
        <v>0</v>
      </c>
      <c r="V679" s="60">
        <v>0</v>
      </c>
      <c r="W679" s="61">
        <f t="shared" ref="W679:W755" si="105">+U679+V679</f>
        <v>0</v>
      </c>
      <c r="X679" s="60">
        <f>M679</f>
        <v>0</v>
      </c>
      <c r="Y679" s="60">
        <v>0</v>
      </c>
      <c r="Z679" s="61">
        <f t="shared" ref="Z679:Z755" si="106">+X679+Y679</f>
        <v>0</v>
      </c>
      <c r="AA679" s="64"/>
    </row>
    <row r="680" spans="1:27" s="2" customFormat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03"/>
        <v>30000</v>
      </c>
      <c r="R680" s="71">
        <f>J680</f>
        <v>30000</v>
      </c>
      <c r="S680" s="71">
        <v>0</v>
      </c>
      <c r="T680" s="61">
        <f t="shared" si="104"/>
        <v>30000</v>
      </c>
      <c r="U680" s="71">
        <v>50000</v>
      </c>
      <c r="V680" s="71">
        <v>0</v>
      </c>
      <c r="W680" s="61">
        <f t="shared" si="105"/>
        <v>50000</v>
      </c>
      <c r="X680" s="79">
        <v>0</v>
      </c>
      <c r="Y680" s="71">
        <v>0</v>
      </c>
      <c r="Z680" s="61">
        <f t="shared" si="106"/>
        <v>0</v>
      </c>
      <c r="AA680" s="72"/>
    </row>
    <row r="681" spans="1:27" s="2" customFormat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03"/>
        <v>317022.71000000002</v>
      </c>
      <c r="R681" s="71">
        <v>170000</v>
      </c>
      <c r="S681" s="71">
        <v>20000</v>
      </c>
      <c r="T681" s="61">
        <f t="shared" si="104"/>
        <v>190000</v>
      </c>
      <c r="U681" s="71">
        <v>50000</v>
      </c>
      <c r="V681" s="71">
        <v>120000</v>
      </c>
      <c r="W681" s="61">
        <f t="shared" si="105"/>
        <v>170000</v>
      </c>
      <c r="X681" s="79">
        <v>0</v>
      </c>
      <c r="Y681" s="71">
        <v>0</v>
      </c>
      <c r="Z681" s="61">
        <f t="shared" si="106"/>
        <v>0</v>
      </c>
      <c r="AA681" s="72"/>
    </row>
    <row r="682" spans="1:27" s="2" customFormat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03"/>
        <v>133365.9</v>
      </c>
      <c r="R682" s="71">
        <v>40000</v>
      </c>
      <c r="S682" s="71">
        <v>60000</v>
      </c>
      <c r="T682" s="61">
        <f t="shared" si="104"/>
        <v>100000</v>
      </c>
      <c r="U682" s="71">
        <v>50000</v>
      </c>
      <c r="V682" s="71">
        <v>40000</v>
      </c>
      <c r="W682" s="61">
        <f t="shared" si="105"/>
        <v>90000</v>
      </c>
      <c r="X682" s="79">
        <v>0</v>
      </c>
      <c r="Y682" s="71">
        <v>0</v>
      </c>
      <c r="Z682" s="61">
        <f t="shared" si="106"/>
        <v>0</v>
      </c>
      <c r="AA682" s="72"/>
    </row>
    <row r="683" spans="1:27" s="2" customFormat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03"/>
        <v>25422.57</v>
      </c>
      <c r="R683" s="71">
        <f t="shared" ref="R683:R702" si="107">J683</f>
        <v>0</v>
      </c>
      <c r="S683" s="71">
        <v>0</v>
      </c>
      <c r="T683" s="61">
        <f t="shared" si="104"/>
        <v>0</v>
      </c>
      <c r="U683" s="71">
        <f t="shared" ref="U683:U702" si="108">M683</f>
        <v>0</v>
      </c>
      <c r="V683" s="71">
        <v>0</v>
      </c>
      <c r="W683" s="61">
        <f t="shared" si="105"/>
        <v>0</v>
      </c>
      <c r="X683" s="71">
        <f>M683</f>
        <v>0</v>
      </c>
      <c r="Y683" s="71">
        <v>0</v>
      </c>
      <c r="Z683" s="61">
        <f t="shared" si="106"/>
        <v>0</v>
      </c>
      <c r="AA683" s="72"/>
    </row>
    <row r="684" spans="1:27" s="2" customFormat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03"/>
        <v>66587.16</v>
      </c>
      <c r="R684" s="60">
        <f t="shared" si="107"/>
        <v>30000</v>
      </c>
      <c r="S684" s="60">
        <v>0</v>
      </c>
      <c r="T684" s="61">
        <f t="shared" si="104"/>
        <v>30000</v>
      </c>
      <c r="U684" s="60">
        <f t="shared" si="108"/>
        <v>30000</v>
      </c>
      <c r="V684" s="60">
        <v>0</v>
      </c>
      <c r="W684" s="61">
        <f t="shared" si="105"/>
        <v>30000</v>
      </c>
      <c r="X684" s="81">
        <v>0</v>
      </c>
      <c r="Y684" s="60">
        <v>0</v>
      </c>
      <c r="Z684" s="61">
        <f t="shared" si="106"/>
        <v>0</v>
      </c>
      <c r="AA684" s="64"/>
    </row>
    <row r="685" spans="1:27" s="2" customFormat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03"/>
        <v>1000</v>
      </c>
      <c r="R685" s="60">
        <f t="shared" si="107"/>
        <v>1000</v>
      </c>
      <c r="S685" s="60">
        <v>0</v>
      </c>
      <c r="T685" s="61">
        <f t="shared" si="104"/>
        <v>1000</v>
      </c>
      <c r="U685" s="60">
        <f t="shared" si="108"/>
        <v>1000</v>
      </c>
      <c r="V685" s="60">
        <v>0</v>
      </c>
      <c r="W685" s="61">
        <f t="shared" si="105"/>
        <v>1000</v>
      </c>
      <c r="X685" s="81">
        <v>0</v>
      </c>
      <c r="Y685" s="60">
        <v>0</v>
      </c>
      <c r="Z685" s="61">
        <f t="shared" si="106"/>
        <v>0</v>
      </c>
      <c r="AA685" s="64"/>
    </row>
    <row r="686" spans="1:27" s="2" customFormat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03"/>
        <v>0</v>
      </c>
      <c r="R686" s="60">
        <f t="shared" si="107"/>
        <v>0</v>
      </c>
      <c r="S686" s="60">
        <v>0</v>
      </c>
      <c r="T686" s="61">
        <f t="shared" si="104"/>
        <v>0</v>
      </c>
      <c r="U686" s="60">
        <f t="shared" si="108"/>
        <v>0</v>
      </c>
      <c r="V686" s="60">
        <v>0</v>
      </c>
      <c r="W686" s="61">
        <f t="shared" si="105"/>
        <v>0</v>
      </c>
      <c r="X686" s="60">
        <f>M686</f>
        <v>0</v>
      </c>
      <c r="Y686" s="60">
        <v>0</v>
      </c>
      <c r="Z686" s="61">
        <f t="shared" si="106"/>
        <v>0</v>
      </c>
      <c r="AA686" s="64"/>
    </row>
    <row r="687" spans="1:27" s="2" customFormat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03"/>
        <v>2000</v>
      </c>
      <c r="R687" s="60">
        <f t="shared" si="107"/>
        <v>2000</v>
      </c>
      <c r="S687" s="60">
        <v>0</v>
      </c>
      <c r="T687" s="61">
        <f t="shared" si="104"/>
        <v>2000</v>
      </c>
      <c r="U687" s="60">
        <f t="shared" si="108"/>
        <v>2000</v>
      </c>
      <c r="V687" s="60">
        <v>0</v>
      </c>
      <c r="W687" s="61">
        <f t="shared" si="105"/>
        <v>2000</v>
      </c>
      <c r="X687" s="81">
        <v>0</v>
      </c>
      <c r="Y687" s="60">
        <v>0</v>
      </c>
      <c r="Z687" s="61">
        <f t="shared" si="106"/>
        <v>0</v>
      </c>
      <c r="AA687" s="64"/>
    </row>
    <row r="688" spans="1:27" s="2" customFormat="1" hidden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03"/>
        <v>100000</v>
      </c>
      <c r="R688" s="60">
        <f t="shared" si="107"/>
        <v>149120</v>
      </c>
      <c r="S688" s="60">
        <v>-49120</v>
      </c>
      <c r="T688" s="61">
        <f t="shared" si="104"/>
        <v>100000</v>
      </c>
      <c r="U688" s="60">
        <f t="shared" si="108"/>
        <v>0</v>
      </c>
      <c r="V688" s="60">
        <v>149120</v>
      </c>
      <c r="W688" s="61">
        <f t="shared" si="105"/>
        <v>149120</v>
      </c>
      <c r="X688" s="60">
        <f t="shared" ref="X688:X696" si="109">M688</f>
        <v>0</v>
      </c>
      <c r="Y688" s="60">
        <v>0</v>
      </c>
      <c r="Z688" s="61">
        <f t="shared" si="106"/>
        <v>0</v>
      </c>
      <c r="AA688" s="64"/>
    </row>
    <row r="689" spans="1:27" s="2" customFormat="1" hidden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03"/>
        <v>246908.28</v>
      </c>
      <c r="R689" s="60">
        <f t="shared" si="107"/>
        <v>0</v>
      </c>
      <c r="S689" s="60">
        <v>246908.28</v>
      </c>
      <c r="T689" s="61">
        <f t="shared" si="104"/>
        <v>246908.28</v>
      </c>
      <c r="U689" s="60">
        <f t="shared" si="108"/>
        <v>0</v>
      </c>
      <c r="V689" s="60">
        <v>0</v>
      </c>
      <c r="W689" s="61">
        <f t="shared" si="105"/>
        <v>0</v>
      </c>
      <c r="X689" s="60">
        <f t="shared" si="109"/>
        <v>0</v>
      </c>
      <c r="Y689" s="60">
        <v>0</v>
      </c>
      <c r="Z689" s="61">
        <f t="shared" si="106"/>
        <v>0</v>
      </c>
      <c r="AA689" s="64"/>
    </row>
    <row r="690" spans="1:27" s="2" customFormat="1" hidden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03"/>
        <v>0</v>
      </c>
      <c r="R690" s="60">
        <f t="shared" si="107"/>
        <v>0</v>
      </c>
      <c r="S690" s="60">
        <v>0</v>
      </c>
      <c r="T690" s="61">
        <f t="shared" si="104"/>
        <v>0</v>
      </c>
      <c r="U690" s="60">
        <f t="shared" si="108"/>
        <v>0</v>
      </c>
      <c r="V690" s="60">
        <v>0</v>
      </c>
      <c r="W690" s="61">
        <f t="shared" si="105"/>
        <v>0</v>
      </c>
      <c r="X690" s="60">
        <f t="shared" si="109"/>
        <v>0</v>
      </c>
      <c r="Y690" s="60">
        <v>0</v>
      </c>
      <c r="Z690" s="61">
        <f t="shared" si="106"/>
        <v>0</v>
      </c>
      <c r="AA690" s="64"/>
    </row>
    <row r="691" spans="1:27" s="2" customFormat="1" hidden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03"/>
        <v>193349.56</v>
      </c>
      <c r="R691" s="60">
        <f t="shared" si="107"/>
        <v>0</v>
      </c>
      <c r="S691" s="60">
        <v>193349.56</v>
      </c>
      <c r="T691" s="61">
        <f t="shared" si="104"/>
        <v>193349.56</v>
      </c>
      <c r="U691" s="60">
        <f t="shared" si="108"/>
        <v>0</v>
      </c>
      <c r="V691" s="60">
        <v>0</v>
      </c>
      <c r="W691" s="61">
        <f t="shared" si="105"/>
        <v>0</v>
      </c>
      <c r="X691" s="60">
        <f t="shared" si="109"/>
        <v>0</v>
      </c>
      <c r="Y691" s="60">
        <v>0</v>
      </c>
      <c r="Z691" s="61">
        <f t="shared" si="106"/>
        <v>0</v>
      </c>
      <c r="AA691" s="64"/>
    </row>
    <row r="692" spans="1:27" s="2" customFormat="1" hidden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03"/>
        <v>800000</v>
      </c>
      <c r="R692" s="60">
        <f t="shared" si="107"/>
        <v>1199158.27</v>
      </c>
      <c r="S692" s="60">
        <v>-399158.27</v>
      </c>
      <c r="T692" s="61">
        <f t="shared" si="104"/>
        <v>800000</v>
      </c>
      <c r="U692" s="60">
        <f t="shared" si="108"/>
        <v>0</v>
      </c>
      <c r="V692" s="60">
        <v>1199158.27</v>
      </c>
      <c r="W692" s="61">
        <f t="shared" si="105"/>
        <v>1199158.27</v>
      </c>
      <c r="X692" s="60">
        <f t="shared" si="109"/>
        <v>0</v>
      </c>
      <c r="Y692" s="60">
        <v>0</v>
      </c>
      <c r="Z692" s="61">
        <f t="shared" si="106"/>
        <v>0</v>
      </c>
      <c r="AA692" s="64"/>
    </row>
    <row r="693" spans="1:27" s="2" customFormat="1" hidden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03"/>
        <v>292709.76000000001</v>
      </c>
      <c r="R693" s="60">
        <f t="shared" si="107"/>
        <v>0</v>
      </c>
      <c r="S693" s="60">
        <v>292709.76000000001</v>
      </c>
      <c r="T693" s="61">
        <f t="shared" si="104"/>
        <v>292709.76000000001</v>
      </c>
      <c r="U693" s="60">
        <f t="shared" si="108"/>
        <v>0</v>
      </c>
      <c r="V693" s="60">
        <v>0</v>
      </c>
      <c r="W693" s="61">
        <f t="shared" si="105"/>
        <v>0</v>
      </c>
      <c r="X693" s="60">
        <f t="shared" si="109"/>
        <v>0</v>
      </c>
      <c r="Y693" s="60">
        <v>0</v>
      </c>
      <c r="Z693" s="61">
        <f t="shared" si="106"/>
        <v>0</v>
      </c>
      <c r="AA693" s="64"/>
    </row>
    <row r="694" spans="1:27" s="2" customFormat="1" hidden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03"/>
        <v>0</v>
      </c>
      <c r="R694" s="60">
        <f t="shared" si="107"/>
        <v>0</v>
      </c>
      <c r="S694" s="60">
        <v>0</v>
      </c>
      <c r="T694" s="61">
        <f t="shared" si="104"/>
        <v>0</v>
      </c>
      <c r="U694" s="60">
        <f t="shared" si="108"/>
        <v>0</v>
      </c>
      <c r="V694" s="60">
        <v>0</v>
      </c>
      <c r="W694" s="61">
        <f t="shared" si="105"/>
        <v>0</v>
      </c>
      <c r="X694" s="60">
        <f t="shared" si="109"/>
        <v>0</v>
      </c>
      <c r="Y694" s="60">
        <v>0</v>
      </c>
      <c r="Z694" s="61">
        <f t="shared" si="106"/>
        <v>0</v>
      </c>
      <c r="AA694" s="64"/>
    </row>
    <row r="695" spans="1:27" s="2" customFormat="1" hidden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03"/>
        <v>375000</v>
      </c>
      <c r="R695" s="60">
        <f t="shared" si="107"/>
        <v>0</v>
      </c>
      <c r="S695" s="60">
        <v>375000</v>
      </c>
      <c r="T695" s="61">
        <f t="shared" si="104"/>
        <v>375000</v>
      </c>
      <c r="U695" s="60">
        <f t="shared" si="108"/>
        <v>0</v>
      </c>
      <c r="V695" s="60">
        <v>0</v>
      </c>
      <c r="W695" s="61">
        <f t="shared" si="105"/>
        <v>0</v>
      </c>
      <c r="X695" s="60">
        <f t="shared" si="109"/>
        <v>0</v>
      </c>
      <c r="Y695" s="60">
        <v>0</v>
      </c>
      <c r="Z695" s="61">
        <f t="shared" si="106"/>
        <v>0</v>
      </c>
      <c r="AA695" s="64"/>
    </row>
    <row r="696" spans="1:27" s="2" customFormat="1" hidden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03"/>
        <v>820594.2</v>
      </c>
      <c r="R696" s="60">
        <f t="shared" si="107"/>
        <v>1125000</v>
      </c>
      <c r="S696" s="60">
        <v>-304405.8</v>
      </c>
      <c r="T696" s="61">
        <f t="shared" si="104"/>
        <v>820594.2</v>
      </c>
      <c r="U696" s="60">
        <f t="shared" si="108"/>
        <v>0</v>
      </c>
      <c r="V696" s="60">
        <v>0</v>
      </c>
      <c r="W696" s="61">
        <f t="shared" si="105"/>
        <v>0</v>
      </c>
      <c r="X696" s="60">
        <f t="shared" si="109"/>
        <v>0</v>
      </c>
      <c r="Y696" s="60">
        <v>0</v>
      </c>
      <c r="Z696" s="61">
        <f t="shared" si="106"/>
        <v>0</v>
      </c>
      <c r="AA696" s="64"/>
    </row>
    <row r="697" spans="1:27" s="2" customFormat="1" hidden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03"/>
        <v>40000</v>
      </c>
      <c r="R697" s="60">
        <f t="shared" si="107"/>
        <v>400000</v>
      </c>
      <c r="S697" s="60">
        <v>-360000</v>
      </c>
      <c r="T697" s="61">
        <f t="shared" si="104"/>
        <v>40000</v>
      </c>
      <c r="U697" s="60">
        <f t="shared" si="108"/>
        <v>400000</v>
      </c>
      <c r="V697" s="60"/>
      <c r="W697" s="61">
        <f t="shared" si="105"/>
        <v>400000</v>
      </c>
      <c r="X697" s="60">
        <v>0</v>
      </c>
      <c r="Y697" s="60">
        <v>400000</v>
      </c>
      <c r="Z697" s="61">
        <f t="shared" si="106"/>
        <v>400000</v>
      </c>
      <c r="AA697" s="64"/>
    </row>
    <row r="698" spans="1:27" s="2" customFormat="1" hidden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03"/>
        <v>149328</v>
      </c>
      <c r="R698" s="60">
        <f t="shared" si="107"/>
        <v>0</v>
      </c>
      <c r="S698" s="60">
        <v>149328</v>
      </c>
      <c r="T698" s="61">
        <f t="shared" si="104"/>
        <v>149328</v>
      </c>
      <c r="U698" s="60">
        <f t="shared" si="108"/>
        <v>0</v>
      </c>
      <c r="V698" s="60">
        <v>0</v>
      </c>
      <c r="W698" s="61">
        <f t="shared" si="105"/>
        <v>0</v>
      </c>
      <c r="X698" s="60">
        <f>M698</f>
        <v>0</v>
      </c>
      <c r="Y698" s="60">
        <v>0</v>
      </c>
      <c r="Z698" s="61">
        <f t="shared" si="106"/>
        <v>0</v>
      </c>
      <c r="AA698" s="64"/>
    </row>
    <row r="699" spans="1:27" s="2" customFormat="1" hidden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03"/>
        <v>40000</v>
      </c>
      <c r="R699" s="60">
        <f t="shared" si="107"/>
        <v>250000</v>
      </c>
      <c r="S699" s="60">
        <v>-210000</v>
      </c>
      <c r="T699" s="61">
        <f t="shared" si="104"/>
        <v>40000</v>
      </c>
      <c r="U699" s="60">
        <f t="shared" si="108"/>
        <v>242000</v>
      </c>
      <c r="V699" s="60">
        <v>8000</v>
      </c>
      <c r="W699" s="61">
        <f t="shared" si="105"/>
        <v>250000</v>
      </c>
      <c r="X699" s="60">
        <v>0</v>
      </c>
      <c r="Y699" s="60">
        <v>242000</v>
      </c>
      <c r="Z699" s="61">
        <f t="shared" si="106"/>
        <v>242000</v>
      </c>
      <c r="AA699" s="64"/>
    </row>
    <row r="700" spans="1:27" s="2" customFormat="1" hidden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03"/>
        <v>240000</v>
      </c>
      <c r="R700" s="60">
        <f t="shared" si="107"/>
        <v>208000</v>
      </c>
      <c r="S700" s="60">
        <v>32000</v>
      </c>
      <c r="T700" s="61">
        <f t="shared" si="104"/>
        <v>240000</v>
      </c>
      <c r="U700" s="60">
        <f t="shared" si="108"/>
        <v>0</v>
      </c>
      <c r="V700" s="60">
        <v>208000</v>
      </c>
      <c r="W700" s="61">
        <f t="shared" si="105"/>
        <v>208000</v>
      </c>
      <c r="X700" s="60">
        <f>M700</f>
        <v>0</v>
      </c>
      <c r="Y700" s="60">
        <v>0</v>
      </c>
      <c r="Z700" s="61">
        <f t="shared" si="106"/>
        <v>0</v>
      </c>
      <c r="AA700" s="64"/>
    </row>
    <row r="701" spans="1:27" s="2" customFormat="1" hidden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03"/>
        <v>200000</v>
      </c>
      <c r="R701" s="60">
        <f t="shared" si="107"/>
        <v>178000</v>
      </c>
      <c r="S701" s="60">
        <v>22000</v>
      </c>
      <c r="T701" s="61">
        <f t="shared" si="104"/>
        <v>200000</v>
      </c>
      <c r="U701" s="60">
        <f t="shared" si="108"/>
        <v>0</v>
      </c>
      <c r="V701" s="60">
        <v>178000</v>
      </c>
      <c r="W701" s="61">
        <f t="shared" si="105"/>
        <v>178000</v>
      </c>
      <c r="X701" s="60">
        <f>M701</f>
        <v>0</v>
      </c>
      <c r="Y701" s="60">
        <v>0</v>
      </c>
      <c r="Z701" s="61">
        <f t="shared" si="106"/>
        <v>0</v>
      </c>
      <c r="AA701" s="64"/>
    </row>
    <row r="702" spans="1:27" s="73" customFormat="1" hidden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03"/>
        <v>111670.86</v>
      </c>
      <c r="R702" s="60">
        <f t="shared" si="107"/>
        <v>70575</v>
      </c>
      <c r="S702" s="60">
        <v>27574.589999999997</v>
      </c>
      <c r="T702" s="61">
        <f t="shared" si="104"/>
        <v>98149.59</v>
      </c>
      <c r="U702" s="60">
        <f t="shared" si="108"/>
        <v>0</v>
      </c>
      <c r="V702" s="60">
        <v>70575</v>
      </c>
      <c r="W702" s="61">
        <f t="shared" si="105"/>
        <v>70575</v>
      </c>
      <c r="X702" s="60">
        <f>M702</f>
        <v>0</v>
      </c>
      <c r="Y702" s="60">
        <v>0</v>
      </c>
      <c r="Z702" s="61">
        <f t="shared" si="106"/>
        <v>0</v>
      </c>
      <c r="AA702" s="64"/>
    </row>
    <row r="703" spans="1:27" s="2" customFormat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03"/>
        <v>1866937.24</v>
      </c>
      <c r="R703" s="71">
        <v>800000</v>
      </c>
      <c r="S703" s="71">
        <v>150000</v>
      </c>
      <c r="T703" s="61">
        <f t="shared" si="104"/>
        <v>950000</v>
      </c>
      <c r="U703" s="71">
        <v>700000</v>
      </c>
      <c r="V703" s="71">
        <v>150000</v>
      </c>
      <c r="W703" s="61">
        <f t="shared" si="105"/>
        <v>850000</v>
      </c>
      <c r="X703" s="79">
        <v>0</v>
      </c>
      <c r="Y703" s="71">
        <v>0</v>
      </c>
      <c r="Z703" s="61">
        <f t="shared" si="106"/>
        <v>0</v>
      </c>
      <c r="AA703" s="72"/>
    </row>
    <row r="704" spans="1:27" s="2" customFormat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03"/>
        <v>200000</v>
      </c>
      <c r="R704" s="71">
        <v>150000</v>
      </c>
      <c r="S704" s="71">
        <v>50000</v>
      </c>
      <c r="T704" s="61">
        <f t="shared" si="104"/>
        <v>200000</v>
      </c>
      <c r="U704" s="71">
        <v>180000</v>
      </c>
      <c r="V704" s="71">
        <v>20000</v>
      </c>
      <c r="W704" s="61">
        <f t="shared" si="105"/>
        <v>200000</v>
      </c>
      <c r="X704" s="79">
        <v>0</v>
      </c>
      <c r="Y704" s="71">
        <v>0</v>
      </c>
      <c r="Z704" s="61">
        <f t="shared" si="106"/>
        <v>0</v>
      </c>
      <c r="AA704" s="72"/>
    </row>
    <row r="705" spans="1:27" s="2" customFormat="1" hidden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03"/>
        <v>79300</v>
      </c>
      <c r="R705" s="60">
        <f t="shared" ref="R705:R710" si="110">J705</f>
        <v>0</v>
      </c>
      <c r="S705" s="60">
        <v>79300</v>
      </c>
      <c r="T705" s="61">
        <f t="shared" si="104"/>
        <v>79300</v>
      </c>
      <c r="U705" s="60">
        <f t="shared" ref="U705:U710" si="111">M705</f>
        <v>0</v>
      </c>
      <c r="V705" s="60">
        <v>0</v>
      </c>
      <c r="W705" s="61">
        <f t="shared" si="105"/>
        <v>0</v>
      </c>
      <c r="X705" s="60">
        <f>M705</f>
        <v>0</v>
      </c>
      <c r="Y705" s="60"/>
      <c r="Z705" s="61">
        <f t="shared" si="106"/>
        <v>0</v>
      </c>
      <c r="AA705" s="64"/>
    </row>
    <row r="706" spans="1:27" s="2" customFormat="1" hidden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03"/>
        <v>87000</v>
      </c>
      <c r="R706" s="60">
        <f t="shared" si="110"/>
        <v>0</v>
      </c>
      <c r="S706" s="60">
        <v>87000</v>
      </c>
      <c r="T706" s="61">
        <f t="shared" si="104"/>
        <v>87000</v>
      </c>
      <c r="U706" s="60">
        <f t="shared" si="111"/>
        <v>0</v>
      </c>
      <c r="V706" s="60">
        <v>0</v>
      </c>
      <c r="W706" s="61">
        <f t="shared" si="105"/>
        <v>0</v>
      </c>
      <c r="X706" s="60">
        <f>M706</f>
        <v>0</v>
      </c>
      <c r="Y706" s="60"/>
      <c r="Z706" s="61">
        <f t="shared" si="106"/>
        <v>0</v>
      </c>
      <c r="AA706" s="64"/>
    </row>
    <row r="707" spans="1:27" s="2" customFormat="1" hidden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03"/>
        <v>100000</v>
      </c>
      <c r="R707" s="60">
        <f t="shared" si="110"/>
        <v>340000</v>
      </c>
      <c r="S707" s="60">
        <v>-240000</v>
      </c>
      <c r="T707" s="61">
        <f t="shared" si="104"/>
        <v>100000</v>
      </c>
      <c r="U707" s="60">
        <f t="shared" si="111"/>
        <v>200000</v>
      </c>
      <c r="V707" s="60">
        <v>140000</v>
      </c>
      <c r="W707" s="61">
        <f t="shared" si="105"/>
        <v>340000</v>
      </c>
      <c r="X707" s="60">
        <v>0</v>
      </c>
      <c r="Y707" s="60">
        <f>170000+30000</f>
        <v>200000</v>
      </c>
      <c r="Z707" s="61">
        <f t="shared" si="106"/>
        <v>200000</v>
      </c>
      <c r="AA707" s="64"/>
    </row>
    <row r="708" spans="1:27" s="2" customFormat="1" hidden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03"/>
        <v>80000</v>
      </c>
      <c r="R708" s="60">
        <f t="shared" si="110"/>
        <v>250000</v>
      </c>
      <c r="S708" s="60">
        <v>-170000</v>
      </c>
      <c r="T708" s="61">
        <f t="shared" si="104"/>
        <v>80000</v>
      </c>
      <c r="U708" s="60">
        <f t="shared" si="111"/>
        <v>150000</v>
      </c>
      <c r="V708" s="60">
        <v>100000</v>
      </c>
      <c r="W708" s="61">
        <f t="shared" si="105"/>
        <v>250000</v>
      </c>
      <c r="X708" s="60">
        <v>0</v>
      </c>
      <c r="Y708" s="60">
        <v>150000</v>
      </c>
      <c r="Z708" s="61">
        <f t="shared" si="106"/>
        <v>150000</v>
      </c>
      <c r="AA708" s="64"/>
    </row>
    <row r="709" spans="1:27" s="2" customFormat="1" hidden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03"/>
        <v>70000</v>
      </c>
      <c r="R709" s="60">
        <f t="shared" si="110"/>
        <v>200000</v>
      </c>
      <c r="S709" s="60">
        <v>-130000</v>
      </c>
      <c r="T709" s="61">
        <f t="shared" si="104"/>
        <v>70000</v>
      </c>
      <c r="U709" s="60">
        <f t="shared" si="111"/>
        <v>170000</v>
      </c>
      <c r="V709" s="60">
        <v>30000</v>
      </c>
      <c r="W709" s="61">
        <f t="shared" si="105"/>
        <v>200000</v>
      </c>
      <c r="X709" s="60">
        <v>0</v>
      </c>
      <c r="Y709" s="60">
        <v>170000</v>
      </c>
      <c r="Z709" s="61">
        <f t="shared" si="106"/>
        <v>170000</v>
      </c>
      <c r="AA709" s="64"/>
    </row>
    <row r="710" spans="1:27" s="2" customFormat="1" hidden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03"/>
        <v>180000</v>
      </c>
      <c r="R710" s="60">
        <f t="shared" si="110"/>
        <v>180000</v>
      </c>
      <c r="S710" s="60"/>
      <c r="T710" s="61">
        <f t="shared" si="104"/>
        <v>180000</v>
      </c>
      <c r="U710" s="60">
        <f t="shared" si="111"/>
        <v>98000</v>
      </c>
      <c r="V710" s="60"/>
      <c r="W710" s="61">
        <f t="shared" si="105"/>
        <v>98000</v>
      </c>
      <c r="X710" s="60">
        <v>0</v>
      </c>
      <c r="Y710" s="60">
        <v>0</v>
      </c>
      <c r="Z710" s="61">
        <f t="shared" si="106"/>
        <v>0</v>
      </c>
      <c r="AA710" s="64"/>
    </row>
    <row r="711" spans="1:27" s="2" customFormat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03"/>
        <v>150000</v>
      </c>
      <c r="R711" s="71">
        <v>150000</v>
      </c>
      <c r="S711" s="71">
        <v>0</v>
      </c>
      <c r="T711" s="61">
        <f t="shared" si="104"/>
        <v>150000</v>
      </c>
      <c r="U711" s="71">
        <v>180000</v>
      </c>
      <c r="V711" s="71">
        <v>0</v>
      </c>
      <c r="W711" s="61">
        <f t="shared" si="105"/>
        <v>180000</v>
      </c>
      <c r="X711" s="79">
        <v>0</v>
      </c>
      <c r="Y711" s="71">
        <v>0</v>
      </c>
      <c r="Z711" s="61">
        <f t="shared" si="106"/>
        <v>0</v>
      </c>
      <c r="AA711" s="72"/>
    </row>
    <row r="712" spans="1:27" s="2" customFormat="1" hidden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03"/>
        <v>3158.75</v>
      </c>
      <c r="R712" s="60">
        <f t="shared" ref="R712:R755" si="112">J712</f>
        <v>0</v>
      </c>
      <c r="S712" s="60">
        <v>2195.21</v>
      </c>
      <c r="T712" s="61">
        <f t="shared" si="104"/>
        <v>2195.21</v>
      </c>
      <c r="U712" s="60">
        <f t="shared" ref="U712:U755" si="113">M712</f>
        <v>0</v>
      </c>
      <c r="V712" s="60">
        <v>0</v>
      </c>
      <c r="W712" s="61">
        <f t="shared" si="105"/>
        <v>0</v>
      </c>
      <c r="X712" s="60">
        <f>M712</f>
        <v>0</v>
      </c>
      <c r="Y712" s="60">
        <v>0</v>
      </c>
      <c r="Z712" s="61">
        <f t="shared" si="106"/>
        <v>0</v>
      </c>
      <c r="AA712" s="64"/>
    </row>
    <row r="713" spans="1:27" s="2" customFormat="1" hidden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03"/>
        <v>0</v>
      </c>
      <c r="R713" s="60">
        <f t="shared" si="112"/>
        <v>292000</v>
      </c>
      <c r="S713" s="60">
        <v>-292000</v>
      </c>
      <c r="T713" s="61">
        <f t="shared" si="104"/>
        <v>0</v>
      </c>
      <c r="U713" s="60">
        <f t="shared" si="113"/>
        <v>0</v>
      </c>
      <c r="V713" s="60">
        <v>292000</v>
      </c>
      <c r="W713" s="61">
        <f t="shared" si="105"/>
        <v>292000</v>
      </c>
      <c r="X713" s="60">
        <f>M713</f>
        <v>0</v>
      </c>
      <c r="Y713" s="60">
        <v>0</v>
      </c>
      <c r="Z713" s="61">
        <f t="shared" si="106"/>
        <v>0</v>
      </c>
      <c r="AA713" s="64"/>
    </row>
    <row r="714" spans="1:27" s="2" customFormat="1" hidden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14">P714+T714</f>
        <v>0</v>
      </c>
      <c r="R714" s="60">
        <f t="shared" si="112"/>
        <v>1000000</v>
      </c>
      <c r="S714" s="60">
        <v>-1000000</v>
      </c>
      <c r="T714" s="61">
        <f t="shared" si="104"/>
        <v>0</v>
      </c>
      <c r="U714" s="60">
        <f t="shared" si="113"/>
        <v>300000</v>
      </c>
      <c r="V714" s="60">
        <v>700000</v>
      </c>
      <c r="W714" s="61">
        <f t="shared" si="105"/>
        <v>1000000</v>
      </c>
      <c r="X714" s="60">
        <v>0</v>
      </c>
      <c r="Y714" s="60">
        <v>300000</v>
      </c>
      <c r="Z714" s="61">
        <f t="shared" si="106"/>
        <v>300000</v>
      </c>
      <c r="AA714" s="64"/>
    </row>
    <row r="715" spans="1:27" s="2" customFormat="1" hidden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14"/>
        <v>50000</v>
      </c>
      <c r="R715" s="60">
        <f t="shared" si="112"/>
        <v>250000</v>
      </c>
      <c r="S715" s="60">
        <v>-200000</v>
      </c>
      <c r="T715" s="61">
        <f t="shared" si="104"/>
        <v>50000</v>
      </c>
      <c r="U715" s="60">
        <f t="shared" si="113"/>
        <v>0</v>
      </c>
      <c r="V715" s="60">
        <v>250000</v>
      </c>
      <c r="W715" s="61">
        <f t="shared" si="105"/>
        <v>250000</v>
      </c>
      <c r="X715" s="60">
        <f>M715</f>
        <v>0</v>
      </c>
      <c r="Y715" s="60">
        <v>0</v>
      </c>
      <c r="Z715" s="61">
        <f t="shared" si="106"/>
        <v>0</v>
      </c>
      <c r="AA715" s="64"/>
    </row>
    <row r="716" spans="1:27" s="2" customFormat="1" hidden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14"/>
        <v>0</v>
      </c>
      <c r="R716" s="60">
        <f t="shared" si="112"/>
        <v>0</v>
      </c>
      <c r="S716" s="60">
        <v>0</v>
      </c>
      <c r="T716" s="61">
        <f t="shared" si="104"/>
        <v>0</v>
      </c>
      <c r="U716" s="60">
        <f t="shared" si="113"/>
        <v>0</v>
      </c>
      <c r="V716" s="60">
        <v>0</v>
      </c>
      <c r="W716" s="61">
        <f t="shared" si="105"/>
        <v>0</v>
      </c>
      <c r="X716" s="60">
        <f>M716</f>
        <v>0</v>
      </c>
      <c r="Y716" s="60">
        <v>0</v>
      </c>
      <c r="Z716" s="61">
        <f t="shared" si="106"/>
        <v>0</v>
      </c>
      <c r="AA716" s="64"/>
    </row>
    <row r="717" spans="1:27" s="2" customFormat="1" hidden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14"/>
        <v>0</v>
      </c>
      <c r="R717" s="60">
        <f t="shared" si="112"/>
        <v>0</v>
      </c>
      <c r="S717" s="60">
        <v>0</v>
      </c>
      <c r="T717" s="61">
        <f t="shared" si="104"/>
        <v>0</v>
      </c>
      <c r="U717" s="60">
        <f t="shared" si="113"/>
        <v>0</v>
      </c>
      <c r="V717" s="60">
        <v>0</v>
      </c>
      <c r="W717" s="61">
        <f t="shared" si="105"/>
        <v>0</v>
      </c>
      <c r="X717" s="60">
        <f>M717</f>
        <v>0</v>
      </c>
      <c r="Y717" s="60">
        <v>0</v>
      </c>
      <c r="Z717" s="61">
        <f t="shared" si="106"/>
        <v>0</v>
      </c>
      <c r="AA717" s="64"/>
    </row>
    <row r="718" spans="1:27" s="2" customFormat="1" hidden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14"/>
        <v>0</v>
      </c>
      <c r="R718" s="60">
        <f t="shared" si="112"/>
        <v>0</v>
      </c>
      <c r="S718" s="60">
        <v>0</v>
      </c>
      <c r="T718" s="61">
        <f t="shared" si="104"/>
        <v>0</v>
      </c>
      <c r="U718" s="60">
        <f t="shared" si="113"/>
        <v>0</v>
      </c>
      <c r="V718" s="60">
        <v>0</v>
      </c>
      <c r="W718" s="61">
        <f t="shared" si="105"/>
        <v>0</v>
      </c>
      <c r="X718" s="60">
        <f>M718</f>
        <v>0</v>
      </c>
      <c r="Y718" s="60">
        <v>0</v>
      </c>
      <c r="Z718" s="61">
        <f t="shared" si="106"/>
        <v>0</v>
      </c>
      <c r="AA718" s="64"/>
    </row>
    <row r="719" spans="1:27" s="2" customFormat="1" hidden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14"/>
        <v>170000</v>
      </c>
      <c r="R719" s="60">
        <f t="shared" si="112"/>
        <v>283960</v>
      </c>
      <c r="S719" s="60">
        <v>-113960</v>
      </c>
      <c r="T719" s="61">
        <f t="shared" si="104"/>
        <v>170000</v>
      </c>
      <c r="U719" s="60">
        <f t="shared" si="113"/>
        <v>0</v>
      </c>
      <c r="V719" s="60">
        <v>283960</v>
      </c>
      <c r="W719" s="61">
        <f t="shared" si="105"/>
        <v>283960</v>
      </c>
      <c r="X719" s="60">
        <f>M719</f>
        <v>0</v>
      </c>
      <c r="Y719" s="60">
        <v>0</v>
      </c>
      <c r="Z719" s="61">
        <f t="shared" si="106"/>
        <v>0</v>
      </c>
      <c r="AA719" s="64"/>
    </row>
    <row r="720" spans="1:27" s="2" customFormat="1" hidden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14"/>
        <v>0</v>
      </c>
      <c r="R720" s="60">
        <f t="shared" si="112"/>
        <v>553265</v>
      </c>
      <c r="S720" s="60">
        <v>-553265</v>
      </c>
      <c r="T720" s="61">
        <f t="shared" si="104"/>
        <v>0</v>
      </c>
      <c r="U720" s="60">
        <f t="shared" si="113"/>
        <v>1530715</v>
      </c>
      <c r="V720" s="60">
        <v>-977450</v>
      </c>
      <c r="W720" s="61">
        <f t="shared" si="105"/>
        <v>553265</v>
      </c>
      <c r="X720" s="60">
        <v>0</v>
      </c>
      <c r="Y720" s="60">
        <v>1530715</v>
      </c>
      <c r="Z720" s="61">
        <f t="shared" si="106"/>
        <v>1530715</v>
      </c>
      <c r="AA720" s="64"/>
    </row>
    <row r="721" spans="1:27" s="2" customFormat="1" hidden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14"/>
        <v>30000</v>
      </c>
      <c r="R721" s="60">
        <f t="shared" si="112"/>
        <v>120775</v>
      </c>
      <c r="S721" s="60">
        <v>-90775</v>
      </c>
      <c r="T721" s="61">
        <f t="shared" si="104"/>
        <v>30000</v>
      </c>
      <c r="U721" s="60">
        <f t="shared" si="113"/>
        <v>143285</v>
      </c>
      <c r="V721" s="60">
        <v>-22510</v>
      </c>
      <c r="W721" s="61">
        <f t="shared" si="105"/>
        <v>120775</v>
      </c>
      <c r="X721" s="60">
        <v>0</v>
      </c>
      <c r="Y721" s="60">
        <v>143285</v>
      </c>
      <c r="Z721" s="61">
        <f t="shared" si="106"/>
        <v>143285</v>
      </c>
      <c r="AA721" s="64"/>
    </row>
    <row r="722" spans="1:27" s="2" customFormat="1" hidden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14"/>
        <v>20000</v>
      </c>
      <c r="R722" s="60">
        <f t="shared" si="112"/>
        <v>900000</v>
      </c>
      <c r="S722" s="60">
        <v>-880000</v>
      </c>
      <c r="T722" s="61">
        <f t="shared" si="104"/>
        <v>20000</v>
      </c>
      <c r="U722" s="60">
        <f t="shared" si="113"/>
        <v>394350.27</v>
      </c>
      <c r="V722" s="60">
        <v>505649.73</v>
      </c>
      <c r="W722" s="61">
        <f t="shared" si="105"/>
        <v>900000</v>
      </c>
      <c r="X722" s="60">
        <v>0</v>
      </c>
      <c r="Y722" s="60">
        <v>394350.27</v>
      </c>
      <c r="Z722" s="61">
        <f t="shared" si="106"/>
        <v>394350.27</v>
      </c>
      <c r="AA722" s="64"/>
    </row>
    <row r="723" spans="1:27" s="2" customFormat="1" hidden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14"/>
        <v>319511.84999999998</v>
      </c>
      <c r="R723" s="60">
        <f t="shared" si="112"/>
        <v>0</v>
      </c>
      <c r="S723" s="60">
        <v>0</v>
      </c>
      <c r="T723" s="61">
        <f t="shared" si="104"/>
        <v>0</v>
      </c>
      <c r="U723" s="60">
        <f t="shared" si="113"/>
        <v>0</v>
      </c>
      <c r="V723" s="60">
        <v>0</v>
      </c>
      <c r="W723" s="61">
        <f t="shared" si="105"/>
        <v>0</v>
      </c>
      <c r="X723" s="60">
        <f>M723</f>
        <v>0</v>
      </c>
      <c r="Y723" s="60">
        <v>0</v>
      </c>
      <c r="Z723" s="61">
        <f t="shared" si="106"/>
        <v>0</v>
      </c>
      <c r="AA723" s="64"/>
    </row>
    <row r="724" spans="1:27" s="2" customFormat="1" hidden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14"/>
        <v>150000</v>
      </c>
      <c r="R724" s="60">
        <f t="shared" si="112"/>
        <v>150000</v>
      </c>
      <c r="S724" s="60"/>
      <c r="T724" s="61">
        <f t="shared" si="104"/>
        <v>150000</v>
      </c>
      <c r="U724" s="60">
        <f t="shared" si="113"/>
        <v>100000</v>
      </c>
      <c r="V724" s="60"/>
      <c r="W724" s="61">
        <f t="shared" si="105"/>
        <v>100000</v>
      </c>
      <c r="X724" s="60">
        <v>0</v>
      </c>
      <c r="Y724" s="60">
        <v>0</v>
      </c>
      <c r="Z724" s="61">
        <f t="shared" si="106"/>
        <v>0</v>
      </c>
      <c r="AA724" s="64"/>
    </row>
    <row r="725" spans="1:27" s="2" customFormat="1" hidden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14"/>
        <v>260000</v>
      </c>
      <c r="R725" s="60">
        <f t="shared" si="112"/>
        <v>260000</v>
      </c>
      <c r="S725" s="60">
        <v>0</v>
      </c>
      <c r="T725" s="61">
        <f t="shared" si="104"/>
        <v>260000</v>
      </c>
      <c r="U725" s="60">
        <f t="shared" si="113"/>
        <v>220000</v>
      </c>
      <c r="V725" s="60">
        <v>0</v>
      </c>
      <c r="W725" s="61">
        <f t="shared" si="105"/>
        <v>220000</v>
      </c>
      <c r="X725" s="60">
        <v>0</v>
      </c>
      <c r="Y725" s="60">
        <v>0</v>
      </c>
      <c r="Z725" s="61">
        <f t="shared" si="106"/>
        <v>0</v>
      </c>
      <c r="AA725" s="64"/>
    </row>
    <row r="726" spans="1:27" s="2" customFormat="1" hidden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14"/>
        <v>100000</v>
      </c>
      <c r="R726" s="60">
        <f t="shared" si="112"/>
        <v>125000</v>
      </c>
      <c r="S726" s="60">
        <v>-25000</v>
      </c>
      <c r="T726" s="61">
        <f t="shared" si="104"/>
        <v>100000</v>
      </c>
      <c r="U726" s="60">
        <f t="shared" si="113"/>
        <v>0</v>
      </c>
      <c r="V726" s="60">
        <v>125000</v>
      </c>
      <c r="W726" s="61">
        <f t="shared" si="105"/>
        <v>125000</v>
      </c>
      <c r="X726" s="60">
        <f>M726</f>
        <v>0</v>
      </c>
      <c r="Y726" s="60">
        <v>0</v>
      </c>
      <c r="Z726" s="61">
        <f t="shared" si="106"/>
        <v>0</v>
      </c>
      <c r="AA726" s="64"/>
    </row>
    <row r="727" spans="1:27" s="2" customFormat="1" hidden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14"/>
        <v>30000</v>
      </c>
      <c r="R727" s="60">
        <v>20000</v>
      </c>
      <c r="S727" s="60">
        <v>10000</v>
      </c>
      <c r="T727" s="61">
        <f t="shared" si="104"/>
        <v>30000</v>
      </c>
      <c r="U727" s="60">
        <v>270000</v>
      </c>
      <c r="V727" s="60">
        <v>0</v>
      </c>
      <c r="W727" s="61">
        <f t="shared" si="105"/>
        <v>270000</v>
      </c>
      <c r="X727" s="60">
        <v>0</v>
      </c>
      <c r="Y727" s="60">
        <v>0</v>
      </c>
      <c r="Z727" s="61">
        <f t="shared" si="106"/>
        <v>0</v>
      </c>
      <c r="AA727" s="64"/>
    </row>
    <row r="728" spans="1:27" s="2" customFormat="1" hidden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14"/>
        <v>30000</v>
      </c>
      <c r="R728" s="60">
        <v>20000</v>
      </c>
      <c r="S728" s="60">
        <v>10000</v>
      </c>
      <c r="T728" s="61">
        <f t="shared" si="104"/>
        <v>30000</v>
      </c>
      <c r="U728" s="60">
        <v>270000</v>
      </c>
      <c r="V728" s="60">
        <v>0</v>
      </c>
      <c r="W728" s="61">
        <f t="shared" si="105"/>
        <v>270000</v>
      </c>
      <c r="X728" s="60">
        <v>0</v>
      </c>
      <c r="Y728" s="60">
        <v>0</v>
      </c>
      <c r="Z728" s="61">
        <f t="shared" si="106"/>
        <v>0</v>
      </c>
      <c r="AA728" s="64"/>
    </row>
    <row r="729" spans="1:27" s="2" customFormat="1" hidden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14"/>
        <v>30000</v>
      </c>
      <c r="R729" s="60">
        <v>20000</v>
      </c>
      <c r="S729" s="60">
        <v>10000</v>
      </c>
      <c r="T729" s="61">
        <f t="shared" si="104"/>
        <v>30000</v>
      </c>
      <c r="U729" s="60">
        <v>270000</v>
      </c>
      <c r="V729" s="60">
        <v>0</v>
      </c>
      <c r="W729" s="61">
        <f t="shared" si="105"/>
        <v>270000</v>
      </c>
      <c r="X729" s="60">
        <v>0</v>
      </c>
      <c r="Y729" s="60">
        <v>0</v>
      </c>
      <c r="Z729" s="61">
        <f t="shared" si="106"/>
        <v>0</v>
      </c>
      <c r="AA729" s="64"/>
    </row>
    <row r="730" spans="1:27" s="2" customFormat="1" hidden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14"/>
        <v>30000</v>
      </c>
      <c r="R730" s="60">
        <v>20000</v>
      </c>
      <c r="S730" s="60">
        <v>10000</v>
      </c>
      <c r="T730" s="61">
        <f t="shared" si="104"/>
        <v>30000</v>
      </c>
      <c r="U730" s="60">
        <v>270000</v>
      </c>
      <c r="V730" s="60">
        <v>0</v>
      </c>
      <c r="W730" s="61">
        <f t="shared" si="105"/>
        <v>270000</v>
      </c>
      <c r="X730" s="60">
        <v>0</v>
      </c>
      <c r="Y730" s="60">
        <v>0</v>
      </c>
      <c r="Z730" s="61">
        <f t="shared" si="106"/>
        <v>0</v>
      </c>
      <c r="AA730" s="64"/>
    </row>
    <row r="731" spans="1:27" s="2" customFormat="1" hidden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14"/>
        <v>30000</v>
      </c>
      <c r="R731" s="60">
        <v>20000</v>
      </c>
      <c r="S731" s="60">
        <v>10000</v>
      </c>
      <c r="T731" s="61">
        <f t="shared" si="104"/>
        <v>30000</v>
      </c>
      <c r="U731" s="60">
        <v>270000</v>
      </c>
      <c r="V731" s="60">
        <v>0</v>
      </c>
      <c r="W731" s="61">
        <f t="shared" si="105"/>
        <v>270000</v>
      </c>
      <c r="X731" s="60">
        <v>0</v>
      </c>
      <c r="Y731" s="60">
        <v>0</v>
      </c>
      <c r="Z731" s="61">
        <f t="shared" si="106"/>
        <v>0</v>
      </c>
      <c r="AA731" s="64"/>
    </row>
    <row r="732" spans="1:27" s="2" customFormat="1" hidden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14"/>
        <v>30000</v>
      </c>
      <c r="R732" s="60">
        <v>20000</v>
      </c>
      <c r="S732" s="60">
        <v>10000</v>
      </c>
      <c r="T732" s="61">
        <f t="shared" si="104"/>
        <v>30000</v>
      </c>
      <c r="U732" s="60">
        <v>270000</v>
      </c>
      <c r="V732" s="60">
        <v>0</v>
      </c>
      <c r="W732" s="61">
        <f t="shared" si="105"/>
        <v>270000</v>
      </c>
      <c r="X732" s="60">
        <v>0</v>
      </c>
      <c r="Y732" s="60">
        <v>0</v>
      </c>
      <c r="Z732" s="61">
        <f t="shared" si="106"/>
        <v>0</v>
      </c>
      <c r="AA732" s="64"/>
    </row>
    <row r="733" spans="1:27" s="2" customFormat="1" hidden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14"/>
        <v>300000</v>
      </c>
      <c r="R733" s="60">
        <v>290000</v>
      </c>
      <c r="S733" s="60">
        <v>10000</v>
      </c>
      <c r="T733" s="61">
        <f t="shared" si="104"/>
        <v>300000</v>
      </c>
      <c r="U733" s="60">
        <v>0</v>
      </c>
      <c r="V733" s="60">
        <v>0</v>
      </c>
      <c r="W733" s="61">
        <f t="shared" si="105"/>
        <v>0</v>
      </c>
      <c r="X733" s="60">
        <v>0</v>
      </c>
      <c r="Y733" s="60">
        <v>0</v>
      </c>
      <c r="Z733" s="61">
        <f t="shared" si="106"/>
        <v>0</v>
      </c>
      <c r="AA733" s="64"/>
    </row>
    <row r="734" spans="1:27" s="2" customFormat="1" hidden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14"/>
        <v>5693.02</v>
      </c>
      <c r="R734" s="60">
        <f t="shared" si="112"/>
        <v>0</v>
      </c>
      <c r="S734" s="60">
        <v>5693.02</v>
      </c>
      <c r="T734" s="61">
        <f t="shared" si="104"/>
        <v>5693.02</v>
      </c>
      <c r="U734" s="60">
        <f t="shared" si="113"/>
        <v>0</v>
      </c>
      <c r="V734" s="60">
        <v>0</v>
      </c>
      <c r="W734" s="61">
        <f t="shared" si="105"/>
        <v>0</v>
      </c>
      <c r="X734" s="60">
        <f>M734</f>
        <v>0</v>
      </c>
      <c r="Y734" s="60">
        <v>0</v>
      </c>
      <c r="Z734" s="61">
        <f t="shared" si="106"/>
        <v>0</v>
      </c>
      <c r="AA734" s="64"/>
    </row>
    <row r="735" spans="1:27" s="2" customFormat="1" hidden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14"/>
        <v>250116.77</v>
      </c>
      <c r="R735" s="60">
        <f t="shared" si="112"/>
        <v>0</v>
      </c>
      <c r="S735" s="60">
        <v>250116.77</v>
      </c>
      <c r="T735" s="61">
        <f t="shared" si="104"/>
        <v>250116.77</v>
      </c>
      <c r="U735" s="60">
        <f t="shared" si="113"/>
        <v>0</v>
      </c>
      <c r="V735" s="60">
        <v>0</v>
      </c>
      <c r="W735" s="61">
        <f t="shared" si="105"/>
        <v>0</v>
      </c>
      <c r="X735" s="60">
        <f>M735</f>
        <v>0</v>
      </c>
      <c r="Y735" s="60">
        <v>0</v>
      </c>
      <c r="Z735" s="61">
        <f t="shared" si="106"/>
        <v>0</v>
      </c>
      <c r="AA735" s="64"/>
    </row>
    <row r="736" spans="1:27" s="2" customFormat="1" hidden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14"/>
        <v>0</v>
      </c>
      <c r="R736" s="60">
        <f t="shared" si="112"/>
        <v>1000000</v>
      </c>
      <c r="S736" s="60">
        <v>-1000000</v>
      </c>
      <c r="T736" s="61">
        <f t="shared" si="104"/>
        <v>0</v>
      </c>
      <c r="U736" s="60">
        <f t="shared" si="113"/>
        <v>1000000</v>
      </c>
      <c r="V736" s="60">
        <v>-1000000</v>
      </c>
      <c r="W736" s="61">
        <f t="shared" si="105"/>
        <v>0</v>
      </c>
      <c r="X736" s="60">
        <v>0</v>
      </c>
      <c r="Y736" s="60">
        <v>0</v>
      </c>
      <c r="Z736" s="61">
        <f t="shared" si="106"/>
        <v>0</v>
      </c>
      <c r="AA736" s="64"/>
    </row>
    <row r="737" spans="1:27" s="2" customFormat="1" hidden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14"/>
        <v>0</v>
      </c>
      <c r="R737" s="60">
        <f t="shared" si="112"/>
        <v>30000</v>
      </c>
      <c r="S737" s="60">
        <v>-30000</v>
      </c>
      <c r="T737" s="61">
        <f t="shared" si="104"/>
        <v>0</v>
      </c>
      <c r="U737" s="60">
        <f t="shared" si="113"/>
        <v>450000</v>
      </c>
      <c r="V737" s="60">
        <v>-420000</v>
      </c>
      <c r="W737" s="61">
        <f t="shared" si="105"/>
        <v>30000</v>
      </c>
      <c r="X737" s="60">
        <v>0</v>
      </c>
      <c r="Y737" s="60">
        <v>450000</v>
      </c>
      <c r="Z737" s="61">
        <f t="shared" si="106"/>
        <v>450000</v>
      </c>
      <c r="AA737" s="64"/>
    </row>
    <row r="738" spans="1:27" s="2" customFormat="1" hidden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14"/>
        <v>0</v>
      </c>
      <c r="R738" s="60">
        <f t="shared" si="112"/>
        <v>30000</v>
      </c>
      <c r="S738" s="60">
        <v>-30000</v>
      </c>
      <c r="T738" s="61">
        <f t="shared" si="104"/>
        <v>0</v>
      </c>
      <c r="U738" s="60">
        <f t="shared" si="113"/>
        <v>450000</v>
      </c>
      <c r="V738" s="60">
        <v>-420000</v>
      </c>
      <c r="W738" s="61">
        <f t="shared" si="105"/>
        <v>30000</v>
      </c>
      <c r="X738" s="60">
        <v>0</v>
      </c>
      <c r="Y738" s="60">
        <v>450000</v>
      </c>
      <c r="Z738" s="61">
        <f t="shared" si="106"/>
        <v>450000</v>
      </c>
      <c r="AA738" s="64"/>
    </row>
    <row r="739" spans="1:27" s="2" customFormat="1" hidden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14"/>
        <v>10000</v>
      </c>
      <c r="R739" s="60">
        <f t="shared" si="112"/>
        <v>220000</v>
      </c>
      <c r="S739" s="60">
        <v>-210000</v>
      </c>
      <c r="T739" s="61">
        <f t="shared" si="104"/>
        <v>10000</v>
      </c>
      <c r="U739" s="60">
        <f t="shared" si="113"/>
        <v>250000</v>
      </c>
      <c r="V739" s="60">
        <v>-30000</v>
      </c>
      <c r="W739" s="61">
        <f t="shared" si="105"/>
        <v>220000</v>
      </c>
      <c r="X739" s="60">
        <v>0</v>
      </c>
      <c r="Y739" s="60">
        <v>250000</v>
      </c>
      <c r="Z739" s="61">
        <f t="shared" si="106"/>
        <v>250000</v>
      </c>
      <c r="AA739" s="64"/>
    </row>
    <row r="740" spans="1:27" s="2" customFormat="1" hidden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14"/>
        <v>0</v>
      </c>
      <c r="R740" s="60">
        <f t="shared" si="112"/>
        <v>230000</v>
      </c>
      <c r="S740" s="60">
        <v>-230000</v>
      </c>
      <c r="T740" s="61">
        <f t="shared" si="104"/>
        <v>0</v>
      </c>
      <c r="U740" s="60">
        <f t="shared" si="113"/>
        <v>250000</v>
      </c>
      <c r="V740" s="60">
        <v>-20000</v>
      </c>
      <c r="W740" s="61">
        <f t="shared" si="105"/>
        <v>230000</v>
      </c>
      <c r="X740" s="60">
        <v>0</v>
      </c>
      <c r="Y740" s="60">
        <v>250000</v>
      </c>
      <c r="Z740" s="61">
        <f t="shared" si="106"/>
        <v>250000</v>
      </c>
      <c r="AA740" s="64"/>
    </row>
    <row r="741" spans="1:27" s="2" customFormat="1" hidden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14"/>
        <v>10000</v>
      </c>
      <c r="R741" s="60">
        <f t="shared" si="112"/>
        <v>220000</v>
      </c>
      <c r="S741" s="60">
        <v>-210000</v>
      </c>
      <c r="T741" s="61">
        <f t="shared" si="104"/>
        <v>10000</v>
      </c>
      <c r="U741" s="60">
        <f t="shared" si="113"/>
        <v>250000</v>
      </c>
      <c r="V741" s="60">
        <v>-30000</v>
      </c>
      <c r="W741" s="61">
        <f t="shared" si="105"/>
        <v>220000</v>
      </c>
      <c r="X741" s="60">
        <v>0</v>
      </c>
      <c r="Y741" s="60">
        <v>250000</v>
      </c>
      <c r="Z741" s="61">
        <f t="shared" si="106"/>
        <v>250000</v>
      </c>
      <c r="AA741" s="64"/>
    </row>
    <row r="742" spans="1:27" s="2" customFormat="1" hidden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14"/>
        <v>0</v>
      </c>
      <c r="R742" s="60">
        <f t="shared" si="112"/>
        <v>30000</v>
      </c>
      <c r="S742" s="60">
        <v>-30000</v>
      </c>
      <c r="T742" s="61">
        <f t="shared" si="104"/>
        <v>0</v>
      </c>
      <c r="U742" s="60">
        <f t="shared" si="113"/>
        <v>443000</v>
      </c>
      <c r="V742" s="60">
        <v>-413000</v>
      </c>
      <c r="W742" s="61">
        <f t="shared" si="105"/>
        <v>30000</v>
      </c>
      <c r="X742" s="60">
        <v>0</v>
      </c>
      <c r="Y742" s="60">
        <v>443000</v>
      </c>
      <c r="Z742" s="61">
        <f t="shared" si="106"/>
        <v>443000</v>
      </c>
      <c r="AA742" s="64"/>
    </row>
    <row r="743" spans="1:27" s="2" customFormat="1" hidden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14"/>
        <v>10000</v>
      </c>
      <c r="R743" s="60">
        <f t="shared" si="112"/>
        <v>270000</v>
      </c>
      <c r="S743" s="60">
        <v>-260000</v>
      </c>
      <c r="T743" s="61">
        <f t="shared" si="104"/>
        <v>10000</v>
      </c>
      <c r="U743" s="60">
        <f t="shared" si="113"/>
        <v>193000</v>
      </c>
      <c r="V743" s="60">
        <v>77000</v>
      </c>
      <c r="W743" s="61">
        <f t="shared" si="105"/>
        <v>270000</v>
      </c>
      <c r="X743" s="60">
        <v>0</v>
      </c>
      <c r="Y743" s="60">
        <v>193000</v>
      </c>
      <c r="Z743" s="61">
        <f t="shared" si="106"/>
        <v>193000</v>
      </c>
      <c r="AA743" s="64"/>
    </row>
    <row r="744" spans="1:27" s="2" customFormat="1" hidden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04"/>
        <v>1000000</v>
      </c>
      <c r="U744" s="60"/>
      <c r="V744" s="60">
        <v>1249883</v>
      </c>
      <c r="W744" s="61">
        <f t="shared" si="105"/>
        <v>1249883</v>
      </c>
      <c r="X744" s="60"/>
      <c r="Y744" s="60"/>
      <c r="Z744" s="61"/>
      <c r="AA744" s="64"/>
    </row>
    <row r="745" spans="1:27" s="2" customFormat="1" hidden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04"/>
        <v>270000</v>
      </c>
      <c r="U745" s="60">
        <v>0</v>
      </c>
      <c r="V745" s="60">
        <v>0</v>
      </c>
      <c r="W745" s="61">
        <f t="shared" si="105"/>
        <v>0</v>
      </c>
      <c r="X745" s="60">
        <v>0</v>
      </c>
      <c r="Y745" s="60">
        <v>0</v>
      </c>
      <c r="Z745" s="61">
        <f t="shared" si="106"/>
        <v>0</v>
      </c>
      <c r="AA745" s="64"/>
    </row>
    <row r="746" spans="1:27" s="2" customFormat="1" hidden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04"/>
        <v>270000</v>
      </c>
      <c r="U746" s="60">
        <v>0</v>
      </c>
      <c r="V746" s="60">
        <v>0</v>
      </c>
      <c r="W746" s="61">
        <f t="shared" si="105"/>
        <v>0</v>
      </c>
      <c r="X746" s="60">
        <v>0</v>
      </c>
      <c r="Y746" s="60">
        <v>0</v>
      </c>
      <c r="Z746" s="61">
        <f t="shared" si="106"/>
        <v>0</v>
      </c>
      <c r="AA746" s="64"/>
    </row>
    <row r="747" spans="1:27" s="2" customFormat="1" hidden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04"/>
        <v>270000</v>
      </c>
      <c r="U747" s="60">
        <v>0</v>
      </c>
      <c r="V747" s="60">
        <v>0</v>
      </c>
      <c r="W747" s="61">
        <f t="shared" si="105"/>
        <v>0</v>
      </c>
      <c r="X747" s="60">
        <v>0</v>
      </c>
      <c r="Y747" s="60">
        <v>0</v>
      </c>
      <c r="Z747" s="61">
        <f t="shared" si="106"/>
        <v>0</v>
      </c>
      <c r="AA747" s="64"/>
    </row>
    <row r="748" spans="1:27" s="2" customFormat="1" hidden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04"/>
        <v>270000</v>
      </c>
      <c r="U748" s="60">
        <v>0</v>
      </c>
      <c r="V748" s="60">
        <v>0</v>
      </c>
      <c r="W748" s="61">
        <f t="shared" si="105"/>
        <v>0</v>
      </c>
      <c r="X748" s="60">
        <v>0</v>
      </c>
      <c r="Y748" s="60">
        <v>0</v>
      </c>
      <c r="Z748" s="61">
        <f t="shared" si="106"/>
        <v>0</v>
      </c>
      <c r="AA748" s="64"/>
    </row>
    <row r="749" spans="1:27" s="2" customFormat="1" hidden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04"/>
        <v>270000</v>
      </c>
      <c r="U749" s="60">
        <v>0</v>
      </c>
      <c r="V749" s="60">
        <v>0</v>
      </c>
      <c r="W749" s="61">
        <f t="shared" si="105"/>
        <v>0</v>
      </c>
      <c r="X749" s="60">
        <v>0</v>
      </c>
      <c r="Y749" s="60">
        <v>0</v>
      </c>
      <c r="Z749" s="61">
        <f t="shared" si="106"/>
        <v>0</v>
      </c>
      <c r="AA749" s="64"/>
    </row>
    <row r="750" spans="1:27" s="2" customFormat="1" hidden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04"/>
        <v>270000</v>
      </c>
      <c r="U750" s="60">
        <v>0</v>
      </c>
      <c r="V750" s="60">
        <v>0</v>
      </c>
      <c r="W750" s="61">
        <f t="shared" si="105"/>
        <v>0</v>
      </c>
      <c r="X750" s="60">
        <v>0</v>
      </c>
      <c r="Y750" s="60">
        <v>0</v>
      </c>
      <c r="Z750" s="61">
        <f t="shared" si="106"/>
        <v>0</v>
      </c>
      <c r="AA750" s="64"/>
    </row>
    <row r="751" spans="1:27" s="2" customFormat="1" hidden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04"/>
        <v>0</v>
      </c>
      <c r="U751" s="60">
        <v>0</v>
      </c>
      <c r="V751" s="60">
        <v>0</v>
      </c>
      <c r="W751" s="61">
        <f t="shared" si="105"/>
        <v>0</v>
      </c>
      <c r="X751" s="60">
        <v>0</v>
      </c>
      <c r="Y751" s="60">
        <v>0</v>
      </c>
      <c r="Z751" s="61">
        <f t="shared" si="106"/>
        <v>0</v>
      </c>
      <c r="AA751" s="64"/>
    </row>
    <row r="752" spans="1:27" s="2" customFormat="1" hidden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12"/>
        <v>0</v>
      </c>
      <c r="S752" s="60">
        <v>70575</v>
      </c>
      <c r="T752" s="61">
        <f t="shared" si="104"/>
        <v>70575</v>
      </c>
      <c r="U752" s="60">
        <f t="shared" si="113"/>
        <v>0</v>
      </c>
      <c r="V752" s="60">
        <v>0</v>
      </c>
      <c r="W752" s="61">
        <f t="shared" si="105"/>
        <v>0</v>
      </c>
      <c r="X752" s="60">
        <f>M752</f>
        <v>0</v>
      </c>
      <c r="Y752" s="60">
        <v>0</v>
      </c>
      <c r="Z752" s="61">
        <f t="shared" si="106"/>
        <v>0</v>
      </c>
      <c r="AA752" s="64"/>
    </row>
    <row r="753" spans="1:27" s="2" customFormat="1" hidden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14"/>
        <v>32200.400000000001</v>
      </c>
      <c r="R753" s="60">
        <f t="shared" si="112"/>
        <v>0</v>
      </c>
      <c r="S753" s="60">
        <v>0</v>
      </c>
      <c r="T753" s="61">
        <f t="shared" si="104"/>
        <v>0</v>
      </c>
      <c r="U753" s="60">
        <f t="shared" si="113"/>
        <v>0</v>
      </c>
      <c r="V753" s="60">
        <v>0</v>
      </c>
      <c r="W753" s="61">
        <f t="shared" si="105"/>
        <v>0</v>
      </c>
      <c r="X753" s="60">
        <f>M753</f>
        <v>0</v>
      </c>
      <c r="Y753" s="60">
        <v>0</v>
      </c>
      <c r="Z753" s="61">
        <f t="shared" si="106"/>
        <v>0</v>
      </c>
      <c r="AA753" s="64"/>
    </row>
    <row r="754" spans="1:27" s="2" customFormat="1" hidden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12"/>
        <v>0</v>
      </c>
      <c r="S754" s="60">
        <v>0</v>
      </c>
      <c r="T754" s="61">
        <f t="shared" si="104"/>
        <v>0</v>
      </c>
      <c r="U754" s="60">
        <f t="shared" si="113"/>
        <v>0</v>
      </c>
      <c r="V754" s="60">
        <v>0</v>
      </c>
      <c r="W754" s="61">
        <f t="shared" si="105"/>
        <v>0</v>
      </c>
      <c r="X754" s="60">
        <f>M754</f>
        <v>0</v>
      </c>
      <c r="Y754" s="60">
        <v>0</v>
      </c>
      <c r="Z754" s="61">
        <f t="shared" si="106"/>
        <v>0</v>
      </c>
      <c r="AA754" s="64"/>
    </row>
    <row r="755" spans="1:27" s="2" customFormat="1" hidden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14"/>
        <v>45853.81</v>
      </c>
      <c r="R755" s="60">
        <f t="shared" si="112"/>
        <v>0</v>
      </c>
      <c r="S755" s="60">
        <v>45853.81</v>
      </c>
      <c r="T755" s="61">
        <f t="shared" si="104"/>
        <v>45853.81</v>
      </c>
      <c r="U755" s="60">
        <f t="shared" si="113"/>
        <v>0</v>
      </c>
      <c r="V755" s="60">
        <v>0</v>
      </c>
      <c r="W755" s="61">
        <f t="shared" si="105"/>
        <v>0</v>
      </c>
      <c r="X755" s="60">
        <f>M755</f>
        <v>0</v>
      </c>
      <c r="Y755" s="60">
        <v>0</v>
      </c>
      <c r="Z755" s="61">
        <f t="shared" si="106"/>
        <v>0</v>
      </c>
      <c r="AA755" s="64"/>
    </row>
    <row r="756" spans="1:27" ht="15" x14ac:dyDescent="0.25">
      <c r="G756" s="249">
        <f>SUBTOTAL(9,U23_ass)</f>
        <v>2504490.98</v>
      </c>
      <c r="H756" s="249">
        <f>SUBTOTAL(9,U23_imp)</f>
        <v>1015371.81</v>
      </c>
      <c r="I756" s="249">
        <f>SUBTOTAL(9,U23_pren)</f>
        <v>800000</v>
      </c>
      <c r="J756" s="249">
        <f>SUBTOTAL(9,U24_ass)</f>
        <v>1663000</v>
      </c>
      <c r="K756" s="249">
        <f>SUBTOTAL(9,U24_imp)</f>
        <v>185412.16999999998</v>
      </c>
      <c r="L756" s="249">
        <f>SUBTOTAL(9,U24_pren)</f>
        <v>800000</v>
      </c>
      <c r="M756" s="249">
        <f>SUBTOTAL(9,U25_ass)</f>
        <v>1663000</v>
      </c>
      <c r="N756" s="249">
        <f>SUBTOTAL(9,U25_imp)</f>
        <v>0</v>
      </c>
      <c r="O756" s="249">
        <f>SUBTOTAL(9,U25_pren)</f>
        <v>0</v>
      </c>
      <c r="P756" s="249">
        <f>SUBTOTAL(9,U23_res)</f>
        <v>1151473.8799999999</v>
      </c>
      <c r="Q756" s="249">
        <f>SUBTOTAL(9,U23_cassa)</f>
        <v>2904473.88</v>
      </c>
      <c r="R756" s="233">
        <f>SUBTOTAL(9,U24_prev)</f>
        <v>1473000</v>
      </c>
      <c r="S756" s="233">
        <f>SUBTOTAL(9,U24_var)</f>
        <v>280000</v>
      </c>
      <c r="T756" s="233">
        <f>SUBTOTAL(9,U24_def)</f>
        <v>1753000</v>
      </c>
      <c r="U756" s="233">
        <f>SUBTOTAL(9,U25_prev)</f>
        <v>1303000</v>
      </c>
      <c r="V756" s="233">
        <f>SUBTOTAL(9,U25_var)</f>
        <v>330000</v>
      </c>
      <c r="W756" s="233">
        <f>SUBTOTAL(9,U25_def)</f>
        <v>1633000</v>
      </c>
      <c r="X756" s="233">
        <f>SUBTOTAL(9,U26_prev)</f>
        <v>0</v>
      </c>
      <c r="Y756" s="233">
        <f>SUBTOTAL(9,U26_var)</f>
        <v>0</v>
      </c>
      <c r="Z756" s="233">
        <f>SUBTOTAL(9,U26_def)</f>
        <v>0</v>
      </c>
    </row>
    <row r="757" spans="1:27" ht="15" x14ac:dyDescent="0.25">
      <c r="R757" s="234"/>
    </row>
    <row r="758" spans="1:27" x14ac:dyDescent="0.2">
      <c r="G758" s="235"/>
      <c r="X758" s="232"/>
      <c r="Z758" s="235"/>
    </row>
    <row r="759" spans="1:27" ht="15" x14ac:dyDescent="0.25">
      <c r="G759" s="235"/>
      <c r="R759" s="234"/>
      <c r="S759" s="235"/>
      <c r="X759" s="232"/>
      <c r="Z759" s="235"/>
    </row>
    <row r="760" spans="1:27" x14ac:dyDescent="0.2">
      <c r="G760" s="235"/>
      <c r="Z760" s="235"/>
    </row>
    <row r="761" spans="1:27" x14ac:dyDescent="0.2">
      <c r="S761" s="235"/>
      <c r="Z761" s="235"/>
    </row>
    <row r="762" spans="1:27" x14ac:dyDescent="0.2">
      <c r="R762" s="232"/>
      <c r="S762" s="235"/>
      <c r="W762" s="232"/>
      <c r="Z762" s="235"/>
    </row>
    <row r="763" spans="1:27" x14ac:dyDescent="0.2">
      <c r="S763" s="235"/>
      <c r="Z763" s="235"/>
    </row>
    <row r="765" spans="1:27" x14ac:dyDescent="0.2">
      <c r="S765" s="235"/>
    </row>
    <row r="766" spans="1:27" x14ac:dyDescent="0.2">
      <c r="S766" s="235"/>
    </row>
  </sheetData>
  <sheetProtection sort="0" autoFilter="0"/>
  <autoFilter ref="A2:AA755">
    <filterColumn colId="2">
      <filters>
        <filter val="MANORD"/>
        <filter val="ORD"/>
        <filter val="STRAORD"/>
      </filters>
    </filterColumn>
    <filterColumn colId="5">
      <filters>
        <filter val="Direttore Servizio Territoriale Tecnico di Sassari"/>
      </filters>
    </filterColumn>
  </autoFilter>
  <mergeCells count="6">
    <mergeCell ref="X1:Z1"/>
    <mergeCell ref="G1:I1"/>
    <mergeCell ref="J1:L1"/>
    <mergeCell ref="M1:O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66"/>
  <sheetViews>
    <sheetView topLeftCell="C1" zoomScaleNormal="100" workbookViewId="0">
      <pane ySplit="2" topLeftCell="A90" activePane="bottomLeft" state="frozen"/>
      <selection activeCell="C2" sqref="C1:C1048576"/>
      <selection pane="bottomLeft" activeCell="U1" sqref="U1:W1"/>
    </sheetView>
  </sheetViews>
  <sheetFormatPr defaultColWidth="9.140625" defaultRowHeight="12.75" x14ac:dyDescent="0.2"/>
  <cols>
    <col min="1" max="1" width="35.85546875" style="214" hidden="1" customWidth="1"/>
    <col min="2" max="2" width="60.42578125" style="214" hidden="1" customWidth="1"/>
    <col min="3" max="3" width="13" style="214" hidden="1" customWidth="1"/>
    <col min="4" max="4" width="19.140625" style="214" bestFit="1" customWidth="1"/>
    <col min="5" max="5" width="51.140625" style="214" customWidth="1"/>
    <col min="6" max="6" width="67.85546875" style="214" bestFit="1" customWidth="1"/>
    <col min="7" max="7" width="17.7109375" style="214" hidden="1" customWidth="1"/>
    <col min="8" max="8" width="16.7109375" style="214" hidden="1" customWidth="1"/>
    <col min="9" max="9" width="15.7109375" style="214" hidden="1" customWidth="1"/>
    <col min="10" max="10" width="16.7109375" style="214" hidden="1" customWidth="1"/>
    <col min="11" max="11" width="16.42578125" style="214" hidden="1" customWidth="1"/>
    <col min="12" max="12" width="15.7109375" style="214" hidden="1" customWidth="1"/>
    <col min="13" max="13" width="16.7109375" style="214" hidden="1" customWidth="1"/>
    <col min="14" max="14" width="16.42578125" style="214" hidden="1" customWidth="1"/>
    <col min="15" max="15" width="15.7109375" style="214" hidden="1" customWidth="1"/>
    <col min="16" max="16" width="15.5703125" style="214" hidden="1" customWidth="1"/>
    <col min="17" max="18" width="16.7109375" style="214" hidden="1" customWidth="1"/>
    <col min="19" max="19" width="16" style="214" hidden="1" customWidth="1"/>
    <col min="20" max="20" width="16.7109375" style="214" bestFit="1" customWidth="1"/>
    <col min="21" max="22" width="16.7109375" style="214" hidden="1" customWidth="1"/>
    <col min="23" max="23" width="16.7109375" style="214" bestFit="1" customWidth="1"/>
    <col min="24" max="25" width="16.7109375" style="214" hidden="1" customWidth="1"/>
    <col min="26" max="26" width="16.7109375" style="214" bestFit="1" customWidth="1"/>
    <col min="27" max="27" width="150.140625" style="214" hidden="1" customWidth="1"/>
    <col min="28" max="28" width="10.42578125" style="214" bestFit="1" customWidth="1"/>
    <col min="29" max="16384" width="9.140625" style="214"/>
  </cols>
  <sheetData>
    <row r="1" spans="1:27" ht="18.75" x14ac:dyDescent="0.3">
      <c r="A1" s="208"/>
      <c r="B1" s="209"/>
      <c r="C1" s="209"/>
      <c r="D1" s="209"/>
      <c r="E1" s="209"/>
      <c r="F1" s="209"/>
      <c r="G1" s="268">
        <v>2023</v>
      </c>
      <c r="H1" s="269"/>
      <c r="I1" s="270"/>
      <c r="J1" s="268">
        <v>2024</v>
      </c>
      <c r="K1" s="269"/>
      <c r="L1" s="270"/>
      <c r="M1" s="268">
        <v>2025</v>
      </c>
      <c r="N1" s="269"/>
      <c r="O1" s="270"/>
      <c r="P1" s="236"/>
      <c r="Q1" s="236"/>
      <c r="R1" s="265">
        <v>2024</v>
      </c>
      <c r="S1" s="266"/>
      <c r="T1" s="267"/>
      <c r="U1" s="265">
        <v>2025</v>
      </c>
      <c r="V1" s="266"/>
      <c r="W1" s="267"/>
      <c r="X1" s="265">
        <v>2026</v>
      </c>
      <c r="Y1" s="266"/>
      <c r="Z1" s="267"/>
      <c r="AA1" s="213"/>
    </row>
    <row r="2" spans="1:27" ht="15.75" x14ac:dyDescent="0.25">
      <c r="A2" s="210" t="s">
        <v>2095</v>
      </c>
      <c r="B2" s="211" t="s">
        <v>2096</v>
      </c>
      <c r="C2" s="211" t="s">
        <v>2097</v>
      </c>
      <c r="D2" s="212" t="s">
        <v>2088</v>
      </c>
      <c r="E2" s="212" t="s">
        <v>2089</v>
      </c>
      <c r="F2" s="212" t="s">
        <v>2090</v>
      </c>
      <c r="G2" s="237" t="s">
        <v>2091</v>
      </c>
      <c r="H2" s="238" t="s">
        <v>2092</v>
      </c>
      <c r="I2" s="210" t="s">
        <v>2093</v>
      </c>
      <c r="J2" s="237" t="s">
        <v>2091</v>
      </c>
      <c r="K2" s="238" t="s">
        <v>2092</v>
      </c>
      <c r="L2" s="210" t="s">
        <v>2093</v>
      </c>
      <c r="M2" s="237" t="s">
        <v>2091</v>
      </c>
      <c r="N2" s="238" t="s">
        <v>2092</v>
      </c>
      <c r="O2" s="210" t="s">
        <v>2093</v>
      </c>
      <c r="P2" s="239" t="s">
        <v>2313</v>
      </c>
      <c r="Q2" s="239" t="s">
        <v>2320</v>
      </c>
      <c r="R2" s="215" t="s">
        <v>2109</v>
      </c>
      <c r="S2" s="216" t="s">
        <v>2110</v>
      </c>
      <c r="T2" s="217" t="s">
        <v>2111</v>
      </c>
      <c r="U2" s="218" t="s">
        <v>2109</v>
      </c>
      <c r="V2" s="216" t="s">
        <v>2110</v>
      </c>
      <c r="W2" s="217" t="s">
        <v>2111</v>
      </c>
      <c r="X2" s="218" t="s">
        <v>2109</v>
      </c>
      <c r="Y2" s="216" t="s">
        <v>2110</v>
      </c>
      <c r="Z2" s="217" t="s">
        <v>2111</v>
      </c>
      <c r="AA2" s="219" t="s">
        <v>2094</v>
      </c>
    </row>
    <row r="3" spans="1:27" s="2" customFormat="1" x14ac:dyDescent="0.2">
      <c r="A3" s="46" t="s">
        <v>727</v>
      </c>
      <c r="B3" s="51" t="s">
        <v>766</v>
      </c>
      <c r="C3" s="51"/>
      <c r="D3" s="51" t="s">
        <v>821</v>
      </c>
      <c r="E3" s="49" t="s">
        <v>822</v>
      </c>
      <c r="F3" s="51" t="s">
        <v>823</v>
      </c>
      <c r="G3" s="56">
        <v>1000</v>
      </c>
      <c r="H3" s="52">
        <v>0</v>
      </c>
      <c r="I3" s="53">
        <v>0</v>
      </c>
      <c r="J3" s="56">
        <v>0</v>
      </c>
      <c r="K3" s="52">
        <v>0</v>
      </c>
      <c r="L3" s="53">
        <v>0</v>
      </c>
      <c r="M3" s="56">
        <v>0</v>
      </c>
      <c r="N3" s="52">
        <v>0</v>
      </c>
      <c r="O3" s="53">
        <v>0</v>
      </c>
      <c r="P3" s="169">
        <v>0</v>
      </c>
      <c r="Q3" s="52">
        <f>P3+T3</f>
        <v>0</v>
      </c>
      <c r="R3" s="60">
        <f t="shared" ref="R3:R33" si="0">J3</f>
        <v>0</v>
      </c>
      <c r="S3" s="60">
        <v>0</v>
      </c>
      <c r="T3" s="61">
        <f>+R3+S3</f>
        <v>0</v>
      </c>
      <c r="U3" s="60">
        <f t="shared" ref="U3:U33" si="1">M3</f>
        <v>0</v>
      </c>
      <c r="V3" s="60">
        <v>0</v>
      </c>
      <c r="W3" s="61">
        <f>+U3+V3</f>
        <v>0</v>
      </c>
      <c r="X3" s="60">
        <f>M3</f>
        <v>0</v>
      </c>
      <c r="Y3" s="60">
        <v>0</v>
      </c>
      <c r="Z3" s="61">
        <f>+X3+Y3</f>
        <v>0</v>
      </c>
      <c r="AA3" s="64"/>
    </row>
    <row r="4" spans="1:27" s="2" customFormat="1" x14ac:dyDescent="0.2">
      <c r="A4" s="46" t="s">
        <v>727</v>
      </c>
      <c r="B4" s="51" t="s">
        <v>766</v>
      </c>
      <c r="C4" s="51"/>
      <c r="D4" s="51" t="s">
        <v>803</v>
      </c>
      <c r="E4" s="49" t="s">
        <v>804</v>
      </c>
      <c r="F4" s="51" t="s">
        <v>58</v>
      </c>
      <c r="G4" s="56">
        <v>9000</v>
      </c>
      <c r="H4" s="52">
        <v>7402.68</v>
      </c>
      <c r="I4" s="53">
        <v>0</v>
      </c>
      <c r="J4" s="56">
        <v>12000</v>
      </c>
      <c r="K4" s="52">
        <v>0</v>
      </c>
      <c r="L4" s="53">
        <v>0</v>
      </c>
      <c r="M4" s="56">
        <v>12000</v>
      </c>
      <c r="N4" s="52">
        <v>0</v>
      </c>
      <c r="O4" s="53">
        <v>0</v>
      </c>
      <c r="P4" s="169">
        <v>179.99</v>
      </c>
      <c r="Q4" s="52">
        <f t="shared" ref="Q4:Q68" si="2">P4+T4</f>
        <v>12179.99</v>
      </c>
      <c r="R4" s="60">
        <f t="shared" si="0"/>
        <v>12000</v>
      </c>
      <c r="S4" s="60">
        <v>0</v>
      </c>
      <c r="T4" s="61">
        <f t="shared" ref="T4:T69" si="3">+R4+S4</f>
        <v>12000</v>
      </c>
      <c r="U4" s="60">
        <f t="shared" si="1"/>
        <v>12000</v>
      </c>
      <c r="V4" s="60">
        <v>0</v>
      </c>
      <c r="W4" s="61">
        <f t="shared" ref="W4:W69" si="4">+U4+V4</f>
        <v>12000</v>
      </c>
      <c r="X4" s="81">
        <v>0</v>
      </c>
      <c r="Y4" s="60">
        <v>0</v>
      </c>
      <c r="Z4" s="61">
        <f t="shared" ref="Z4:Z69" si="5">+X4+Y4</f>
        <v>0</v>
      </c>
      <c r="AA4" s="64"/>
    </row>
    <row r="5" spans="1:27" s="2" customFormat="1" x14ac:dyDescent="0.2">
      <c r="A5" s="46" t="s">
        <v>727</v>
      </c>
      <c r="B5" s="51" t="s">
        <v>766</v>
      </c>
      <c r="C5" s="51"/>
      <c r="D5" s="51" t="s">
        <v>771</v>
      </c>
      <c r="E5" s="49" t="s">
        <v>772</v>
      </c>
      <c r="F5" s="51" t="s">
        <v>58</v>
      </c>
      <c r="G5" s="56">
        <v>5000</v>
      </c>
      <c r="H5" s="52">
        <v>1600</v>
      </c>
      <c r="I5" s="53">
        <v>0</v>
      </c>
      <c r="J5" s="56">
        <v>5000</v>
      </c>
      <c r="K5" s="52">
        <v>0</v>
      </c>
      <c r="L5" s="53">
        <v>0</v>
      </c>
      <c r="M5" s="56">
        <v>5000</v>
      </c>
      <c r="N5" s="52">
        <v>0</v>
      </c>
      <c r="O5" s="53">
        <v>0</v>
      </c>
      <c r="P5" s="169">
        <v>0</v>
      </c>
      <c r="Q5" s="52">
        <f t="shared" si="2"/>
        <v>5000</v>
      </c>
      <c r="R5" s="60">
        <f t="shared" si="0"/>
        <v>5000</v>
      </c>
      <c r="S5" s="60">
        <v>0</v>
      </c>
      <c r="T5" s="61">
        <f t="shared" si="3"/>
        <v>5000</v>
      </c>
      <c r="U5" s="60">
        <f t="shared" si="1"/>
        <v>5000</v>
      </c>
      <c r="V5" s="60">
        <v>0</v>
      </c>
      <c r="W5" s="61">
        <f t="shared" si="4"/>
        <v>5000</v>
      </c>
      <c r="X5" s="81">
        <v>0</v>
      </c>
      <c r="Y5" s="60">
        <v>0</v>
      </c>
      <c r="Z5" s="61">
        <f t="shared" si="5"/>
        <v>0</v>
      </c>
      <c r="AA5" s="64"/>
    </row>
    <row r="6" spans="1:27" s="2" customFormat="1" x14ac:dyDescent="0.2">
      <c r="A6" s="46" t="s">
        <v>727</v>
      </c>
      <c r="B6" s="51" t="s">
        <v>766</v>
      </c>
      <c r="C6" s="51"/>
      <c r="D6" s="51" t="s">
        <v>787</v>
      </c>
      <c r="E6" s="49" t="s">
        <v>788</v>
      </c>
      <c r="F6" s="51" t="s">
        <v>58</v>
      </c>
      <c r="G6" s="56">
        <v>2000</v>
      </c>
      <c r="H6" s="52">
        <v>609.59</v>
      </c>
      <c r="I6" s="53">
        <v>0</v>
      </c>
      <c r="J6" s="56">
        <v>2000</v>
      </c>
      <c r="K6" s="52">
        <v>0</v>
      </c>
      <c r="L6" s="53">
        <v>0</v>
      </c>
      <c r="M6" s="56">
        <v>2000</v>
      </c>
      <c r="N6" s="52">
        <v>0</v>
      </c>
      <c r="O6" s="53">
        <v>0</v>
      </c>
      <c r="P6" s="169">
        <v>0</v>
      </c>
      <c r="Q6" s="52">
        <f t="shared" si="2"/>
        <v>2000</v>
      </c>
      <c r="R6" s="60">
        <f t="shared" si="0"/>
        <v>2000</v>
      </c>
      <c r="S6" s="60">
        <v>0</v>
      </c>
      <c r="T6" s="61">
        <f t="shared" si="3"/>
        <v>2000</v>
      </c>
      <c r="U6" s="60">
        <f t="shared" si="1"/>
        <v>2000</v>
      </c>
      <c r="V6" s="60">
        <v>0</v>
      </c>
      <c r="W6" s="61">
        <f t="shared" si="4"/>
        <v>2000</v>
      </c>
      <c r="X6" s="81">
        <v>0</v>
      </c>
      <c r="Y6" s="60">
        <v>0</v>
      </c>
      <c r="Z6" s="61">
        <f t="shared" si="5"/>
        <v>0</v>
      </c>
      <c r="AA6" s="64"/>
    </row>
    <row r="7" spans="1:27" s="2" customFormat="1" x14ac:dyDescent="0.2">
      <c r="A7" s="46" t="s">
        <v>727</v>
      </c>
      <c r="B7" s="51" t="s">
        <v>981</v>
      </c>
      <c r="C7" s="51"/>
      <c r="D7" s="51" t="s">
        <v>1845</v>
      </c>
      <c r="E7" s="49" t="s">
        <v>1748</v>
      </c>
      <c r="F7" s="51" t="s">
        <v>58</v>
      </c>
      <c r="G7" s="56">
        <v>0</v>
      </c>
      <c r="H7" s="52">
        <v>0</v>
      </c>
      <c r="I7" s="53">
        <v>0</v>
      </c>
      <c r="J7" s="56">
        <v>0</v>
      </c>
      <c r="K7" s="52">
        <v>0</v>
      </c>
      <c r="L7" s="53">
        <v>0</v>
      </c>
      <c r="M7" s="56">
        <v>0</v>
      </c>
      <c r="N7" s="52">
        <v>0</v>
      </c>
      <c r="O7" s="53">
        <v>0</v>
      </c>
      <c r="P7" s="169">
        <v>0</v>
      </c>
      <c r="Q7" s="52">
        <f t="shared" si="2"/>
        <v>0</v>
      </c>
      <c r="R7" s="60">
        <f t="shared" si="0"/>
        <v>0</v>
      </c>
      <c r="S7" s="60">
        <v>0</v>
      </c>
      <c r="T7" s="61">
        <f t="shared" si="3"/>
        <v>0</v>
      </c>
      <c r="U7" s="60">
        <f t="shared" si="1"/>
        <v>0</v>
      </c>
      <c r="V7" s="60">
        <v>0</v>
      </c>
      <c r="W7" s="61">
        <f t="shared" si="4"/>
        <v>0</v>
      </c>
      <c r="X7" s="60">
        <f t="shared" ref="X7:X15" si="6">M7</f>
        <v>0</v>
      </c>
      <c r="Y7" s="60">
        <v>0</v>
      </c>
      <c r="Z7" s="61">
        <f t="shared" si="5"/>
        <v>0</v>
      </c>
      <c r="AA7" s="64"/>
    </row>
    <row r="8" spans="1:27" s="2" customFormat="1" x14ac:dyDescent="0.2">
      <c r="A8" s="46" t="s">
        <v>727</v>
      </c>
      <c r="B8" s="51" t="s">
        <v>766</v>
      </c>
      <c r="C8" s="51"/>
      <c r="D8" s="51" t="s">
        <v>789</v>
      </c>
      <c r="E8" s="49" t="s">
        <v>790</v>
      </c>
      <c r="F8" s="51" t="s">
        <v>58</v>
      </c>
      <c r="G8" s="56">
        <v>200000</v>
      </c>
      <c r="H8" s="52">
        <v>146403.39000000001</v>
      </c>
      <c r="I8" s="53">
        <v>686.86</v>
      </c>
      <c r="J8" s="56">
        <v>200000</v>
      </c>
      <c r="K8" s="52">
        <v>0</v>
      </c>
      <c r="L8" s="53">
        <v>0</v>
      </c>
      <c r="M8" s="56">
        <v>200000</v>
      </c>
      <c r="N8" s="52">
        <v>0</v>
      </c>
      <c r="O8" s="53">
        <v>0</v>
      </c>
      <c r="P8" s="169">
        <v>494.23</v>
      </c>
      <c r="Q8" s="52">
        <f t="shared" si="2"/>
        <v>200494.23</v>
      </c>
      <c r="R8" s="60">
        <f t="shared" si="0"/>
        <v>200000</v>
      </c>
      <c r="S8" s="60">
        <v>0</v>
      </c>
      <c r="T8" s="61">
        <f t="shared" si="3"/>
        <v>200000</v>
      </c>
      <c r="U8" s="60">
        <f t="shared" si="1"/>
        <v>200000</v>
      </c>
      <c r="V8" s="60">
        <v>0</v>
      </c>
      <c r="W8" s="61">
        <f t="shared" si="4"/>
        <v>200000</v>
      </c>
      <c r="X8" s="60">
        <f t="shared" si="6"/>
        <v>200000</v>
      </c>
      <c r="Y8" s="60">
        <v>0</v>
      </c>
      <c r="Z8" s="61">
        <f t="shared" si="5"/>
        <v>200000</v>
      </c>
      <c r="AA8" s="64"/>
    </row>
    <row r="9" spans="1:27" s="2" customFormat="1" x14ac:dyDescent="0.2">
      <c r="A9" s="46" t="s">
        <v>727</v>
      </c>
      <c r="B9" s="51" t="s">
        <v>766</v>
      </c>
      <c r="C9" s="51"/>
      <c r="D9" s="51" t="s">
        <v>785</v>
      </c>
      <c r="E9" s="49" t="s">
        <v>786</v>
      </c>
      <c r="F9" s="51" t="s">
        <v>58</v>
      </c>
      <c r="G9" s="56">
        <v>96700</v>
      </c>
      <c r="H9" s="52">
        <v>61154.73</v>
      </c>
      <c r="I9" s="53">
        <v>0</v>
      </c>
      <c r="J9" s="56">
        <v>126700</v>
      </c>
      <c r="K9" s="52">
        <v>4404.2</v>
      </c>
      <c r="L9" s="53">
        <v>0</v>
      </c>
      <c r="M9" s="56">
        <v>126700</v>
      </c>
      <c r="N9" s="52">
        <v>0</v>
      </c>
      <c r="O9" s="53">
        <v>0</v>
      </c>
      <c r="P9" s="169">
        <v>883.58</v>
      </c>
      <c r="Q9" s="52">
        <f t="shared" si="2"/>
        <v>140883.57999999999</v>
      </c>
      <c r="R9" s="60">
        <v>140000</v>
      </c>
      <c r="S9" s="60">
        <v>0</v>
      </c>
      <c r="T9" s="61">
        <f t="shared" si="3"/>
        <v>140000</v>
      </c>
      <c r="U9" s="60">
        <v>140000</v>
      </c>
      <c r="V9" s="60">
        <v>0</v>
      </c>
      <c r="W9" s="61">
        <f t="shared" si="4"/>
        <v>140000</v>
      </c>
      <c r="X9" s="60">
        <v>140000</v>
      </c>
      <c r="Y9" s="60">
        <v>0</v>
      </c>
      <c r="Z9" s="61">
        <f t="shared" si="5"/>
        <v>140000</v>
      </c>
      <c r="AA9" s="64"/>
    </row>
    <row r="10" spans="1:27" s="2" customFormat="1" x14ac:dyDescent="0.2">
      <c r="A10" s="46" t="s">
        <v>727</v>
      </c>
      <c r="B10" s="51" t="s">
        <v>766</v>
      </c>
      <c r="C10" s="51"/>
      <c r="D10" s="51" t="s">
        <v>769</v>
      </c>
      <c r="E10" s="49" t="s">
        <v>770</v>
      </c>
      <c r="F10" s="51" t="s">
        <v>58</v>
      </c>
      <c r="G10" s="56">
        <v>5000</v>
      </c>
      <c r="H10" s="52">
        <v>0</v>
      </c>
      <c r="I10" s="53">
        <v>0</v>
      </c>
      <c r="J10" s="56">
        <v>5000</v>
      </c>
      <c r="K10" s="52">
        <v>0</v>
      </c>
      <c r="L10" s="53">
        <v>0</v>
      </c>
      <c r="M10" s="56">
        <v>5000</v>
      </c>
      <c r="N10" s="52">
        <v>0</v>
      </c>
      <c r="O10" s="53">
        <v>0</v>
      </c>
      <c r="P10" s="169">
        <v>0</v>
      </c>
      <c r="Q10" s="52">
        <f t="shared" si="2"/>
        <v>5000</v>
      </c>
      <c r="R10" s="60">
        <f t="shared" si="0"/>
        <v>5000</v>
      </c>
      <c r="S10" s="60">
        <v>0</v>
      </c>
      <c r="T10" s="61">
        <f t="shared" si="3"/>
        <v>5000</v>
      </c>
      <c r="U10" s="60">
        <f t="shared" si="1"/>
        <v>5000</v>
      </c>
      <c r="V10" s="60">
        <v>0</v>
      </c>
      <c r="W10" s="61">
        <f t="shared" si="4"/>
        <v>5000</v>
      </c>
      <c r="X10" s="81">
        <v>0</v>
      </c>
      <c r="Y10" s="60">
        <v>0</v>
      </c>
      <c r="Z10" s="61">
        <f t="shared" si="5"/>
        <v>0</v>
      </c>
      <c r="AA10" s="64"/>
    </row>
    <row r="11" spans="1:27" s="2" customFormat="1" x14ac:dyDescent="0.2">
      <c r="A11" s="46" t="s">
        <v>727</v>
      </c>
      <c r="B11" s="51" t="s">
        <v>766</v>
      </c>
      <c r="C11" s="51"/>
      <c r="D11" s="51" t="s">
        <v>775</v>
      </c>
      <c r="E11" s="49" t="s">
        <v>776</v>
      </c>
      <c r="F11" s="51" t="s">
        <v>58</v>
      </c>
      <c r="G11" s="56">
        <v>27286.77</v>
      </c>
      <c r="H11" s="52">
        <v>8200.7900000000009</v>
      </c>
      <c r="I11" s="53">
        <v>0</v>
      </c>
      <c r="J11" s="56">
        <v>42286.77</v>
      </c>
      <c r="K11" s="52">
        <v>0</v>
      </c>
      <c r="L11" s="53">
        <v>0</v>
      </c>
      <c r="M11" s="56">
        <v>27286.77</v>
      </c>
      <c r="N11" s="52">
        <v>0</v>
      </c>
      <c r="O11" s="53">
        <v>0</v>
      </c>
      <c r="P11" s="169">
        <v>98.31</v>
      </c>
      <c r="Q11" s="52">
        <f t="shared" si="2"/>
        <v>50098.31</v>
      </c>
      <c r="R11" s="60">
        <v>50000</v>
      </c>
      <c r="S11" s="60">
        <v>0</v>
      </c>
      <c r="T11" s="61">
        <f t="shared" si="3"/>
        <v>50000</v>
      </c>
      <c r="U11" s="60">
        <v>50000</v>
      </c>
      <c r="V11" s="60">
        <v>0</v>
      </c>
      <c r="W11" s="61">
        <f t="shared" si="4"/>
        <v>50000</v>
      </c>
      <c r="X11" s="60">
        <v>25000</v>
      </c>
      <c r="Y11" s="60">
        <v>0</v>
      </c>
      <c r="Z11" s="61">
        <f t="shared" si="5"/>
        <v>25000</v>
      </c>
      <c r="AA11" s="64"/>
    </row>
    <row r="12" spans="1:27" s="2" customFormat="1" x14ac:dyDescent="0.2">
      <c r="A12" s="46" t="s">
        <v>727</v>
      </c>
      <c r="B12" s="51" t="s">
        <v>766</v>
      </c>
      <c r="C12" s="51"/>
      <c r="D12" s="51" t="s">
        <v>791</v>
      </c>
      <c r="E12" s="49" t="s">
        <v>792</v>
      </c>
      <c r="F12" s="51" t="s">
        <v>58</v>
      </c>
      <c r="G12" s="56">
        <v>79206.02</v>
      </c>
      <c r="H12" s="52">
        <v>35576.14</v>
      </c>
      <c r="I12" s="53">
        <v>0</v>
      </c>
      <c r="J12" s="56">
        <v>49206.02</v>
      </c>
      <c r="K12" s="52">
        <v>0</v>
      </c>
      <c r="L12" s="53">
        <v>0</v>
      </c>
      <c r="M12" s="56">
        <v>49206.02</v>
      </c>
      <c r="N12" s="52">
        <v>0</v>
      </c>
      <c r="O12" s="53">
        <v>0</v>
      </c>
      <c r="P12" s="169">
        <v>1500.77</v>
      </c>
      <c r="Q12" s="52">
        <f t="shared" si="2"/>
        <v>66500.77</v>
      </c>
      <c r="R12" s="60">
        <v>65000</v>
      </c>
      <c r="S12" s="60">
        <v>0</v>
      </c>
      <c r="T12" s="61">
        <f t="shared" si="3"/>
        <v>65000</v>
      </c>
      <c r="U12" s="60">
        <v>65000</v>
      </c>
      <c r="V12" s="60">
        <v>0</v>
      </c>
      <c r="W12" s="61">
        <f t="shared" si="4"/>
        <v>65000</v>
      </c>
      <c r="X12" s="60">
        <v>50000</v>
      </c>
      <c r="Y12" s="60">
        <v>0</v>
      </c>
      <c r="Z12" s="61">
        <f t="shared" si="5"/>
        <v>50000</v>
      </c>
      <c r="AA12" s="64"/>
    </row>
    <row r="13" spans="1:27" s="2" customFormat="1" x14ac:dyDescent="0.2">
      <c r="A13" s="46" t="s">
        <v>727</v>
      </c>
      <c r="B13" s="51" t="s">
        <v>766</v>
      </c>
      <c r="C13" s="51"/>
      <c r="D13" s="51" t="s">
        <v>799</v>
      </c>
      <c r="E13" s="49" t="s">
        <v>800</v>
      </c>
      <c r="F13" s="51" t="s">
        <v>58</v>
      </c>
      <c r="G13" s="56">
        <v>35000</v>
      </c>
      <c r="H13" s="52">
        <v>24644.22</v>
      </c>
      <c r="I13" s="53">
        <v>0</v>
      </c>
      <c r="J13" s="56">
        <v>35000</v>
      </c>
      <c r="K13" s="52">
        <v>0</v>
      </c>
      <c r="L13" s="53">
        <v>0</v>
      </c>
      <c r="M13" s="56">
        <v>35000</v>
      </c>
      <c r="N13" s="52">
        <v>0</v>
      </c>
      <c r="O13" s="53">
        <v>0</v>
      </c>
      <c r="P13" s="169">
        <v>59.21</v>
      </c>
      <c r="Q13" s="52">
        <f t="shared" si="2"/>
        <v>35059.21</v>
      </c>
      <c r="R13" s="60">
        <f t="shared" si="0"/>
        <v>35000</v>
      </c>
      <c r="S13" s="60">
        <v>0</v>
      </c>
      <c r="T13" s="61">
        <f t="shared" si="3"/>
        <v>35000</v>
      </c>
      <c r="U13" s="60">
        <f t="shared" si="1"/>
        <v>35000</v>
      </c>
      <c r="V13" s="60">
        <v>0</v>
      </c>
      <c r="W13" s="61">
        <f t="shared" si="4"/>
        <v>35000</v>
      </c>
      <c r="X13" s="60">
        <f t="shared" si="6"/>
        <v>35000</v>
      </c>
      <c r="Y13" s="60">
        <v>0</v>
      </c>
      <c r="Z13" s="61">
        <f t="shared" si="5"/>
        <v>35000</v>
      </c>
      <c r="AA13" s="64"/>
    </row>
    <row r="14" spans="1:27" s="2" customFormat="1" x14ac:dyDescent="0.2">
      <c r="A14" s="46" t="s">
        <v>727</v>
      </c>
      <c r="B14" s="51" t="s">
        <v>766</v>
      </c>
      <c r="C14" s="51"/>
      <c r="D14" s="51" t="s">
        <v>805</v>
      </c>
      <c r="E14" s="49" t="s">
        <v>806</v>
      </c>
      <c r="F14" s="51" t="s">
        <v>58</v>
      </c>
      <c r="G14" s="56">
        <v>216773.45</v>
      </c>
      <c r="H14" s="52">
        <v>216394.47</v>
      </c>
      <c r="I14" s="53">
        <v>0</v>
      </c>
      <c r="J14" s="56">
        <v>216773.45</v>
      </c>
      <c r="K14" s="52">
        <v>216524.36</v>
      </c>
      <c r="L14" s="53">
        <v>0</v>
      </c>
      <c r="M14" s="56">
        <v>216773.45</v>
      </c>
      <c r="N14" s="52">
        <v>0</v>
      </c>
      <c r="O14" s="53">
        <v>0</v>
      </c>
      <c r="P14" s="169">
        <v>54609.82</v>
      </c>
      <c r="Q14" s="52">
        <f t="shared" si="2"/>
        <v>274609.82</v>
      </c>
      <c r="R14" s="60">
        <v>220000</v>
      </c>
      <c r="S14" s="60">
        <v>0</v>
      </c>
      <c r="T14" s="61">
        <f t="shared" si="3"/>
        <v>220000</v>
      </c>
      <c r="U14" s="60">
        <v>220000</v>
      </c>
      <c r="V14" s="60">
        <v>0</v>
      </c>
      <c r="W14" s="61">
        <f t="shared" si="4"/>
        <v>220000</v>
      </c>
      <c r="X14" s="60">
        <v>220000</v>
      </c>
      <c r="Y14" s="60">
        <v>0</v>
      </c>
      <c r="Z14" s="61">
        <f t="shared" si="5"/>
        <v>220000</v>
      </c>
      <c r="AA14" s="64"/>
    </row>
    <row r="15" spans="1:27" s="2" customFormat="1" x14ac:dyDescent="0.2">
      <c r="A15" s="46" t="s">
        <v>727</v>
      </c>
      <c r="B15" s="51" t="s">
        <v>766</v>
      </c>
      <c r="C15" s="51"/>
      <c r="D15" s="51" t="s">
        <v>817</v>
      </c>
      <c r="E15" s="49" t="s">
        <v>818</v>
      </c>
      <c r="F15" s="51" t="s">
        <v>58</v>
      </c>
      <c r="G15" s="56">
        <v>11000</v>
      </c>
      <c r="H15" s="52">
        <v>9301.23</v>
      </c>
      <c r="I15" s="53">
        <v>0</v>
      </c>
      <c r="J15" s="56">
        <v>11000</v>
      </c>
      <c r="K15" s="52">
        <v>528.87</v>
      </c>
      <c r="L15" s="53">
        <v>0</v>
      </c>
      <c r="M15" s="56">
        <v>11000</v>
      </c>
      <c r="N15" s="52">
        <v>0</v>
      </c>
      <c r="O15" s="53">
        <v>0</v>
      </c>
      <c r="P15" s="169">
        <v>2.17</v>
      </c>
      <c r="Q15" s="52">
        <f t="shared" si="2"/>
        <v>11002.17</v>
      </c>
      <c r="R15" s="60">
        <f t="shared" si="0"/>
        <v>11000</v>
      </c>
      <c r="S15" s="60">
        <v>0</v>
      </c>
      <c r="T15" s="61">
        <f t="shared" si="3"/>
        <v>11000</v>
      </c>
      <c r="U15" s="60">
        <f t="shared" si="1"/>
        <v>11000</v>
      </c>
      <c r="V15" s="60">
        <v>0</v>
      </c>
      <c r="W15" s="61">
        <f t="shared" si="4"/>
        <v>11000</v>
      </c>
      <c r="X15" s="60">
        <f t="shared" si="6"/>
        <v>11000</v>
      </c>
      <c r="Y15" s="60">
        <v>0</v>
      </c>
      <c r="Z15" s="61">
        <f t="shared" si="5"/>
        <v>11000</v>
      </c>
      <c r="AA15" s="64"/>
    </row>
    <row r="16" spans="1:27" s="2" customFormat="1" x14ac:dyDescent="0.2">
      <c r="A16" s="46" t="s">
        <v>986</v>
      </c>
      <c r="B16" s="51" t="s">
        <v>1464</v>
      </c>
      <c r="C16" s="51"/>
      <c r="D16" s="51" t="s">
        <v>1462</v>
      </c>
      <c r="E16" s="49" t="s">
        <v>1463</v>
      </c>
      <c r="F16" s="51" t="s">
        <v>58</v>
      </c>
      <c r="G16" s="56">
        <v>35000</v>
      </c>
      <c r="H16" s="52">
        <v>0</v>
      </c>
      <c r="I16" s="53">
        <v>0</v>
      </c>
      <c r="J16" s="56">
        <v>25000</v>
      </c>
      <c r="K16" s="52">
        <v>0</v>
      </c>
      <c r="L16" s="53">
        <v>0</v>
      </c>
      <c r="M16" s="56">
        <v>25000</v>
      </c>
      <c r="N16" s="52">
        <v>0</v>
      </c>
      <c r="O16" s="53">
        <v>0</v>
      </c>
      <c r="P16" s="169">
        <v>0</v>
      </c>
      <c r="Q16" s="52">
        <f t="shared" si="2"/>
        <v>50000</v>
      </c>
      <c r="R16" s="60">
        <v>50000</v>
      </c>
      <c r="S16" s="60">
        <v>0</v>
      </c>
      <c r="T16" s="61">
        <f t="shared" si="3"/>
        <v>50000</v>
      </c>
      <c r="U16" s="60">
        <v>50000</v>
      </c>
      <c r="V16" s="60">
        <v>0</v>
      </c>
      <c r="W16" s="61">
        <f t="shared" si="4"/>
        <v>50000</v>
      </c>
      <c r="X16" s="81">
        <v>0</v>
      </c>
      <c r="Y16" s="60">
        <v>0</v>
      </c>
      <c r="Z16" s="61">
        <f t="shared" si="5"/>
        <v>0</v>
      </c>
      <c r="AA16" s="64"/>
    </row>
    <row r="17" spans="1:27" s="2" customFormat="1" x14ac:dyDescent="0.2">
      <c r="A17" s="46" t="s">
        <v>986</v>
      </c>
      <c r="B17" s="51" t="s">
        <v>1464</v>
      </c>
      <c r="C17" s="51"/>
      <c r="D17" s="51" t="s">
        <v>1843</v>
      </c>
      <c r="E17" s="49" t="s">
        <v>1844</v>
      </c>
      <c r="F17" s="51" t="s">
        <v>58</v>
      </c>
      <c r="G17" s="56">
        <v>0</v>
      </c>
      <c r="H17" s="52">
        <v>0</v>
      </c>
      <c r="I17" s="53">
        <v>0</v>
      </c>
      <c r="J17" s="56">
        <v>0</v>
      </c>
      <c r="K17" s="52">
        <v>0</v>
      </c>
      <c r="L17" s="53">
        <v>0</v>
      </c>
      <c r="M17" s="56">
        <v>0</v>
      </c>
      <c r="N17" s="52">
        <v>0</v>
      </c>
      <c r="O17" s="53">
        <v>0</v>
      </c>
      <c r="P17" s="169">
        <v>1460199.21</v>
      </c>
      <c r="Q17" s="52">
        <f t="shared" si="2"/>
        <v>1460199.21</v>
      </c>
      <c r="R17" s="60">
        <f t="shared" si="0"/>
        <v>0</v>
      </c>
      <c r="S17" s="60">
        <v>0</v>
      </c>
      <c r="T17" s="61">
        <f t="shared" si="3"/>
        <v>0</v>
      </c>
      <c r="U17" s="60">
        <f t="shared" si="1"/>
        <v>0</v>
      </c>
      <c r="V17" s="60">
        <v>0</v>
      </c>
      <c r="W17" s="61">
        <f t="shared" si="4"/>
        <v>0</v>
      </c>
      <c r="X17" s="60">
        <f>M17</f>
        <v>0</v>
      </c>
      <c r="Y17" s="60">
        <v>0</v>
      </c>
      <c r="Z17" s="61">
        <f t="shared" si="5"/>
        <v>0</v>
      </c>
      <c r="AA17" s="64"/>
    </row>
    <row r="18" spans="1:27" s="2" customFormat="1" x14ac:dyDescent="0.2">
      <c r="A18" s="46" t="s">
        <v>727</v>
      </c>
      <c r="B18" s="51" t="s">
        <v>766</v>
      </c>
      <c r="C18" s="51"/>
      <c r="D18" s="51" t="s">
        <v>773</v>
      </c>
      <c r="E18" s="49" t="s">
        <v>774</v>
      </c>
      <c r="F18" s="51" t="s">
        <v>58</v>
      </c>
      <c r="G18" s="56">
        <v>210000</v>
      </c>
      <c r="H18" s="52">
        <v>196740</v>
      </c>
      <c r="I18" s="53">
        <v>0</v>
      </c>
      <c r="J18" s="56">
        <v>245367.04000000001</v>
      </c>
      <c r="K18" s="52">
        <v>121000</v>
      </c>
      <c r="L18" s="53">
        <v>0</v>
      </c>
      <c r="M18" s="56">
        <v>245824.2</v>
      </c>
      <c r="N18" s="52">
        <v>0</v>
      </c>
      <c r="O18" s="53">
        <v>0</v>
      </c>
      <c r="P18" s="169">
        <v>2131.3200000000002</v>
      </c>
      <c r="Q18" s="52">
        <f t="shared" si="2"/>
        <v>262131.32</v>
      </c>
      <c r="R18" s="60">
        <v>260000</v>
      </c>
      <c r="S18" s="60">
        <v>0</v>
      </c>
      <c r="T18" s="61">
        <f t="shared" si="3"/>
        <v>260000</v>
      </c>
      <c r="U18" s="60">
        <v>260000</v>
      </c>
      <c r="V18" s="60">
        <v>0</v>
      </c>
      <c r="W18" s="61">
        <f t="shared" si="4"/>
        <v>260000</v>
      </c>
      <c r="X18" s="60">
        <v>246000</v>
      </c>
      <c r="Y18" s="60">
        <v>0</v>
      </c>
      <c r="Z18" s="61">
        <f t="shared" si="5"/>
        <v>246000</v>
      </c>
      <c r="AA18" s="64"/>
    </row>
    <row r="19" spans="1:27" s="2" customFormat="1" x14ac:dyDescent="0.2">
      <c r="A19" s="46" t="s">
        <v>727</v>
      </c>
      <c r="B19" s="51" t="s">
        <v>766</v>
      </c>
      <c r="C19" s="51"/>
      <c r="D19" s="51" t="s">
        <v>793</v>
      </c>
      <c r="E19" s="49" t="s">
        <v>794</v>
      </c>
      <c r="F19" s="51" t="s">
        <v>58</v>
      </c>
      <c r="G19" s="56">
        <v>26100</v>
      </c>
      <c r="H19" s="52">
        <v>22939.79</v>
      </c>
      <c r="I19" s="53">
        <v>0</v>
      </c>
      <c r="J19" s="56">
        <v>26100</v>
      </c>
      <c r="K19" s="52">
        <v>0</v>
      </c>
      <c r="L19" s="53">
        <v>0</v>
      </c>
      <c r="M19" s="56">
        <v>26100</v>
      </c>
      <c r="N19" s="52">
        <v>0</v>
      </c>
      <c r="O19" s="53">
        <v>0</v>
      </c>
      <c r="P19" s="169">
        <v>3561.6</v>
      </c>
      <c r="Q19" s="52">
        <f t="shared" si="2"/>
        <v>33561.599999999999</v>
      </c>
      <c r="R19" s="60">
        <v>30000</v>
      </c>
      <c r="S19" s="60">
        <v>0</v>
      </c>
      <c r="T19" s="61">
        <f t="shared" si="3"/>
        <v>30000</v>
      </c>
      <c r="U19" s="60">
        <v>30000</v>
      </c>
      <c r="V19" s="60">
        <v>0</v>
      </c>
      <c r="W19" s="61">
        <f t="shared" si="4"/>
        <v>30000</v>
      </c>
      <c r="X19" s="60">
        <v>26000</v>
      </c>
      <c r="Y19" s="60">
        <v>0</v>
      </c>
      <c r="Z19" s="61">
        <f t="shared" si="5"/>
        <v>26000</v>
      </c>
      <c r="AA19" s="64"/>
    </row>
    <row r="20" spans="1:27" s="2" customFormat="1" x14ac:dyDescent="0.2">
      <c r="A20" s="46" t="s">
        <v>727</v>
      </c>
      <c r="B20" s="51" t="s">
        <v>766</v>
      </c>
      <c r="C20" s="51"/>
      <c r="D20" s="51" t="s">
        <v>777</v>
      </c>
      <c r="E20" s="49" t="s">
        <v>778</v>
      </c>
      <c r="F20" s="51" t="s">
        <v>58</v>
      </c>
      <c r="G20" s="56">
        <v>75000</v>
      </c>
      <c r="H20" s="52">
        <v>60884.54</v>
      </c>
      <c r="I20" s="53">
        <v>0</v>
      </c>
      <c r="J20" s="56">
        <v>75000</v>
      </c>
      <c r="K20" s="52">
        <v>47308.65</v>
      </c>
      <c r="L20" s="53">
        <v>2591.59</v>
      </c>
      <c r="M20" s="56">
        <v>75000</v>
      </c>
      <c r="N20" s="52">
        <v>0</v>
      </c>
      <c r="O20" s="53">
        <v>0</v>
      </c>
      <c r="P20" s="169">
        <v>1274.5999999999999</v>
      </c>
      <c r="Q20" s="52">
        <f t="shared" si="2"/>
        <v>81274.600000000006</v>
      </c>
      <c r="R20" s="60">
        <v>80000</v>
      </c>
      <c r="S20" s="60">
        <v>0</v>
      </c>
      <c r="T20" s="61">
        <f t="shared" si="3"/>
        <v>80000</v>
      </c>
      <c r="U20" s="60">
        <v>80000</v>
      </c>
      <c r="V20" s="60">
        <v>0</v>
      </c>
      <c r="W20" s="61">
        <f t="shared" si="4"/>
        <v>80000</v>
      </c>
      <c r="X20" s="60">
        <f>M20</f>
        <v>75000</v>
      </c>
      <c r="Y20" s="60">
        <v>0</v>
      </c>
      <c r="Z20" s="61">
        <f t="shared" si="5"/>
        <v>75000</v>
      </c>
      <c r="AA20" s="64"/>
    </row>
    <row r="21" spans="1:27" s="2" customFormat="1" x14ac:dyDescent="0.2">
      <c r="A21" s="46" t="s">
        <v>727</v>
      </c>
      <c r="B21" s="51" t="s">
        <v>766</v>
      </c>
      <c r="C21" s="51"/>
      <c r="D21" s="51" t="s">
        <v>1709</v>
      </c>
      <c r="E21" s="49" t="s">
        <v>1710</v>
      </c>
      <c r="F21" s="51" t="s">
        <v>58</v>
      </c>
      <c r="G21" s="56">
        <v>5000</v>
      </c>
      <c r="H21" s="52">
        <v>0</v>
      </c>
      <c r="I21" s="53">
        <v>0</v>
      </c>
      <c r="J21" s="56">
        <v>2000</v>
      </c>
      <c r="K21" s="52">
        <v>0</v>
      </c>
      <c r="L21" s="53">
        <v>0</v>
      </c>
      <c r="M21" s="56">
        <v>2000</v>
      </c>
      <c r="N21" s="52">
        <v>0</v>
      </c>
      <c r="O21" s="53">
        <v>0</v>
      </c>
      <c r="P21" s="169">
        <v>0</v>
      </c>
      <c r="Q21" s="52">
        <f t="shared" si="2"/>
        <v>2000</v>
      </c>
      <c r="R21" s="60">
        <f t="shared" si="0"/>
        <v>2000</v>
      </c>
      <c r="S21" s="60">
        <v>0</v>
      </c>
      <c r="T21" s="61">
        <f t="shared" si="3"/>
        <v>2000</v>
      </c>
      <c r="U21" s="60">
        <f t="shared" si="1"/>
        <v>2000</v>
      </c>
      <c r="V21" s="60">
        <v>0</v>
      </c>
      <c r="W21" s="61">
        <f t="shared" si="4"/>
        <v>2000</v>
      </c>
      <c r="X21" s="81">
        <v>0</v>
      </c>
      <c r="Y21" s="60">
        <v>0</v>
      </c>
      <c r="Z21" s="61">
        <f t="shared" si="5"/>
        <v>0</v>
      </c>
      <c r="AA21" s="64"/>
    </row>
    <row r="22" spans="1:27" s="2" customFormat="1" x14ac:dyDescent="0.2">
      <c r="A22" s="46" t="s">
        <v>727</v>
      </c>
      <c r="B22" s="51" t="s">
        <v>766</v>
      </c>
      <c r="C22" s="51"/>
      <c r="D22" s="51" t="s">
        <v>1977</v>
      </c>
      <c r="E22" s="49" t="s">
        <v>1978</v>
      </c>
      <c r="F22" s="51" t="s">
        <v>58</v>
      </c>
      <c r="G22" s="56">
        <v>10000</v>
      </c>
      <c r="H22" s="52">
        <v>5721.8</v>
      </c>
      <c r="I22" s="53">
        <v>0</v>
      </c>
      <c r="J22" s="56">
        <v>10000</v>
      </c>
      <c r="K22" s="52">
        <v>0</v>
      </c>
      <c r="L22" s="53">
        <v>0</v>
      </c>
      <c r="M22" s="56">
        <v>10000</v>
      </c>
      <c r="N22" s="52">
        <v>0</v>
      </c>
      <c r="O22" s="53">
        <v>0</v>
      </c>
      <c r="P22" s="169">
        <v>0</v>
      </c>
      <c r="Q22" s="52">
        <f t="shared" si="2"/>
        <v>10000</v>
      </c>
      <c r="R22" s="60">
        <f t="shared" si="0"/>
        <v>10000</v>
      </c>
      <c r="S22" s="60">
        <v>0</v>
      </c>
      <c r="T22" s="61">
        <f t="shared" si="3"/>
        <v>10000</v>
      </c>
      <c r="U22" s="60">
        <f t="shared" si="1"/>
        <v>10000</v>
      </c>
      <c r="V22" s="60">
        <v>0</v>
      </c>
      <c r="W22" s="61">
        <f t="shared" si="4"/>
        <v>10000</v>
      </c>
      <c r="X22" s="81">
        <v>0</v>
      </c>
      <c r="Y22" s="60">
        <v>0</v>
      </c>
      <c r="Z22" s="61">
        <f t="shared" si="5"/>
        <v>0</v>
      </c>
      <c r="AA22" s="64"/>
    </row>
    <row r="23" spans="1:27" s="2" customFormat="1" x14ac:dyDescent="0.2">
      <c r="A23" s="46" t="s">
        <v>727</v>
      </c>
      <c r="B23" s="51" t="s">
        <v>766</v>
      </c>
      <c r="C23" s="51"/>
      <c r="D23" s="51" t="s">
        <v>764</v>
      </c>
      <c r="E23" s="49" t="s">
        <v>765</v>
      </c>
      <c r="F23" s="51" t="s">
        <v>58</v>
      </c>
      <c r="G23" s="56">
        <v>181691.63</v>
      </c>
      <c r="H23" s="52">
        <v>175488.41</v>
      </c>
      <c r="I23" s="53">
        <v>0</v>
      </c>
      <c r="J23" s="56">
        <v>181691.63</v>
      </c>
      <c r="K23" s="52">
        <v>0</v>
      </c>
      <c r="L23" s="53">
        <v>0</v>
      </c>
      <c r="M23" s="56">
        <v>181691.63</v>
      </c>
      <c r="N23" s="52">
        <v>0</v>
      </c>
      <c r="O23" s="53">
        <v>0</v>
      </c>
      <c r="P23" s="169">
        <v>4063.46</v>
      </c>
      <c r="Q23" s="52">
        <f t="shared" si="2"/>
        <v>194063.46</v>
      </c>
      <c r="R23" s="60">
        <v>190000</v>
      </c>
      <c r="S23" s="60">
        <v>0</v>
      </c>
      <c r="T23" s="61">
        <f t="shared" si="3"/>
        <v>190000</v>
      </c>
      <c r="U23" s="60">
        <v>200000</v>
      </c>
      <c r="V23" s="60">
        <v>0</v>
      </c>
      <c r="W23" s="61">
        <f t="shared" si="4"/>
        <v>200000</v>
      </c>
      <c r="X23" s="60">
        <v>180000</v>
      </c>
      <c r="Y23" s="60">
        <v>0</v>
      </c>
      <c r="Z23" s="61">
        <f t="shared" si="5"/>
        <v>180000</v>
      </c>
      <c r="AA23" s="64"/>
    </row>
    <row r="24" spans="1:27" s="2" customFormat="1" x14ac:dyDescent="0.2">
      <c r="A24" s="46" t="s">
        <v>727</v>
      </c>
      <c r="B24" s="51" t="s">
        <v>766</v>
      </c>
      <c r="C24" s="51"/>
      <c r="D24" s="51" t="s">
        <v>795</v>
      </c>
      <c r="E24" s="49" t="s">
        <v>796</v>
      </c>
      <c r="F24" s="51" t="s">
        <v>58</v>
      </c>
      <c r="G24" s="56">
        <v>4500</v>
      </c>
      <c r="H24" s="52">
        <v>208.7</v>
      </c>
      <c r="I24" s="53">
        <v>0</v>
      </c>
      <c r="J24" s="56">
        <v>3000</v>
      </c>
      <c r="K24" s="52">
        <v>0</v>
      </c>
      <c r="L24" s="53">
        <v>0</v>
      </c>
      <c r="M24" s="56">
        <v>3000</v>
      </c>
      <c r="N24" s="52">
        <v>0</v>
      </c>
      <c r="O24" s="53">
        <v>0</v>
      </c>
      <c r="P24" s="169">
        <v>0</v>
      </c>
      <c r="Q24" s="52">
        <f t="shared" si="2"/>
        <v>3000</v>
      </c>
      <c r="R24" s="60">
        <f t="shared" si="0"/>
        <v>3000</v>
      </c>
      <c r="S24" s="60">
        <v>0</v>
      </c>
      <c r="T24" s="61">
        <f t="shared" si="3"/>
        <v>3000</v>
      </c>
      <c r="U24" s="60">
        <f t="shared" si="1"/>
        <v>3000</v>
      </c>
      <c r="V24" s="60">
        <v>0</v>
      </c>
      <c r="W24" s="61">
        <f t="shared" si="4"/>
        <v>3000</v>
      </c>
      <c r="X24" s="81">
        <v>0</v>
      </c>
      <c r="Y24" s="60">
        <v>0</v>
      </c>
      <c r="Z24" s="61">
        <f t="shared" si="5"/>
        <v>0</v>
      </c>
      <c r="AA24" s="64"/>
    </row>
    <row r="25" spans="1:27" s="2" customFormat="1" x14ac:dyDescent="0.2">
      <c r="A25" s="46" t="s">
        <v>727</v>
      </c>
      <c r="B25" s="51" t="s">
        <v>766</v>
      </c>
      <c r="C25" s="51"/>
      <c r="D25" s="51" t="s">
        <v>797</v>
      </c>
      <c r="E25" s="49" t="s">
        <v>798</v>
      </c>
      <c r="F25" s="51" t="s">
        <v>58</v>
      </c>
      <c r="G25" s="56">
        <v>425000</v>
      </c>
      <c r="H25" s="52">
        <v>397889.98</v>
      </c>
      <c r="I25" s="53">
        <v>0</v>
      </c>
      <c r="J25" s="56">
        <v>425000</v>
      </c>
      <c r="K25" s="52">
        <v>0</v>
      </c>
      <c r="L25" s="53">
        <v>0</v>
      </c>
      <c r="M25" s="56">
        <v>425000</v>
      </c>
      <c r="N25" s="52">
        <v>0</v>
      </c>
      <c r="O25" s="53">
        <v>0</v>
      </c>
      <c r="P25" s="169">
        <v>34968.25</v>
      </c>
      <c r="Q25" s="52">
        <f t="shared" si="2"/>
        <v>464968.25</v>
      </c>
      <c r="R25" s="60">
        <v>430000</v>
      </c>
      <c r="S25" s="60">
        <v>0</v>
      </c>
      <c r="T25" s="61">
        <f t="shared" si="3"/>
        <v>430000</v>
      </c>
      <c r="U25" s="60">
        <v>430000</v>
      </c>
      <c r="V25" s="60">
        <v>0</v>
      </c>
      <c r="W25" s="61">
        <f t="shared" si="4"/>
        <v>430000</v>
      </c>
      <c r="X25" s="60">
        <f t="shared" ref="X25:X35" si="7">M25</f>
        <v>425000</v>
      </c>
      <c r="Y25" s="60">
        <v>0</v>
      </c>
      <c r="Z25" s="61">
        <f t="shared" si="5"/>
        <v>425000</v>
      </c>
      <c r="AA25" s="64"/>
    </row>
    <row r="26" spans="1:27" s="2" customFormat="1" x14ac:dyDescent="0.2">
      <c r="A26" s="46" t="s">
        <v>727</v>
      </c>
      <c r="B26" s="51" t="s">
        <v>766</v>
      </c>
      <c r="C26" s="51"/>
      <c r="D26" s="51" t="s">
        <v>779</v>
      </c>
      <c r="E26" s="49" t="s">
        <v>780</v>
      </c>
      <c r="F26" s="51" t="s">
        <v>58</v>
      </c>
      <c r="G26" s="56">
        <v>12000</v>
      </c>
      <c r="H26" s="52">
        <v>7128.7</v>
      </c>
      <c r="I26" s="53">
        <v>0</v>
      </c>
      <c r="J26" s="56">
        <v>12000</v>
      </c>
      <c r="K26" s="52">
        <v>0</v>
      </c>
      <c r="L26" s="53">
        <v>0</v>
      </c>
      <c r="M26" s="56">
        <v>12000</v>
      </c>
      <c r="N26" s="52">
        <v>0</v>
      </c>
      <c r="O26" s="53">
        <v>0</v>
      </c>
      <c r="P26" s="169">
        <v>2427.23</v>
      </c>
      <c r="Q26" s="52">
        <f t="shared" si="2"/>
        <v>22427.23</v>
      </c>
      <c r="R26" s="60">
        <v>20000</v>
      </c>
      <c r="S26" s="60">
        <v>0</v>
      </c>
      <c r="T26" s="61">
        <f t="shared" si="3"/>
        <v>20000</v>
      </c>
      <c r="U26" s="60">
        <v>20000</v>
      </c>
      <c r="V26" s="60">
        <v>0</v>
      </c>
      <c r="W26" s="61">
        <f t="shared" si="4"/>
        <v>20000</v>
      </c>
      <c r="X26" s="60">
        <f t="shared" si="7"/>
        <v>12000</v>
      </c>
      <c r="Y26" s="60">
        <v>0</v>
      </c>
      <c r="Z26" s="61">
        <f t="shared" si="5"/>
        <v>12000</v>
      </c>
      <c r="AA26" s="64"/>
    </row>
    <row r="27" spans="1:27" s="2" customFormat="1" x14ac:dyDescent="0.2">
      <c r="A27" s="46" t="s">
        <v>727</v>
      </c>
      <c r="B27" s="51" t="s">
        <v>766</v>
      </c>
      <c r="C27" s="51"/>
      <c r="D27" s="51" t="s">
        <v>767</v>
      </c>
      <c r="E27" s="49" t="s">
        <v>768</v>
      </c>
      <c r="F27" s="51" t="s">
        <v>58</v>
      </c>
      <c r="G27" s="56">
        <v>260000</v>
      </c>
      <c r="H27" s="52">
        <v>250081.62</v>
      </c>
      <c r="I27" s="53">
        <v>0</v>
      </c>
      <c r="J27" s="56">
        <v>260000</v>
      </c>
      <c r="K27" s="52">
        <v>0</v>
      </c>
      <c r="L27" s="53">
        <v>0</v>
      </c>
      <c r="M27" s="56">
        <v>260000</v>
      </c>
      <c r="N27" s="52">
        <v>0</v>
      </c>
      <c r="O27" s="53">
        <v>0</v>
      </c>
      <c r="P27" s="169">
        <v>4725.32</v>
      </c>
      <c r="Q27" s="52">
        <f t="shared" si="2"/>
        <v>264725.32</v>
      </c>
      <c r="R27" s="60">
        <f t="shared" si="0"/>
        <v>260000</v>
      </c>
      <c r="S27" s="60">
        <v>0</v>
      </c>
      <c r="T27" s="61">
        <f t="shared" si="3"/>
        <v>260000</v>
      </c>
      <c r="U27" s="60">
        <f t="shared" si="1"/>
        <v>260000</v>
      </c>
      <c r="V27" s="60">
        <v>0</v>
      </c>
      <c r="W27" s="61">
        <f t="shared" si="4"/>
        <v>260000</v>
      </c>
      <c r="X27" s="60">
        <f t="shared" si="7"/>
        <v>260000</v>
      </c>
      <c r="Y27" s="60">
        <v>0</v>
      </c>
      <c r="Z27" s="61">
        <f t="shared" si="5"/>
        <v>260000</v>
      </c>
      <c r="AA27" s="64"/>
    </row>
    <row r="28" spans="1:27" s="2" customFormat="1" x14ac:dyDescent="0.2">
      <c r="A28" s="46" t="s">
        <v>727</v>
      </c>
      <c r="B28" s="51" t="s">
        <v>766</v>
      </c>
      <c r="C28" s="51"/>
      <c r="D28" s="51" t="s">
        <v>781</v>
      </c>
      <c r="E28" s="49" t="s">
        <v>782</v>
      </c>
      <c r="F28" s="51" t="s">
        <v>58</v>
      </c>
      <c r="G28" s="56">
        <v>19000</v>
      </c>
      <c r="H28" s="52">
        <v>13000</v>
      </c>
      <c r="I28" s="53">
        <v>0</v>
      </c>
      <c r="J28" s="56">
        <v>15000</v>
      </c>
      <c r="K28" s="52">
        <v>0</v>
      </c>
      <c r="L28" s="53">
        <v>0</v>
      </c>
      <c r="M28" s="56">
        <v>15000</v>
      </c>
      <c r="N28" s="52">
        <v>0</v>
      </c>
      <c r="O28" s="53">
        <v>0</v>
      </c>
      <c r="P28" s="169">
        <v>12752.39</v>
      </c>
      <c r="Q28" s="52">
        <f t="shared" si="2"/>
        <v>32752.39</v>
      </c>
      <c r="R28" s="60">
        <v>20000</v>
      </c>
      <c r="S28" s="60">
        <v>0</v>
      </c>
      <c r="T28" s="61">
        <f t="shared" si="3"/>
        <v>20000</v>
      </c>
      <c r="U28" s="60">
        <v>20000</v>
      </c>
      <c r="V28" s="60">
        <v>0</v>
      </c>
      <c r="W28" s="61">
        <f t="shared" si="4"/>
        <v>20000</v>
      </c>
      <c r="X28" s="60">
        <f t="shared" si="7"/>
        <v>15000</v>
      </c>
      <c r="Y28" s="60">
        <v>0</v>
      </c>
      <c r="Z28" s="61">
        <f t="shared" si="5"/>
        <v>15000</v>
      </c>
      <c r="AA28" s="64"/>
    </row>
    <row r="29" spans="1:27" s="2" customFormat="1" x14ac:dyDescent="0.2">
      <c r="A29" s="46" t="s">
        <v>727</v>
      </c>
      <c r="B29" s="51" t="s">
        <v>766</v>
      </c>
      <c r="C29" s="51"/>
      <c r="D29" s="51" t="s">
        <v>801</v>
      </c>
      <c r="E29" s="49" t="s">
        <v>802</v>
      </c>
      <c r="F29" s="51" t="s">
        <v>58</v>
      </c>
      <c r="G29" s="56">
        <v>500</v>
      </c>
      <c r="H29" s="52">
        <v>500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0</v>
      </c>
      <c r="Q29" s="52">
        <f t="shared" si="2"/>
        <v>0</v>
      </c>
      <c r="R29" s="60">
        <f t="shared" si="0"/>
        <v>0</v>
      </c>
      <c r="S29" s="60">
        <v>0</v>
      </c>
      <c r="T29" s="61">
        <f t="shared" si="3"/>
        <v>0</v>
      </c>
      <c r="U29" s="60">
        <f t="shared" si="1"/>
        <v>0</v>
      </c>
      <c r="V29" s="60">
        <v>0</v>
      </c>
      <c r="W29" s="61">
        <f t="shared" si="4"/>
        <v>0</v>
      </c>
      <c r="X29" s="60">
        <f t="shared" si="7"/>
        <v>0</v>
      </c>
      <c r="Y29" s="60">
        <v>0</v>
      </c>
      <c r="Z29" s="61">
        <f t="shared" si="5"/>
        <v>0</v>
      </c>
      <c r="AA29" s="64"/>
    </row>
    <row r="30" spans="1:27" s="2" customFormat="1" x14ac:dyDescent="0.2">
      <c r="A30" s="46" t="s">
        <v>727</v>
      </c>
      <c r="B30" s="51" t="s">
        <v>766</v>
      </c>
      <c r="C30" s="51"/>
      <c r="D30" s="51" t="s">
        <v>807</v>
      </c>
      <c r="E30" s="49" t="s">
        <v>808</v>
      </c>
      <c r="F30" s="51" t="s">
        <v>58</v>
      </c>
      <c r="G30" s="56">
        <v>95000</v>
      </c>
      <c r="H30" s="52">
        <v>88968.68</v>
      </c>
      <c r="I30" s="53">
        <v>0</v>
      </c>
      <c r="J30" s="56">
        <v>95000</v>
      </c>
      <c r="K30" s="52">
        <v>88232.02</v>
      </c>
      <c r="L30" s="53">
        <v>0</v>
      </c>
      <c r="M30" s="56">
        <v>95000</v>
      </c>
      <c r="N30" s="52">
        <v>88232.02</v>
      </c>
      <c r="O30" s="53">
        <v>0</v>
      </c>
      <c r="P30" s="169">
        <v>7330.2</v>
      </c>
      <c r="Q30" s="52">
        <f t="shared" si="2"/>
        <v>97330.2</v>
      </c>
      <c r="R30" s="60">
        <v>90000</v>
      </c>
      <c r="S30" s="60">
        <v>0</v>
      </c>
      <c r="T30" s="61">
        <f t="shared" si="3"/>
        <v>90000</v>
      </c>
      <c r="U30" s="60">
        <v>90000</v>
      </c>
      <c r="V30" s="60">
        <v>0</v>
      </c>
      <c r="W30" s="61">
        <f t="shared" si="4"/>
        <v>90000</v>
      </c>
      <c r="X30" s="60">
        <v>90000</v>
      </c>
      <c r="Y30" s="60">
        <v>0</v>
      </c>
      <c r="Z30" s="61">
        <f t="shared" si="5"/>
        <v>90000</v>
      </c>
      <c r="AA30" s="64"/>
    </row>
    <row r="31" spans="1:27" s="2" customFormat="1" x14ac:dyDescent="0.2">
      <c r="A31" s="46" t="s">
        <v>727</v>
      </c>
      <c r="B31" s="51" t="s">
        <v>766</v>
      </c>
      <c r="C31" s="51"/>
      <c r="D31" s="51" t="s">
        <v>1829</v>
      </c>
      <c r="E31" s="49" t="s">
        <v>1830</v>
      </c>
      <c r="F31" s="51" t="s">
        <v>58</v>
      </c>
      <c r="G31" s="56">
        <v>8000</v>
      </c>
      <c r="H31" s="52">
        <v>6100</v>
      </c>
      <c r="I31" s="53">
        <v>0</v>
      </c>
      <c r="J31" s="56">
        <v>8000</v>
      </c>
      <c r="K31" s="52">
        <v>0</v>
      </c>
      <c r="L31" s="53">
        <v>0</v>
      </c>
      <c r="M31" s="56">
        <v>8000</v>
      </c>
      <c r="N31" s="52">
        <v>0</v>
      </c>
      <c r="O31" s="53">
        <v>0</v>
      </c>
      <c r="P31" s="169">
        <v>0</v>
      </c>
      <c r="Q31" s="52">
        <f t="shared" si="2"/>
        <v>8000</v>
      </c>
      <c r="R31" s="60">
        <f t="shared" si="0"/>
        <v>8000</v>
      </c>
      <c r="S31" s="60">
        <v>0</v>
      </c>
      <c r="T31" s="61">
        <f t="shared" si="3"/>
        <v>8000</v>
      </c>
      <c r="U31" s="60">
        <f t="shared" si="1"/>
        <v>8000</v>
      </c>
      <c r="V31" s="60">
        <v>0</v>
      </c>
      <c r="W31" s="61">
        <f t="shared" si="4"/>
        <v>8000</v>
      </c>
      <c r="X31" s="60">
        <f t="shared" si="7"/>
        <v>8000</v>
      </c>
      <c r="Y31" s="60">
        <v>0</v>
      </c>
      <c r="Z31" s="61">
        <f t="shared" si="5"/>
        <v>8000</v>
      </c>
      <c r="AA31" s="64"/>
    </row>
    <row r="32" spans="1:27" s="2" customFormat="1" x14ac:dyDescent="0.2">
      <c r="A32" s="46" t="s">
        <v>727</v>
      </c>
      <c r="B32" s="51" t="s">
        <v>766</v>
      </c>
      <c r="C32" s="51"/>
      <c r="D32" s="51" t="s">
        <v>1547</v>
      </c>
      <c r="E32" s="49" t="s">
        <v>1548</v>
      </c>
      <c r="F32" s="51" t="s">
        <v>58</v>
      </c>
      <c r="G32" s="56">
        <v>2000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2"/>
        <v>0</v>
      </c>
      <c r="R32" s="60">
        <f t="shared" si="0"/>
        <v>0</v>
      </c>
      <c r="S32" s="60">
        <v>0</v>
      </c>
      <c r="T32" s="61">
        <f t="shared" si="3"/>
        <v>0</v>
      </c>
      <c r="U32" s="60">
        <f t="shared" si="1"/>
        <v>0</v>
      </c>
      <c r="V32" s="60">
        <v>0</v>
      </c>
      <c r="W32" s="61">
        <f t="shared" si="4"/>
        <v>0</v>
      </c>
      <c r="X32" s="60">
        <f t="shared" si="7"/>
        <v>0</v>
      </c>
      <c r="Y32" s="60">
        <v>0</v>
      </c>
      <c r="Z32" s="61">
        <f t="shared" si="5"/>
        <v>0</v>
      </c>
      <c r="AA32" s="64"/>
    </row>
    <row r="33" spans="1:27" s="2" customFormat="1" x14ac:dyDescent="0.2">
      <c r="A33" s="46" t="s">
        <v>727</v>
      </c>
      <c r="B33" s="51" t="s">
        <v>766</v>
      </c>
      <c r="C33" s="51"/>
      <c r="D33" s="51" t="s">
        <v>1551</v>
      </c>
      <c r="E33" s="49" t="s">
        <v>1552</v>
      </c>
      <c r="F33" s="51" t="s">
        <v>58</v>
      </c>
      <c r="G33" s="56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2"/>
        <v>0</v>
      </c>
      <c r="R33" s="60">
        <f t="shared" si="0"/>
        <v>0</v>
      </c>
      <c r="S33" s="60">
        <v>0</v>
      </c>
      <c r="T33" s="61">
        <f t="shared" si="3"/>
        <v>0</v>
      </c>
      <c r="U33" s="60">
        <f t="shared" si="1"/>
        <v>0</v>
      </c>
      <c r="V33" s="60">
        <v>0</v>
      </c>
      <c r="W33" s="61">
        <f t="shared" si="4"/>
        <v>0</v>
      </c>
      <c r="X33" s="60">
        <f t="shared" si="7"/>
        <v>0</v>
      </c>
      <c r="Y33" s="60">
        <v>0</v>
      </c>
      <c r="Z33" s="61">
        <f t="shared" si="5"/>
        <v>0</v>
      </c>
      <c r="AA33" s="64"/>
    </row>
    <row r="34" spans="1:27" s="2" customFormat="1" x14ac:dyDescent="0.2">
      <c r="A34" s="46" t="s">
        <v>727</v>
      </c>
      <c r="B34" s="51" t="s">
        <v>766</v>
      </c>
      <c r="C34" s="51"/>
      <c r="D34" s="51" t="s">
        <v>824</v>
      </c>
      <c r="E34" s="49" t="s">
        <v>825</v>
      </c>
      <c r="F34" s="51" t="s">
        <v>58</v>
      </c>
      <c r="G34" s="56">
        <v>30000</v>
      </c>
      <c r="H34" s="52">
        <v>23454.93</v>
      </c>
      <c r="I34" s="53">
        <v>0</v>
      </c>
      <c r="J34" s="56">
        <v>30000</v>
      </c>
      <c r="K34" s="52">
        <v>21521.83</v>
      </c>
      <c r="L34" s="53">
        <v>0</v>
      </c>
      <c r="M34" s="56">
        <v>30000</v>
      </c>
      <c r="N34" s="52">
        <v>0</v>
      </c>
      <c r="O34" s="53">
        <v>0</v>
      </c>
      <c r="P34" s="169">
        <v>397.81</v>
      </c>
      <c r="Q34" s="52">
        <f t="shared" si="2"/>
        <v>35397.81</v>
      </c>
      <c r="R34" s="60">
        <v>35000</v>
      </c>
      <c r="S34" s="60">
        <v>0</v>
      </c>
      <c r="T34" s="61">
        <f t="shared" si="3"/>
        <v>35000</v>
      </c>
      <c r="U34" s="60">
        <v>35000</v>
      </c>
      <c r="V34" s="60">
        <v>0</v>
      </c>
      <c r="W34" s="61">
        <f t="shared" si="4"/>
        <v>35000</v>
      </c>
      <c r="X34" s="60">
        <f t="shared" si="7"/>
        <v>30000</v>
      </c>
      <c r="Y34" s="60">
        <v>0</v>
      </c>
      <c r="Z34" s="61">
        <f t="shared" si="5"/>
        <v>30000</v>
      </c>
      <c r="AA34" s="64"/>
    </row>
    <row r="35" spans="1:27" s="2" customFormat="1" x14ac:dyDescent="0.2">
      <c r="A35" s="46" t="s">
        <v>727</v>
      </c>
      <c r="B35" s="51" t="s">
        <v>766</v>
      </c>
      <c r="C35" s="51"/>
      <c r="D35" s="51" t="s">
        <v>826</v>
      </c>
      <c r="E35" s="49" t="s">
        <v>827</v>
      </c>
      <c r="F35" s="51" t="s">
        <v>58</v>
      </c>
      <c r="G35" s="56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2"/>
        <v>0</v>
      </c>
      <c r="R35" s="60">
        <f t="shared" ref="R35:R63" si="8">J35</f>
        <v>0</v>
      </c>
      <c r="S35" s="60">
        <v>0</v>
      </c>
      <c r="T35" s="61">
        <f t="shared" si="3"/>
        <v>0</v>
      </c>
      <c r="U35" s="60">
        <f t="shared" ref="U35:U69" si="9">M35</f>
        <v>0</v>
      </c>
      <c r="V35" s="60">
        <v>0</v>
      </c>
      <c r="W35" s="61">
        <f t="shared" si="4"/>
        <v>0</v>
      </c>
      <c r="X35" s="60">
        <f t="shared" si="7"/>
        <v>0</v>
      </c>
      <c r="Y35" s="60">
        <v>0</v>
      </c>
      <c r="Z35" s="61">
        <f t="shared" si="5"/>
        <v>0</v>
      </c>
      <c r="AA35" s="64"/>
    </row>
    <row r="36" spans="1:27" s="2" customFormat="1" x14ac:dyDescent="0.2">
      <c r="A36" s="46" t="s">
        <v>727</v>
      </c>
      <c r="B36" s="51" t="s">
        <v>766</v>
      </c>
      <c r="C36" s="51"/>
      <c r="D36" s="51" t="s">
        <v>1642</v>
      </c>
      <c r="E36" s="49" t="s">
        <v>1643</v>
      </c>
      <c r="F36" s="51" t="s">
        <v>58</v>
      </c>
      <c r="G36" s="56">
        <v>200000</v>
      </c>
      <c r="H36" s="52">
        <v>8978</v>
      </c>
      <c r="I36" s="53">
        <v>24050</v>
      </c>
      <c r="J36" s="56">
        <v>200000</v>
      </c>
      <c r="K36" s="52">
        <v>0</v>
      </c>
      <c r="L36" s="53">
        <v>0</v>
      </c>
      <c r="M36" s="56">
        <v>200000</v>
      </c>
      <c r="N36" s="52">
        <v>0</v>
      </c>
      <c r="O36" s="53">
        <v>0</v>
      </c>
      <c r="P36" s="169">
        <v>1146.1300000000001</v>
      </c>
      <c r="Q36" s="52">
        <f t="shared" si="2"/>
        <v>201146.13</v>
      </c>
      <c r="R36" s="60">
        <f t="shared" si="8"/>
        <v>200000</v>
      </c>
      <c r="S36" s="60">
        <v>0</v>
      </c>
      <c r="T36" s="61">
        <f t="shared" si="3"/>
        <v>200000</v>
      </c>
      <c r="U36" s="60">
        <f t="shared" si="9"/>
        <v>200000</v>
      </c>
      <c r="V36" s="60">
        <v>0</v>
      </c>
      <c r="W36" s="61">
        <f t="shared" si="4"/>
        <v>200000</v>
      </c>
      <c r="X36" s="81">
        <v>25000</v>
      </c>
      <c r="Y36" s="60">
        <v>97579.19</v>
      </c>
      <c r="Z36" s="61">
        <f t="shared" si="5"/>
        <v>122579.19</v>
      </c>
      <c r="AA36" s="64"/>
    </row>
    <row r="37" spans="1:27" s="2" customFormat="1" x14ac:dyDescent="0.2">
      <c r="A37" s="46" t="s">
        <v>727</v>
      </c>
      <c r="B37" s="51" t="s">
        <v>766</v>
      </c>
      <c r="C37" s="51"/>
      <c r="D37" s="51" t="s">
        <v>815</v>
      </c>
      <c r="E37" s="49" t="s">
        <v>816</v>
      </c>
      <c r="F37" s="51" t="s">
        <v>58</v>
      </c>
      <c r="G37" s="56">
        <v>20000</v>
      </c>
      <c r="H37" s="52">
        <v>0</v>
      </c>
      <c r="I37" s="53">
        <v>0</v>
      </c>
      <c r="J37" s="56">
        <v>20000</v>
      </c>
      <c r="K37" s="52">
        <v>0</v>
      </c>
      <c r="L37" s="53">
        <v>0</v>
      </c>
      <c r="M37" s="56">
        <v>20000</v>
      </c>
      <c r="N37" s="52">
        <v>0</v>
      </c>
      <c r="O37" s="53">
        <v>0</v>
      </c>
      <c r="P37" s="169">
        <v>2488.8000000000002</v>
      </c>
      <c r="Q37" s="52">
        <f t="shared" si="2"/>
        <v>22488.799999999999</v>
      </c>
      <c r="R37" s="60">
        <f t="shared" si="8"/>
        <v>20000</v>
      </c>
      <c r="S37" s="60">
        <v>0</v>
      </c>
      <c r="T37" s="61">
        <f t="shared" si="3"/>
        <v>20000</v>
      </c>
      <c r="U37" s="60">
        <f t="shared" si="9"/>
        <v>20000</v>
      </c>
      <c r="V37" s="60">
        <v>0</v>
      </c>
      <c r="W37" s="61">
        <f t="shared" si="4"/>
        <v>20000</v>
      </c>
      <c r="X37" s="60">
        <f>M37</f>
        <v>20000</v>
      </c>
      <c r="Y37" s="60">
        <v>0</v>
      </c>
      <c r="Z37" s="61">
        <f t="shared" si="5"/>
        <v>20000</v>
      </c>
      <c r="AA37" s="64"/>
    </row>
    <row r="38" spans="1:27" s="2" customFormat="1" x14ac:dyDescent="0.2">
      <c r="A38" s="46" t="s">
        <v>727</v>
      </c>
      <c r="B38" s="51" t="s">
        <v>766</v>
      </c>
      <c r="C38" s="51"/>
      <c r="D38" s="51" t="s">
        <v>1930</v>
      </c>
      <c r="E38" s="49" t="s">
        <v>1931</v>
      </c>
      <c r="F38" s="51" t="s">
        <v>58</v>
      </c>
      <c r="G38" s="56">
        <v>5000</v>
      </c>
      <c r="H38" s="52">
        <v>3541.67</v>
      </c>
      <c r="I38" s="53">
        <v>0</v>
      </c>
      <c r="J38" s="56">
        <v>5000</v>
      </c>
      <c r="K38" s="52">
        <v>0</v>
      </c>
      <c r="L38" s="53">
        <v>0</v>
      </c>
      <c r="M38" s="56">
        <v>5000</v>
      </c>
      <c r="N38" s="52">
        <v>0</v>
      </c>
      <c r="O38" s="53">
        <v>0</v>
      </c>
      <c r="P38" s="169">
        <v>0</v>
      </c>
      <c r="Q38" s="52">
        <f t="shared" si="2"/>
        <v>8000</v>
      </c>
      <c r="R38" s="60">
        <v>7600</v>
      </c>
      <c r="S38" s="60">
        <v>400</v>
      </c>
      <c r="T38" s="61">
        <f t="shared" si="3"/>
        <v>8000</v>
      </c>
      <c r="U38" s="60">
        <v>5000</v>
      </c>
      <c r="V38" s="60">
        <v>0</v>
      </c>
      <c r="W38" s="61">
        <f t="shared" si="4"/>
        <v>5000</v>
      </c>
      <c r="X38" s="60">
        <f>M38</f>
        <v>5000</v>
      </c>
      <c r="Y38" s="60">
        <v>0</v>
      </c>
      <c r="Z38" s="61">
        <f t="shared" si="5"/>
        <v>5000</v>
      </c>
      <c r="AA38" s="64"/>
    </row>
    <row r="39" spans="1:27" s="2" customFormat="1" x14ac:dyDescent="0.2">
      <c r="A39" s="46" t="s">
        <v>986</v>
      </c>
      <c r="B39" s="51" t="s">
        <v>1464</v>
      </c>
      <c r="C39" s="51"/>
      <c r="D39" s="51" t="s">
        <v>1589</v>
      </c>
      <c r="E39" s="49" t="s">
        <v>1590</v>
      </c>
      <c r="F39" s="51" t="s">
        <v>58</v>
      </c>
      <c r="G39" s="56">
        <v>3000</v>
      </c>
      <c r="H39" s="52">
        <v>1137.04</v>
      </c>
      <c r="I39" s="53">
        <v>0</v>
      </c>
      <c r="J39" s="56">
        <v>3000</v>
      </c>
      <c r="K39" s="52">
        <v>0</v>
      </c>
      <c r="L39" s="53">
        <v>0</v>
      </c>
      <c r="M39" s="56">
        <v>3000</v>
      </c>
      <c r="N39" s="52">
        <v>0</v>
      </c>
      <c r="O39" s="53">
        <v>0</v>
      </c>
      <c r="P39" s="169">
        <v>0</v>
      </c>
      <c r="Q39" s="52">
        <f t="shared" si="2"/>
        <v>5000</v>
      </c>
      <c r="R39" s="60">
        <v>5000</v>
      </c>
      <c r="S39" s="60">
        <v>0</v>
      </c>
      <c r="T39" s="61">
        <f t="shared" si="3"/>
        <v>5000</v>
      </c>
      <c r="U39" s="60">
        <v>5000</v>
      </c>
      <c r="V39" s="60">
        <v>0</v>
      </c>
      <c r="W39" s="61">
        <f t="shared" si="4"/>
        <v>5000</v>
      </c>
      <c r="X39" s="81">
        <v>0</v>
      </c>
      <c r="Y39" s="60">
        <v>0</v>
      </c>
      <c r="Z39" s="61">
        <f t="shared" si="5"/>
        <v>0</v>
      </c>
      <c r="AA39" s="64"/>
    </row>
    <row r="40" spans="1:27" s="2" customFormat="1" x14ac:dyDescent="0.2">
      <c r="A40" s="46" t="s">
        <v>727</v>
      </c>
      <c r="B40" s="51" t="s">
        <v>733</v>
      </c>
      <c r="C40" s="51"/>
      <c r="D40" s="51" t="s">
        <v>2067</v>
      </c>
      <c r="E40" s="49" t="s">
        <v>2068</v>
      </c>
      <c r="F40" s="51" t="s">
        <v>58</v>
      </c>
      <c r="G40" s="56">
        <v>18139.939999999999</v>
      </c>
      <c r="H40" s="52">
        <v>0</v>
      </c>
      <c r="I40" s="53">
        <v>0</v>
      </c>
      <c r="J40" s="56">
        <v>7712.68</v>
      </c>
      <c r="K40" s="52">
        <v>0</v>
      </c>
      <c r="L40" s="53">
        <v>0</v>
      </c>
      <c r="M40" s="56">
        <v>3975.45</v>
      </c>
      <c r="N40" s="52">
        <v>0</v>
      </c>
      <c r="O40" s="53">
        <v>0</v>
      </c>
      <c r="P40" s="169">
        <v>0</v>
      </c>
      <c r="Q40" s="52">
        <f t="shared" si="2"/>
        <v>20000</v>
      </c>
      <c r="R40" s="60">
        <f t="shared" si="8"/>
        <v>7712.68</v>
      </c>
      <c r="S40" s="60">
        <f>20000-7712.68</f>
        <v>12287.32</v>
      </c>
      <c r="T40" s="61">
        <f t="shared" si="3"/>
        <v>20000</v>
      </c>
      <c r="U40" s="60">
        <f t="shared" si="9"/>
        <v>3975.45</v>
      </c>
      <c r="V40" s="60">
        <f>8500-3975.45</f>
        <v>4524.55</v>
      </c>
      <c r="W40" s="61">
        <f t="shared" si="4"/>
        <v>8500</v>
      </c>
      <c r="X40" s="60">
        <v>0</v>
      </c>
      <c r="Y40" s="60">
        <v>2100</v>
      </c>
      <c r="Z40" s="61">
        <f t="shared" si="5"/>
        <v>2100</v>
      </c>
      <c r="AA40" s="64"/>
    </row>
    <row r="41" spans="1:27" s="2" customFormat="1" x14ac:dyDescent="0.2">
      <c r="A41" s="46" t="s">
        <v>727</v>
      </c>
      <c r="B41" s="51" t="s">
        <v>733</v>
      </c>
      <c r="C41" s="51"/>
      <c r="D41" s="51" t="s">
        <v>2069</v>
      </c>
      <c r="E41" s="49" t="s">
        <v>2070</v>
      </c>
      <c r="F41" s="51" t="s">
        <v>58</v>
      </c>
      <c r="G41" s="56">
        <v>4445.4799999999996</v>
      </c>
      <c r="H41" s="52">
        <v>0</v>
      </c>
      <c r="I41" s="53">
        <v>0</v>
      </c>
      <c r="J41" s="56">
        <v>1892.2</v>
      </c>
      <c r="K41" s="52">
        <v>0</v>
      </c>
      <c r="L41" s="53">
        <v>0</v>
      </c>
      <c r="M41" s="56">
        <v>970.93</v>
      </c>
      <c r="N41" s="52">
        <v>0</v>
      </c>
      <c r="O41" s="53">
        <v>0</v>
      </c>
      <c r="P41" s="169">
        <v>0</v>
      </c>
      <c r="Q41" s="52">
        <f t="shared" si="2"/>
        <v>4000</v>
      </c>
      <c r="R41" s="60">
        <f t="shared" si="8"/>
        <v>1892.2</v>
      </c>
      <c r="S41" s="60">
        <f>4000-1892.2</f>
        <v>2107.8000000000002</v>
      </c>
      <c r="T41" s="61">
        <f t="shared" si="3"/>
        <v>4000</v>
      </c>
      <c r="U41" s="60">
        <f t="shared" si="9"/>
        <v>970.93</v>
      </c>
      <c r="V41" s="60">
        <f>3500-970.93</f>
        <v>2529.0700000000002</v>
      </c>
      <c r="W41" s="61">
        <f t="shared" si="4"/>
        <v>3500</v>
      </c>
      <c r="X41" s="60">
        <v>0</v>
      </c>
      <c r="Y41" s="60">
        <v>500</v>
      </c>
      <c r="Z41" s="61">
        <f t="shared" si="5"/>
        <v>500</v>
      </c>
      <c r="AA41" s="64"/>
    </row>
    <row r="42" spans="1:27" s="2" customFormat="1" x14ac:dyDescent="0.2">
      <c r="A42" s="46" t="s">
        <v>727</v>
      </c>
      <c r="B42" s="51" t="s">
        <v>951</v>
      </c>
      <c r="C42" s="51"/>
      <c r="D42" s="51" t="s">
        <v>2057</v>
      </c>
      <c r="E42" s="49" t="s">
        <v>2058</v>
      </c>
      <c r="F42" s="51" t="s">
        <v>58</v>
      </c>
      <c r="G42" s="56">
        <v>6000</v>
      </c>
      <c r="H42" s="52">
        <v>5873.74</v>
      </c>
      <c r="I42" s="53">
        <v>0</v>
      </c>
      <c r="J42" s="56">
        <v>0</v>
      </c>
      <c r="K42" s="52">
        <v>0</v>
      </c>
      <c r="L42" s="53">
        <v>0</v>
      </c>
      <c r="M42" s="56">
        <v>0</v>
      </c>
      <c r="N42" s="52">
        <v>0</v>
      </c>
      <c r="O42" s="53">
        <v>0</v>
      </c>
      <c r="P42" s="169">
        <v>0</v>
      </c>
      <c r="Q42" s="52">
        <f t="shared" si="2"/>
        <v>7000</v>
      </c>
      <c r="R42" s="60">
        <v>7000</v>
      </c>
      <c r="S42" s="60">
        <v>0</v>
      </c>
      <c r="T42" s="61">
        <f t="shared" si="3"/>
        <v>7000</v>
      </c>
      <c r="U42" s="60">
        <f t="shared" si="9"/>
        <v>0</v>
      </c>
      <c r="V42" s="60">
        <v>0</v>
      </c>
      <c r="W42" s="61">
        <f t="shared" si="4"/>
        <v>0</v>
      </c>
      <c r="X42" s="60">
        <f>M42</f>
        <v>0</v>
      </c>
      <c r="Y42" s="60">
        <v>0</v>
      </c>
      <c r="Z42" s="61">
        <f t="shared" si="5"/>
        <v>0</v>
      </c>
      <c r="AA42" s="64"/>
    </row>
    <row r="43" spans="1:27" s="2" customFormat="1" x14ac:dyDescent="0.2">
      <c r="A43" s="46" t="s">
        <v>727</v>
      </c>
      <c r="B43" s="51" t="s">
        <v>733</v>
      </c>
      <c r="C43" s="51"/>
      <c r="D43" s="51" t="s">
        <v>2071</v>
      </c>
      <c r="E43" s="49" t="s">
        <v>2072</v>
      </c>
      <c r="F43" s="51" t="s">
        <v>58</v>
      </c>
      <c r="G43" s="56">
        <v>4652.34</v>
      </c>
      <c r="H43" s="52">
        <v>0</v>
      </c>
      <c r="I43" s="53">
        <v>0</v>
      </c>
      <c r="J43" s="56">
        <v>1841.28</v>
      </c>
      <c r="K43" s="52">
        <v>0</v>
      </c>
      <c r="L43" s="53">
        <v>0</v>
      </c>
      <c r="M43" s="56">
        <v>1236.5999999999999</v>
      </c>
      <c r="N43" s="52">
        <v>0</v>
      </c>
      <c r="O43" s="53">
        <v>0</v>
      </c>
      <c r="P43" s="169">
        <v>0</v>
      </c>
      <c r="Q43" s="52">
        <f t="shared" si="2"/>
        <v>5000</v>
      </c>
      <c r="R43" s="60">
        <f t="shared" si="8"/>
        <v>1841.28</v>
      </c>
      <c r="S43" s="60">
        <f>5000-1841.28</f>
        <v>3158.7200000000003</v>
      </c>
      <c r="T43" s="61">
        <f t="shared" si="3"/>
        <v>5000</v>
      </c>
      <c r="U43" s="60">
        <f t="shared" si="9"/>
        <v>1236.5999999999999</v>
      </c>
      <c r="V43" s="60">
        <v>-1236.5999999999999</v>
      </c>
      <c r="W43" s="61">
        <f t="shared" si="4"/>
        <v>0</v>
      </c>
      <c r="X43" s="60">
        <v>0</v>
      </c>
      <c r="Y43" s="60">
        <v>0</v>
      </c>
      <c r="Z43" s="61">
        <f t="shared" si="5"/>
        <v>0</v>
      </c>
      <c r="AA43" s="64"/>
    </row>
    <row r="44" spans="1:27" s="2" customFormat="1" x14ac:dyDescent="0.2">
      <c r="A44" s="46" t="s">
        <v>727</v>
      </c>
      <c r="B44" s="51" t="s">
        <v>830</v>
      </c>
      <c r="C44" s="51"/>
      <c r="D44" s="51" t="s">
        <v>1869</v>
      </c>
      <c r="E44" s="49" t="s">
        <v>1870</v>
      </c>
      <c r="F44" s="51" t="s">
        <v>58</v>
      </c>
      <c r="G44" s="56">
        <v>90807.13</v>
      </c>
      <c r="H44" s="52">
        <v>90807.13</v>
      </c>
      <c r="I44" s="53">
        <v>0</v>
      </c>
      <c r="J44" s="56">
        <v>0</v>
      </c>
      <c r="K44" s="52">
        <v>0</v>
      </c>
      <c r="L44" s="53">
        <v>0</v>
      </c>
      <c r="M44" s="56">
        <v>0</v>
      </c>
      <c r="N44" s="52">
        <v>0</v>
      </c>
      <c r="O44" s="53">
        <v>0</v>
      </c>
      <c r="P44" s="169">
        <v>0</v>
      </c>
      <c r="Q44" s="52">
        <f t="shared" si="2"/>
        <v>0</v>
      </c>
      <c r="R44" s="60">
        <f t="shared" si="8"/>
        <v>0</v>
      </c>
      <c r="S44" s="60">
        <v>0</v>
      </c>
      <c r="T44" s="61">
        <f t="shared" si="3"/>
        <v>0</v>
      </c>
      <c r="U44" s="60">
        <f t="shared" si="9"/>
        <v>0</v>
      </c>
      <c r="V44" s="60">
        <v>0</v>
      </c>
      <c r="W44" s="61">
        <f t="shared" si="4"/>
        <v>0</v>
      </c>
      <c r="X44" s="60">
        <f>M44</f>
        <v>0</v>
      </c>
      <c r="Y44" s="60">
        <v>0</v>
      </c>
      <c r="Z44" s="61">
        <f t="shared" si="5"/>
        <v>0</v>
      </c>
      <c r="AA44" s="64"/>
    </row>
    <row r="45" spans="1:27" s="2" customFormat="1" x14ac:dyDescent="0.2">
      <c r="A45" s="46" t="s">
        <v>727</v>
      </c>
      <c r="B45" s="51" t="s">
        <v>830</v>
      </c>
      <c r="C45" s="51"/>
      <c r="D45" s="51" t="s">
        <v>1871</v>
      </c>
      <c r="E45" s="49" t="s">
        <v>550</v>
      </c>
      <c r="F45" s="51" t="s">
        <v>58</v>
      </c>
      <c r="G45" s="56">
        <v>0</v>
      </c>
      <c r="H45" s="52">
        <v>0</v>
      </c>
      <c r="I45" s="53">
        <v>0</v>
      </c>
      <c r="J45" s="56">
        <v>0</v>
      </c>
      <c r="K45" s="52">
        <v>0</v>
      </c>
      <c r="L45" s="53">
        <v>0</v>
      </c>
      <c r="M45" s="56">
        <v>0</v>
      </c>
      <c r="N45" s="52">
        <v>0</v>
      </c>
      <c r="O45" s="53">
        <v>0</v>
      </c>
      <c r="P45" s="169">
        <v>0</v>
      </c>
      <c r="Q45" s="52">
        <f t="shared" si="2"/>
        <v>0</v>
      </c>
      <c r="R45" s="60">
        <f t="shared" si="8"/>
        <v>0</v>
      </c>
      <c r="S45" s="60">
        <v>0</v>
      </c>
      <c r="T45" s="61">
        <f t="shared" si="3"/>
        <v>0</v>
      </c>
      <c r="U45" s="60">
        <f t="shared" si="9"/>
        <v>0</v>
      </c>
      <c r="V45" s="60">
        <v>0</v>
      </c>
      <c r="W45" s="61">
        <f t="shared" si="4"/>
        <v>0</v>
      </c>
      <c r="X45" s="60">
        <f>M45</f>
        <v>0</v>
      </c>
      <c r="Y45" s="60">
        <v>0</v>
      </c>
      <c r="Z45" s="61">
        <f t="shared" si="5"/>
        <v>0</v>
      </c>
      <c r="AA45" s="64"/>
    </row>
    <row r="46" spans="1:27" s="2" customFormat="1" x14ac:dyDescent="0.2">
      <c r="A46" s="46" t="s">
        <v>727</v>
      </c>
      <c r="B46" s="51" t="s">
        <v>830</v>
      </c>
      <c r="C46" s="51"/>
      <c r="D46" s="69" t="s">
        <v>1874</v>
      </c>
      <c r="E46" s="70" t="s">
        <v>1875</v>
      </c>
      <c r="F46" s="51" t="s">
        <v>58</v>
      </c>
      <c r="G46" s="56">
        <v>235759.16</v>
      </c>
      <c r="H46" s="52">
        <v>45493.84</v>
      </c>
      <c r="I46" s="53">
        <v>0</v>
      </c>
      <c r="J46" s="56">
        <v>0</v>
      </c>
      <c r="K46" s="52">
        <v>0</v>
      </c>
      <c r="L46" s="53">
        <v>0</v>
      </c>
      <c r="M46" s="56">
        <v>0</v>
      </c>
      <c r="N46" s="52">
        <v>0</v>
      </c>
      <c r="O46" s="53">
        <v>0</v>
      </c>
      <c r="P46" s="169">
        <v>9553.19</v>
      </c>
      <c r="Q46" s="52">
        <f t="shared" si="2"/>
        <v>318789.28999999998</v>
      </c>
      <c r="R46" s="71">
        <v>309236.09999999998</v>
      </c>
      <c r="S46" s="60">
        <v>0</v>
      </c>
      <c r="T46" s="61">
        <f t="shared" si="3"/>
        <v>309236.09999999998</v>
      </c>
      <c r="U46" s="60">
        <f t="shared" si="9"/>
        <v>0</v>
      </c>
      <c r="V46" s="60">
        <v>0</v>
      </c>
      <c r="W46" s="61">
        <f t="shared" si="4"/>
        <v>0</v>
      </c>
      <c r="X46" s="60">
        <f>M46</f>
        <v>0</v>
      </c>
      <c r="Y46" s="60">
        <v>0</v>
      </c>
      <c r="Z46" s="61">
        <f t="shared" si="5"/>
        <v>0</v>
      </c>
      <c r="AA46" s="64"/>
    </row>
    <row r="47" spans="1:27" s="2" customFormat="1" x14ac:dyDescent="0.2">
      <c r="A47" s="46" t="s">
        <v>727</v>
      </c>
      <c r="B47" s="51" t="s">
        <v>830</v>
      </c>
      <c r="C47" s="51"/>
      <c r="D47" s="51" t="s">
        <v>1876</v>
      </c>
      <c r="E47" s="49" t="s">
        <v>1877</v>
      </c>
      <c r="F47" s="51" t="s">
        <v>58</v>
      </c>
      <c r="G47" s="56">
        <v>70702.240000000005</v>
      </c>
      <c r="H47" s="52">
        <v>70702.240000000005</v>
      </c>
      <c r="I47" s="53">
        <v>0</v>
      </c>
      <c r="J47" s="56">
        <v>0</v>
      </c>
      <c r="K47" s="52">
        <v>0</v>
      </c>
      <c r="L47" s="53">
        <v>0</v>
      </c>
      <c r="M47" s="56">
        <v>0</v>
      </c>
      <c r="N47" s="52">
        <v>0</v>
      </c>
      <c r="O47" s="53">
        <v>0</v>
      </c>
      <c r="P47" s="169">
        <v>0</v>
      </c>
      <c r="Q47" s="52">
        <f t="shared" si="2"/>
        <v>0</v>
      </c>
      <c r="R47" s="60">
        <f t="shared" si="8"/>
        <v>0</v>
      </c>
      <c r="S47" s="60">
        <v>0</v>
      </c>
      <c r="T47" s="61">
        <f t="shared" si="3"/>
        <v>0</v>
      </c>
      <c r="U47" s="60">
        <f t="shared" si="9"/>
        <v>0</v>
      </c>
      <c r="V47" s="60">
        <v>0</v>
      </c>
      <c r="W47" s="61">
        <f t="shared" si="4"/>
        <v>0</v>
      </c>
      <c r="X47" s="60">
        <f>M47</f>
        <v>0</v>
      </c>
      <c r="Y47" s="60">
        <v>0</v>
      </c>
      <c r="Z47" s="61">
        <f t="shared" si="5"/>
        <v>0</v>
      </c>
      <c r="AA47" s="64"/>
    </row>
    <row r="48" spans="1:27" s="2" customFormat="1" x14ac:dyDescent="0.2">
      <c r="A48" s="46" t="s">
        <v>727</v>
      </c>
      <c r="B48" s="51" t="s">
        <v>830</v>
      </c>
      <c r="C48" s="51"/>
      <c r="D48" s="51" t="s">
        <v>1983</v>
      </c>
      <c r="E48" s="49" t="s">
        <v>1984</v>
      </c>
      <c r="F48" s="51" t="s">
        <v>58</v>
      </c>
      <c r="G48" s="56">
        <v>20000</v>
      </c>
      <c r="H48" s="52">
        <v>0</v>
      </c>
      <c r="I48" s="53">
        <v>0</v>
      </c>
      <c r="J48" s="56">
        <v>20000</v>
      </c>
      <c r="K48" s="52">
        <v>0</v>
      </c>
      <c r="L48" s="53">
        <v>0</v>
      </c>
      <c r="M48" s="56">
        <v>20000</v>
      </c>
      <c r="N48" s="52">
        <v>0</v>
      </c>
      <c r="O48" s="53">
        <v>0</v>
      </c>
      <c r="P48" s="169">
        <v>0</v>
      </c>
      <c r="Q48" s="52">
        <f t="shared" si="2"/>
        <v>20000</v>
      </c>
      <c r="R48" s="60">
        <f t="shared" si="8"/>
        <v>20000</v>
      </c>
      <c r="S48" s="60">
        <v>0</v>
      </c>
      <c r="T48" s="61">
        <f t="shared" si="3"/>
        <v>20000</v>
      </c>
      <c r="U48" s="60">
        <f t="shared" si="9"/>
        <v>20000</v>
      </c>
      <c r="V48" s="60">
        <v>0</v>
      </c>
      <c r="W48" s="61">
        <f t="shared" si="4"/>
        <v>20000</v>
      </c>
      <c r="X48" s="81">
        <v>0</v>
      </c>
      <c r="Y48" s="60">
        <v>0</v>
      </c>
      <c r="Z48" s="61">
        <f t="shared" si="5"/>
        <v>0</v>
      </c>
      <c r="AA48" s="64"/>
    </row>
    <row r="49" spans="1:27" s="2" customFormat="1" x14ac:dyDescent="0.2">
      <c r="A49" s="46" t="s">
        <v>727</v>
      </c>
      <c r="B49" s="51" t="s">
        <v>830</v>
      </c>
      <c r="C49" s="51"/>
      <c r="D49" s="51" t="s">
        <v>828</v>
      </c>
      <c r="E49" s="49" t="s">
        <v>829</v>
      </c>
      <c r="F49" s="51" t="s">
        <v>58</v>
      </c>
      <c r="G49" s="56">
        <v>170000</v>
      </c>
      <c r="H49" s="52">
        <v>0</v>
      </c>
      <c r="I49" s="53">
        <v>170000</v>
      </c>
      <c r="J49" s="56">
        <v>170000</v>
      </c>
      <c r="K49" s="52">
        <v>0</v>
      </c>
      <c r="L49" s="53">
        <v>0</v>
      </c>
      <c r="M49" s="56">
        <v>170000</v>
      </c>
      <c r="N49" s="52">
        <v>0</v>
      </c>
      <c r="O49" s="53">
        <v>0</v>
      </c>
      <c r="P49" s="169">
        <v>2872.07</v>
      </c>
      <c r="Q49" s="52">
        <f t="shared" si="2"/>
        <v>172872.07</v>
      </c>
      <c r="R49" s="60">
        <f t="shared" si="8"/>
        <v>170000</v>
      </c>
      <c r="S49" s="60">
        <v>0</v>
      </c>
      <c r="T49" s="61">
        <f t="shared" si="3"/>
        <v>170000</v>
      </c>
      <c r="U49" s="60">
        <f t="shared" si="9"/>
        <v>170000</v>
      </c>
      <c r="V49" s="60">
        <v>0</v>
      </c>
      <c r="W49" s="61">
        <f t="shared" si="4"/>
        <v>170000</v>
      </c>
      <c r="X49" s="60">
        <f>M49</f>
        <v>170000</v>
      </c>
      <c r="Y49" s="60">
        <v>0</v>
      </c>
      <c r="Z49" s="61">
        <f t="shared" si="5"/>
        <v>170000</v>
      </c>
      <c r="AA49" s="64"/>
    </row>
    <row r="50" spans="1:27" s="2" customFormat="1" x14ac:dyDescent="0.2">
      <c r="A50" s="46" t="s">
        <v>727</v>
      </c>
      <c r="B50" s="51" t="s">
        <v>938</v>
      </c>
      <c r="C50" s="51"/>
      <c r="D50" s="51" t="s">
        <v>1987</v>
      </c>
      <c r="E50" s="49" t="s">
        <v>1988</v>
      </c>
      <c r="F50" s="51" t="s">
        <v>58</v>
      </c>
      <c r="G50" s="56">
        <v>5000</v>
      </c>
      <c r="H50" s="52">
        <v>50.62</v>
      </c>
      <c r="I50" s="53">
        <v>0</v>
      </c>
      <c r="J50" s="56">
        <v>5000</v>
      </c>
      <c r="K50" s="52">
        <v>0</v>
      </c>
      <c r="L50" s="53">
        <v>0</v>
      </c>
      <c r="M50" s="56">
        <v>5000</v>
      </c>
      <c r="N50" s="52">
        <v>0</v>
      </c>
      <c r="O50" s="53">
        <v>0</v>
      </c>
      <c r="P50" s="169">
        <v>0</v>
      </c>
      <c r="Q50" s="52">
        <f t="shared" si="2"/>
        <v>5000</v>
      </c>
      <c r="R50" s="60">
        <f t="shared" si="8"/>
        <v>5000</v>
      </c>
      <c r="S50" s="60">
        <v>0</v>
      </c>
      <c r="T50" s="61">
        <f t="shared" si="3"/>
        <v>5000</v>
      </c>
      <c r="U50" s="60">
        <f t="shared" si="9"/>
        <v>5000</v>
      </c>
      <c r="V50" s="60">
        <v>0</v>
      </c>
      <c r="W50" s="61">
        <f t="shared" si="4"/>
        <v>5000</v>
      </c>
      <c r="X50" s="81">
        <v>0</v>
      </c>
      <c r="Y50" s="60">
        <v>0</v>
      </c>
      <c r="Z50" s="61">
        <f t="shared" si="5"/>
        <v>0</v>
      </c>
      <c r="AA50" s="64"/>
    </row>
    <row r="51" spans="1:27" s="2" customFormat="1" x14ac:dyDescent="0.2">
      <c r="A51" s="46" t="s">
        <v>986</v>
      </c>
      <c r="B51" s="51" t="s">
        <v>987</v>
      </c>
      <c r="C51" s="51"/>
      <c r="D51" s="51" t="s">
        <v>1898</v>
      </c>
      <c r="E51" s="49" t="s">
        <v>1899</v>
      </c>
      <c r="F51" s="51" t="s">
        <v>58</v>
      </c>
      <c r="G51" s="56">
        <v>0</v>
      </c>
      <c r="H51" s="52">
        <v>0</v>
      </c>
      <c r="I51" s="53">
        <v>0</v>
      </c>
      <c r="J51" s="56">
        <v>0</v>
      </c>
      <c r="K51" s="52">
        <v>0</v>
      </c>
      <c r="L51" s="53">
        <v>0</v>
      </c>
      <c r="M51" s="56">
        <v>0</v>
      </c>
      <c r="N51" s="52">
        <v>0</v>
      </c>
      <c r="O51" s="53">
        <v>0</v>
      </c>
      <c r="P51" s="169">
        <v>0</v>
      </c>
      <c r="Q51" s="52">
        <f t="shared" si="2"/>
        <v>0</v>
      </c>
      <c r="R51" s="60">
        <f t="shared" si="8"/>
        <v>0</v>
      </c>
      <c r="S51" s="60">
        <v>0</v>
      </c>
      <c r="T51" s="61">
        <f t="shared" si="3"/>
        <v>0</v>
      </c>
      <c r="U51" s="60">
        <f t="shared" si="9"/>
        <v>0</v>
      </c>
      <c r="V51" s="60">
        <v>0</v>
      </c>
      <c r="W51" s="61">
        <f t="shared" si="4"/>
        <v>0</v>
      </c>
      <c r="X51" s="60">
        <f>M51</f>
        <v>0</v>
      </c>
      <c r="Y51" s="60">
        <v>0</v>
      </c>
      <c r="Z51" s="61">
        <f t="shared" si="5"/>
        <v>0</v>
      </c>
      <c r="AA51" s="64"/>
    </row>
    <row r="52" spans="1:27" s="2" customFormat="1" x14ac:dyDescent="0.2">
      <c r="A52" s="46" t="s">
        <v>986</v>
      </c>
      <c r="B52" s="51" t="s">
        <v>987</v>
      </c>
      <c r="C52" s="51"/>
      <c r="D52" s="51" t="s">
        <v>1900</v>
      </c>
      <c r="E52" s="49" t="s">
        <v>1901</v>
      </c>
      <c r="F52" s="51" t="s">
        <v>58</v>
      </c>
      <c r="G52" s="56">
        <v>77767.679999999993</v>
      </c>
      <c r="H52" s="52">
        <v>77767.679999999993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21832.51</v>
      </c>
      <c r="Q52" s="52">
        <f t="shared" si="2"/>
        <v>21832.51</v>
      </c>
      <c r="R52" s="60">
        <f t="shared" si="8"/>
        <v>0</v>
      </c>
      <c r="S52" s="60">
        <v>0</v>
      </c>
      <c r="T52" s="61">
        <f t="shared" si="3"/>
        <v>0</v>
      </c>
      <c r="U52" s="60">
        <f t="shared" si="9"/>
        <v>0</v>
      </c>
      <c r="V52" s="60">
        <v>0</v>
      </c>
      <c r="W52" s="61">
        <f t="shared" si="4"/>
        <v>0</v>
      </c>
      <c r="X52" s="60">
        <f>M52</f>
        <v>0</v>
      </c>
      <c r="Y52" s="60">
        <v>0</v>
      </c>
      <c r="Z52" s="61">
        <f t="shared" si="5"/>
        <v>0</v>
      </c>
      <c r="AA52" s="64"/>
    </row>
    <row r="53" spans="1:27" s="2" customFormat="1" x14ac:dyDescent="0.2">
      <c r="A53" s="46" t="s">
        <v>986</v>
      </c>
      <c r="B53" s="51" t="s">
        <v>987</v>
      </c>
      <c r="C53" s="51"/>
      <c r="D53" s="51" t="s">
        <v>1981</v>
      </c>
      <c r="E53" s="49" t="s">
        <v>1982</v>
      </c>
      <c r="F53" s="51" t="s">
        <v>58</v>
      </c>
      <c r="G53" s="56">
        <v>400000</v>
      </c>
      <c r="H53" s="52">
        <v>0</v>
      </c>
      <c r="I53" s="53">
        <v>0</v>
      </c>
      <c r="J53" s="56">
        <v>500000</v>
      </c>
      <c r="K53" s="52">
        <v>0</v>
      </c>
      <c r="L53" s="53">
        <v>0</v>
      </c>
      <c r="M53" s="56">
        <v>0</v>
      </c>
      <c r="N53" s="52">
        <v>0</v>
      </c>
      <c r="O53" s="53">
        <v>0</v>
      </c>
      <c r="P53" s="169">
        <v>0</v>
      </c>
      <c r="Q53" s="52">
        <f t="shared" si="2"/>
        <v>400000</v>
      </c>
      <c r="R53" s="60">
        <v>400000</v>
      </c>
      <c r="S53" s="60">
        <v>0</v>
      </c>
      <c r="T53" s="61">
        <f t="shared" si="3"/>
        <v>400000</v>
      </c>
      <c r="U53" s="60">
        <v>500000</v>
      </c>
      <c r="V53" s="60">
        <v>0</v>
      </c>
      <c r="W53" s="61">
        <f t="shared" si="4"/>
        <v>500000</v>
      </c>
      <c r="X53" s="60">
        <f>M53</f>
        <v>0</v>
      </c>
      <c r="Y53" s="60">
        <v>0</v>
      </c>
      <c r="Z53" s="61">
        <f t="shared" si="5"/>
        <v>0</v>
      </c>
      <c r="AA53" s="64"/>
    </row>
    <row r="54" spans="1:27" s="2" customFormat="1" x14ac:dyDescent="0.2">
      <c r="A54" s="46" t="s">
        <v>986</v>
      </c>
      <c r="B54" s="51" t="s">
        <v>1464</v>
      </c>
      <c r="C54" s="51"/>
      <c r="D54" s="51" t="s">
        <v>1717</v>
      </c>
      <c r="E54" s="49" t="s">
        <v>1718</v>
      </c>
      <c r="F54" s="51" t="s">
        <v>58</v>
      </c>
      <c r="G54" s="56">
        <v>20000</v>
      </c>
      <c r="H54" s="52">
        <v>3724.66</v>
      </c>
      <c r="I54" s="53">
        <v>0</v>
      </c>
      <c r="J54" s="56">
        <v>25000</v>
      </c>
      <c r="K54" s="52">
        <v>0</v>
      </c>
      <c r="L54" s="53">
        <v>0</v>
      </c>
      <c r="M54" s="56">
        <v>25000</v>
      </c>
      <c r="N54" s="52">
        <v>0</v>
      </c>
      <c r="O54" s="53">
        <v>0</v>
      </c>
      <c r="P54" s="169">
        <v>0</v>
      </c>
      <c r="Q54" s="52">
        <f t="shared" si="2"/>
        <v>35000</v>
      </c>
      <c r="R54" s="60">
        <v>35000</v>
      </c>
      <c r="S54" s="60">
        <v>0</v>
      </c>
      <c r="T54" s="61">
        <f t="shared" si="3"/>
        <v>35000</v>
      </c>
      <c r="U54" s="60">
        <v>35000</v>
      </c>
      <c r="V54" s="60">
        <v>0</v>
      </c>
      <c r="W54" s="61">
        <f t="shared" si="4"/>
        <v>35000</v>
      </c>
      <c r="X54" s="81">
        <v>14295.3</v>
      </c>
      <c r="Y54" s="60">
        <v>0</v>
      </c>
      <c r="Z54" s="61">
        <f t="shared" si="5"/>
        <v>14295.3</v>
      </c>
      <c r="AA54" s="64"/>
    </row>
    <row r="55" spans="1:27" s="2" customFormat="1" x14ac:dyDescent="0.2">
      <c r="A55" s="46" t="s">
        <v>986</v>
      </c>
      <c r="B55" s="51" t="s">
        <v>1464</v>
      </c>
      <c r="C55" s="51"/>
      <c r="D55" s="51" t="s">
        <v>2340</v>
      </c>
      <c r="E55" s="49" t="s">
        <v>2341</v>
      </c>
      <c r="F55" s="51" t="s">
        <v>58</v>
      </c>
      <c r="G55" s="56">
        <v>0</v>
      </c>
      <c r="H55" s="52">
        <v>0</v>
      </c>
      <c r="I55" s="53">
        <v>0</v>
      </c>
      <c r="J55" s="56">
        <v>0</v>
      </c>
      <c r="K55" s="52">
        <v>0</v>
      </c>
      <c r="L55" s="53">
        <v>0</v>
      </c>
      <c r="M55" s="56">
        <v>0</v>
      </c>
      <c r="N55" s="52">
        <v>0</v>
      </c>
      <c r="O55" s="53">
        <v>0</v>
      </c>
      <c r="P55" s="169">
        <v>0</v>
      </c>
      <c r="Q55" s="52">
        <f t="shared" ref="Q55" si="10">P55+T55</f>
        <v>3000</v>
      </c>
      <c r="R55" s="60">
        <v>0</v>
      </c>
      <c r="S55" s="60">
        <v>3000</v>
      </c>
      <c r="T55" s="61">
        <f t="shared" ref="T55" si="11">+R55+S55</f>
        <v>3000</v>
      </c>
      <c r="U55" s="60">
        <v>0</v>
      </c>
      <c r="V55" s="60">
        <v>2000</v>
      </c>
      <c r="W55" s="61">
        <f t="shared" ref="W55" si="12">+U55+V55</f>
        <v>2000</v>
      </c>
      <c r="X55" s="81">
        <v>0</v>
      </c>
      <c r="Y55" s="60">
        <v>600</v>
      </c>
      <c r="Z55" s="61">
        <f t="shared" ref="Z55" si="13">+X55+Y55</f>
        <v>600</v>
      </c>
      <c r="AA55" s="64"/>
    </row>
    <row r="56" spans="1:27" s="2" customFormat="1" x14ac:dyDescent="0.2">
      <c r="A56" s="46" t="s">
        <v>986</v>
      </c>
      <c r="B56" s="51" t="s">
        <v>1469</v>
      </c>
      <c r="C56" s="51"/>
      <c r="D56" s="51" t="s">
        <v>1773</v>
      </c>
      <c r="E56" s="49" t="s">
        <v>1774</v>
      </c>
      <c r="F56" s="51" t="s">
        <v>58</v>
      </c>
      <c r="G56" s="56">
        <v>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4239.5600000000004</v>
      </c>
      <c r="Q56" s="52">
        <f t="shared" si="2"/>
        <v>4239.5600000000004</v>
      </c>
      <c r="R56" s="60">
        <f t="shared" si="8"/>
        <v>0</v>
      </c>
      <c r="S56" s="60">
        <v>0</v>
      </c>
      <c r="T56" s="61">
        <f t="shared" si="3"/>
        <v>0</v>
      </c>
      <c r="U56" s="60">
        <f t="shared" si="9"/>
        <v>0</v>
      </c>
      <c r="V56" s="60">
        <v>0</v>
      </c>
      <c r="W56" s="61">
        <f t="shared" si="4"/>
        <v>0</v>
      </c>
      <c r="X56" s="60">
        <f>M56</f>
        <v>0</v>
      </c>
      <c r="Y56" s="60">
        <v>0</v>
      </c>
      <c r="Z56" s="61">
        <f t="shared" si="5"/>
        <v>0</v>
      </c>
      <c r="AA56" s="64"/>
    </row>
    <row r="57" spans="1:27" s="2" customFormat="1" x14ac:dyDescent="0.2">
      <c r="A57" s="46" t="s">
        <v>727</v>
      </c>
      <c r="B57" s="51" t="s">
        <v>766</v>
      </c>
      <c r="C57" s="51"/>
      <c r="D57" s="51" t="s">
        <v>1543</v>
      </c>
      <c r="E57" s="49" t="s">
        <v>1544</v>
      </c>
      <c r="F57" s="51" t="s">
        <v>931</v>
      </c>
      <c r="G57" s="56">
        <v>79162.28</v>
      </c>
      <c r="H57" s="52">
        <v>61638.25</v>
      </c>
      <c r="I57" s="53">
        <v>0</v>
      </c>
      <c r="J57" s="56">
        <v>50000</v>
      </c>
      <c r="K57" s="52">
        <v>17217.419999999998</v>
      </c>
      <c r="L57" s="53">
        <v>0</v>
      </c>
      <c r="M57" s="56">
        <v>50000</v>
      </c>
      <c r="N57" s="52">
        <v>0</v>
      </c>
      <c r="O57" s="53">
        <v>0</v>
      </c>
      <c r="P57" s="169">
        <v>37871.660000000003</v>
      </c>
      <c r="Q57" s="52">
        <f t="shared" si="2"/>
        <v>87871.66</v>
      </c>
      <c r="R57" s="60">
        <f t="shared" si="8"/>
        <v>50000</v>
      </c>
      <c r="S57" s="60">
        <v>0</v>
      </c>
      <c r="T57" s="61">
        <f t="shared" si="3"/>
        <v>50000</v>
      </c>
      <c r="U57" s="60">
        <f t="shared" si="9"/>
        <v>50000</v>
      </c>
      <c r="V57" s="60">
        <v>0</v>
      </c>
      <c r="W57" s="61">
        <f t="shared" si="4"/>
        <v>50000</v>
      </c>
      <c r="X57" s="60">
        <f>M57</f>
        <v>50000</v>
      </c>
      <c r="Y57" s="60">
        <v>0</v>
      </c>
      <c r="Z57" s="61">
        <f t="shared" si="5"/>
        <v>50000</v>
      </c>
      <c r="AA57" s="64"/>
    </row>
    <row r="58" spans="1:27" s="2" customFormat="1" x14ac:dyDescent="0.2">
      <c r="A58" s="46" t="s">
        <v>727</v>
      </c>
      <c r="B58" s="51" t="s">
        <v>766</v>
      </c>
      <c r="C58" s="51"/>
      <c r="D58" s="51" t="s">
        <v>1545</v>
      </c>
      <c r="E58" s="49" t="s">
        <v>1546</v>
      </c>
      <c r="F58" s="51" t="s">
        <v>931</v>
      </c>
      <c r="G58" s="56">
        <v>2000</v>
      </c>
      <c r="H58" s="52">
        <v>0</v>
      </c>
      <c r="I58" s="53">
        <v>0</v>
      </c>
      <c r="J58" s="56">
        <v>2000</v>
      </c>
      <c r="K58" s="52">
        <v>0</v>
      </c>
      <c r="L58" s="53">
        <v>0</v>
      </c>
      <c r="M58" s="56">
        <v>2000</v>
      </c>
      <c r="N58" s="52">
        <v>0</v>
      </c>
      <c r="O58" s="53">
        <v>0</v>
      </c>
      <c r="P58" s="169">
        <v>0</v>
      </c>
      <c r="Q58" s="52">
        <f t="shared" si="2"/>
        <v>2000</v>
      </c>
      <c r="R58" s="60">
        <f t="shared" si="8"/>
        <v>2000</v>
      </c>
      <c r="S58" s="60">
        <v>0</v>
      </c>
      <c r="T58" s="61">
        <f t="shared" si="3"/>
        <v>2000</v>
      </c>
      <c r="U58" s="60">
        <f t="shared" si="9"/>
        <v>2000</v>
      </c>
      <c r="V58" s="60">
        <v>0</v>
      </c>
      <c r="W58" s="61">
        <f t="shared" si="4"/>
        <v>2000</v>
      </c>
      <c r="X58" s="81">
        <v>0</v>
      </c>
      <c r="Y58" s="60">
        <v>0</v>
      </c>
      <c r="Z58" s="61">
        <f t="shared" si="5"/>
        <v>0</v>
      </c>
      <c r="AA58" s="64"/>
    </row>
    <row r="59" spans="1:27" s="2" customFormat="1" x14ac:dyDescent="0.2">
      <c r="A59" s="46" t="s">
        <v>727</v>
      </c>
      <c r="B59" s="51" t="s">
        <v>830</v>
      </c>
      <c r="C59" s="51"/>
      <c r="D59" s="51" t="s">
        <v>929</v>
      </c>
      <c r="E59" s="49" t="s">
        <v>930</v>
      </c>
      <c r="F59" s="51" t="s">
        <v>931</v>
      </c>
      <c r="G59" s="56">
        <v>0</v>
      </c>
      <c r="H59" s="52">
        <v>0</v>
      </c>
      <c r="I59" s="53">
        <v>0</v>
      </c>
      <c r="J59" s="56">
        <v>0</v>
      </c>
      <c r="K59" s="52">
        <v>0</v>
      </c>
      <c r="L59" s="53">
        <v>0</v>
      </c>
      <c r="M59" s="56">
        <v>0</v>
      </c>
      <c r="N59" s="52">
        <v>0</v>
      </c>
      <c r="O59" s="53">
        <v>0</v>
      </c>
      <c r="P59" s="169">
        <v>0</v>
      </c>
      <c r="Q59" s="52">
        <f t="shared" si="2"/>
        <v>0</v>
      </c>
      <c r="R59" s="60">
        <f t="shared" si="8"/>
        <v>0</v>
      </c>
      <c r="S59" s="60">
        <v>0</v>
      </c>
      <c r="T59" s="61">
        <f t="shared" si="3"/>
        <v>0</v>
      </c>
      <c r="U59" s="60">
        <f t="shared" si="9"/>
        <v>0</v>
      </c>
      <c r="V59" s="60">
        <v>0</v>
      </c>
      <c r="W59" s="61">
        <f t="shared" si="4"/>
        <v>0</v>
      </c>
      <c r="X59" s="60">
        <f>M59</f>
        <v>0</v>
      </c>
      <c r="Y59" s="60">
        <v>0</v>
      </c>
      <c r="Z59" s="61">
        <f t="shared" si="5"/>
        <v>0</v>
      </c>
      <c r="AA59" s="64"/>
    </row>
    <row r="60" spans="1:27" s="2" customFormat="1" x14ac:dyDescent="0.2">
      <c r="A60" s="46" t="s">
        <v>986</v>
      </c>
      <c r="B60" s="51" t="s">
        <v>987</v>
      </c>
      <c r="C60" s="51"/>
      <c r="D60" s="51" t="s">
        <v>2314</v>
      </c>
      <c r="E60" s="49" t="s">
        <v>2315</v>
      </c>
      <c r="F60" s="51" t="s">
        <v>931</v>
      </c>
      <c r="G60" s="56">
        <v>0</v>
      </c>
      <c r="H60" s="52">
        <v>0</v>
      </c>
      <c r="I60" s="53">
        <v>0</v>
      </c>
      <c r="J60" s="56">
        <v>0</v>
      </c>
      <c r="K60" s="52">
        <v>0</v>
      </c>
      <c r="L60" s="53">
        <v>0</v>
      </c>
      <c r="M60" s="56">
        <v>0</v>
      </c>
      <c r="N60" s="52">
        <v>0</v>
      </c>
      <c r="O60" s="53">
        <v>0</v>
      </c>
      <c r="P60" s="169">
        <v>0</v>
      </c>
      <c r="Q60" s="52">
        <f t="shared" si="2"/>
        <v>200000</v>
      </c>
      <c r="R60" s="60">
        <v>0</v>
      </c>
      <c r="S60" s="60">
        <v>200000</v>
      </c>
      <c r="T60" s="61">
        <f t="shared" ref="T60" si="14">+R60+S60</f>
        <v>200000</v>
      </c>
      <c r="U60" s="60">
        <f t="shared" ref="U60" si="15">M60</f>
        <v>0</v>
      </c>
      <c r="V60" s="60">
        <v>200000</v>
      </c>
      <c r="W60" s="61">
        <f t="shared" ref="W60" si="16">+U60+V60</f>
        <v>200000</v>
      </c>
      <c r="X60" s="60">
        <f>M60</f>
        <v>0</v>
      </c>
      <c r="Y60" s="60">
        <v>181700</v>
      </c>
      <c r="Z60" s="61">
        <f t="shared" ref="Z60" si="17">+X60+Y60</f>
        <v>181700</v>
      </c>
      <c r="AA60" s="64"/>
    </row>
    <row r="61" spans="1:27" s="2" customFormat="1" x14ac:dyDescent="0.2">
      <c r="A61" s="46" t="s">
        <v>986</v>
      </c>
      <c r="B61" s="51" t="s">
        <v>987</v>
      </c>
      <c r="C61" s="51" t="s">
        <v>2108</v>
      </c>
      <c r="D61" s="51" t="s">
        <v>1705</v>
      </c>
      <c r="E61" s="49" t="s">
        <v>1706</v>
      </c>
      <c r="F61" s="51" t="s">
        <v>931</v>
      </c>
      <c r="G61" s="56">
        <v>804222.03</v>
      </c>
      <c r="H61" s="52">
        <v>104222.03</v>
      </c>
      <c r="I61" s="53">
        <v>0</v>
      </c>
      <c r="J61" s="56">
        <v>592597.94999999995</v>
      </c>
      <c r="K61" s="52">
        <v>0</v>
      </c>
      <c r="L61" s="53">
        <v>0</v>
      </c>
      <c r="M61" s="56">
        <v>0</v>
      </c>
      <c r="N61" s="52">
        <v>0</v>
      </c>
      <c r="O61" s="53">
        <v>0</v>
      </c>
      <c r="P61" s="169">
        <v>0</v>
      </c>
      <c r="Q61" s="52">
        <f t="shared" si="2"/>
        <v>592597.94999999995</v>
      </c>
      <c r="R61" s="60">
        <f t="shared" si="8"/>
        <v>592597.94999999995</v>
      </c>
      <c r="S61" s="60">
        <v>0</v>
      </c>
      <c r="T61" s="61">
        <f t="shared" si="3"/>
        <v>592597.94999999995</v>
      </c>
      <c r="U61" s="60">
        <f t="shared" si="9"/>
        <v>0</v>
      </c>
      <c r="V61" s="60">
        <v>0</v>
      </c>
      <c r="W61" s="61">
        <f t="shared" si="4"/>
        <v>0</v>
      </c>
      <c r="X61" s="60">
        <f>M61</f>
        <v>0</v>
      </c>
      <c r="Y61" s="60">
        <v>0</v>
      </c>
      <c r="Z61" s="61">
        <f t="shared" si="5"/>
        <v>0</v>
      </c>
      <c r="AA61" s="64"/>
    </row>
    <row r="62" spans="1:27" s="2" customFormat="1" x14ac:dyDescent="0.2">
      <c r="A62" s="46" t="s">
        <v>986</v>
      </c>
      <c r="B62" s="51" t="s">
        <v>987</v>
      </c>
      <c r="C62" s="51"/>
      <c r="D62" s="51" t="s">
        <v>1920</v>
      </c>
      <c r="E62" s="49" t="s">
        <v>1921</v>
      </c>
      <c r="F62" s="51" t="s">
        <v>931</v>
      </c>
      <c r="G62" s="56">
        <v>66270.850000000006</v>
      </c>
      <c r="H62" s="52">
        <v>0</v>
      </c>
      <c r="I62" s="53">
        <v>0</v>
      </c>
      <c r="J62" s="56">
        <v>692169.41</v>
      </c>
      <c r="K62" s="52">
        <v>0</v>
      </c>
      <c r="L62" s="53">
        <v>0</v>
      </c>
      <c r="M62" s="56">
        <v>304887.44</v>
      </c>
      <c r="N62" s="52">
        <v>0</v>
      </c>
      <c r="O62" s="53">
        <v>0</v>
      </c>
      <c r="P62" s="169">
        <v>0</v>
      </c>
      <c r="Q62" s="52">
        <f t="shared" si="2"/>
        <v>0</v>
      </c>
      <c r="R62" s="60">
        <f t="shared" si="8"/>
        <v>692169.41</v>
      </c>
      <c r="S62" s="60">
        <v>-692169.41</v>
      </c>
      <c r="T62" s="61">
        <f t="shared" si="3"/>
        <v>0</v>
      </c>
      <c r="U62" s="60">
        <f t="shared" si="9"/>
        <v>304887.44</v>
      </c>
      <c r="V62" s="60">
        <v>-304887.44</v>
      </c>
      <c r="W62" s="61">
        <f t="shared" si="4"/>
        <v>0</v>
      </c>
      <c r="X62" s="60"/>
      <c r="Y62" s="60">
        <v>0</v>
      </c>
      <c r="Z62" s="61">
        <f t="shared" si="5"/>
        <v>0</v>
      </c>
      <c r="AA62" s="64"/>
    </row>
    <row r="63" spans="1:27" s="2" customFormat="1" x14ac:dyDescent="0.2">
      <c r="A63" s="46" t="s">
        <v>986</v>
      </c>
      <c r="B63" s="51" t="s">
        <v>987</v>
      </c>
      <c r="C63" s="51"/>
      <c r="D63" s="51" t="s">
        <v>1795</v>
      </c>
      <c r="E63" s="49" t="s">
        <v>1796</v>
      </c>
      <c r="F63" s="51" t="s">
        <v>931</v>
      </c>
      <c r="G63" s="56">
        <v>592597.94999999995</v>
      </c>
      <c r="H63" s="52">
        <v>0</v>
      </c>
      <c r="I63" s="53">
        <v>0</v>
      </c>
      <c r="J63" s="56">
        <v>0</v>
      </c>
      <c r="K63" s="52">
        <v>0</v>
      </c>
      <c r="L63" s="53">
        <v>0</v>
      </c>
      <c r="M63" s="56">
        <v>0</v>
      </c>
      <c r="N63" s="52">
        <v>0</v>
      </c>
      <c r="O63" s="53">
        <v>0</v>
      </c>
      <c r="P63" s="169">
        <v>0</v>
      </c>
      <c r="Q63" s="52">
        <f t="shared" si="2"/>
        <v>0</v>
      </c>
      <c r="R63" s="60">
        <f t="shared" si="8"/>
        <v>0</v>
      </c>
      <c r="S63" s="60">
        <v>0</v>
      </c>
      <c r="T63" s="61">
        <f t="shared" si="3"/>
        <v>0</v>
      </c>
      <c r="U63" s="60">
        <f t="shared" si="9"/>
        <v>0</v>
      </c>
      <c r="V63" s="60">
        <v>0</v>
      </c>
      <c r="W63" s="61">
        <f t="shared" si="4"/>
        <v>0</v>
      </c>
      <c r="X63" s="60">
        <f>M63</f>
        <v>0</v>
      </c>
      <c r="Y63" s="60">
        <v>0</v>
      </c>
      <c r="Z63" s="61">
        <f t="shared" si="5"/>
        <v>0</v>
      </c>
      <c r="AA63" s="64"/>
    </row>
    <row r="64" spans="1:27" s="2" customFormat="1" x14ac:dyDescent="0.2">
      <c r="A64" s="46" t="s">
        <v>727</v>
      </c>
      <c r="B64" s="51" t="s">
        <v>766</v>
      </c>
      <c r="C64" s="51"/>
      <c r="D64" s="51" t="s">
        <v>1979</v>
      </c>
      <c r="E64" s="49" t="s">
        <v>1980</v>
      </c>
      <c r="F64" s="51" t="s">
        <v>168</v>
      </c>
      <c r="G64" s="56">
        <v>150000</v>
      </c>
      <c r="H64" s="52">
        <v>40451.199999999997</v>
      </c>
      <c r="I64" s="53">
        <v>0</v>
      </c>
      <c r="J64" s="56">
        <v>0</v>
      </c>
      <c r="K64" s="52">
        <v>0</v>
      </c>
      <c r="L64" s="53">
        <v>0</v>
      </c>
      <c r="M64" s="56">
        <v>0</v>
      </c>
      <c r="N64" s="52">
        <v>0</v>
      </c>
      <c r="O64" s="53">
        <v>0</v>
      </c>
      <c r="P64" s="169">
        <v>0</v>
      </c>
      <c r="Q64" s="52">
        <f t="shared" si="2"/>
        <v>100000</v>
      </c>
      <c r="R64" s="60">
        <v>100000</v>
      </c>
      <c r="S64" s="60">
        <v>0</v>
      </c>
      <c r="T64" s="61">
        <f t="shared" si="3"/>
        <v>100000</v>
      </c>
      <c r="U64" s="60">
        <f t="shared" si="9"/>
        <v>0</v>
      </c>
      <c r="V64" s="60">
        <v>0</v>
      </c>
      <c r="W64" s="61">
        <f t="shared" si="4"/>
        <v>0</v>
      </c>
      <c r="X64" s="60">
        <f>M64</f>
        <v>0</v>
      </c>
      <c r="Y64" s="60">
        <v>0</v>
      </c>
      <c r="Z64" s="61">
        <f t="shared" si="5"/>
        <v>0</v>
      </c>
      <c r="AA64" s="64"/>
    </row>
    <row r="65" spans="1:27" s="2" customFormat="1" x14ac:dyDescent="0.2">
      <c r="A65" s="46" t="s">
        <v>727</v>
      </c>
      <c r="B65" s="51" t="s">
        <v>766</v>
      </c>
      <c r="C65" s="51"/>
      <c r="D65" s="51" t="s">
        <v>1889</v>
      </c>
      <c r="E65" s="49" t="s">
        <v>1890</v>
      </c>
      <c r="F65" s="51" t="s">
        <v>168</v>
      </c>
      <c r="G65" s="56">
        <v>33705.49</v>
      </c>
      <c r="H65" s="52">
        <v>17290.12</v>
      </c>
      <c r="I65" s="53">
        <v>0</v>
      </c>
      <c r="J65" s="56">
        <v>40000</v>
      </c>
      <c r="K65" s="52">
        <v>0</v>
      </c>
      <c r="L65" s="53">
        <v>0</v>
      </c>
      <c r="M65" s="56">
        <v>40000</v>
      </c>
      <c r="N65" s="52">
        <v>0</v>
      </c>
      <c r="O65" s="53">
        <v>0</v>
      </c>
      <c r="P65" s="169">
        <v>45.5</v>
      </c>
      <c r="Q65" s="52">
        <f t="shared" si="2"/>
        <v>40045.5</v>
      </c>
      <c r="R65" s="60">
        <f>J65</f>
        <v>40000</v>
      </c>
      <c r="S65" s="60">
        <v>0</v>
      </c>
      <c r="T65" s="61">
        <f t="shared" si="3"/>
        <v>40000</v>
      </c>
      <c r="U65" s="60">
        <f t="shared" si="9"/>
        <v>40000</v>
      </c>
      <c r="V65" s="60">
        <v>0</v>
      </c>
      <c r="W65" s="61">
        <f t="shared" si="4"/>
        <v>40000</v>
      </c>
      <c r="X65" s="81">
        <v>0</v>
      </c>
      <c r="Y65" s="60">
        <v>0</v>
      </c>
      <c r="Z65" s="61">
        <f t="shared" si="5"/>
        <v>0</v>
      </c>
      <c r="AA65" s="64"/>
    </row>
    <row r="66" spans="1:27" s="2" customFormat="1" x14ac:dyDescent="0.2">
      <c r="A66" s="46" t="s">
        <v>727</v>
      </c>
      <c r="B66" s="51" t="s">
        <v>766</v>
      </c>
      <c r="C66" s="51"/>
      <c r="D66" s="51" t="s">
        <v>811</v>
      </c>
      <c r="E66" s="49" t="s">
        <v>812</v>
      </c>
      <c r="F66" s="51" t="s">
        <v>168</v>
      </c>
      <c r="G66" s="56">
        <v>8756.1200000000008</v>
      </c>
      <c r="H66" s="52">
        <v>8756.1200000000008</v>
      </c>
      <c r="I66" s="53">
        <v>0</v>
      </c>
      <c r="J66" s="56">
        <v>0</v>
      </c>
      <c r="K66" s="52">
        <v>0</v>
      </c>
      <c r="L66" s="53">
        <v>0</v>
      </c>
      <c r="M66" s="56">
        <v>0</v>
      </c>
      <c r="N66" s="52">
        <v>0</v>
      </c>
      <c r="O66" s="53">
        <v>0</v>
      </c>
      <c r="P66" s="169">
        <v>17058.009999999998</v>
      </c>
      <c r="Q66" s="52">
        <f t="shared" si="2"/>
        <v>17058.009999999998</v>
      </c>
      <c r="R66" s="60">
        <f>J66</f>
        <v>0</v>
      </c>
      <c r="S66" s="60">
        <v>0</v>
      </c>
      <c r="T66" s="61">
        <f t="shared" si="3"/>
        <v>0</v>
      </c>
      <c r="U66" s="60">
        <f t="shared" si="9"/>
        <v>0</v>
      </c>
      <c r="V66" s="60">
        <v>0</v>
      </c>
      <c r="W66" s="61">
        <f t="shared" si="4"/>
        <v>0</v>
      </c>
      <c r="X66" s="60">
        <f>M66</f>
        <v>0</v>
      </c>
      <c r="Y66" s="60">
        <v>0</v>
      </c>
      <c r="Z66" s="61">
        <f t="shared" si="5"/>
        <v>0</v>
      </c>
      <c r="AA66" s="64"/>
    </row>
    <row r="67" spans="1:27" s="2" customFormat="1" x14ac:dyDescent="0.2">
      <c r="A67" s="46" t="s">
        <v>727</v>
      </c>
      <c r="B67" s="51" t="s">
        <v>766</v>
      </c>
      <c r="C67" s="51"/>
      <c r="D67" s="51" t="s">
        <v>819</v>
      </c>
      <c r="E67" s="49" t="s">
        <v>820</v>
      </c>
      <c r="F67" s="51" t="s">
        <v>168</v>
      </c>
      <c r="G67" s="56">
        <v>0</v>
      </c>
      <c r="H67" s="52">
        <v>0</v>
      </c>
      <c r="I67" s="53">
        <v>0</v>
      </c>
      <c r="J67" s="56">
        <v>0</v>
      </c>
      <c r="K67" s="52">
        <v>0</v>
      </c>
      <c r="L67" s="53">
        <v>0</v>
      </c>
      <c r="M67" s="56">
        <v>0</v>
      </c>
      <c r="N67" s="52">
        <v>0</v>
      </c>
      <c r="O67" s="53">
        <v>0</v>
      </c>
      <c r="P67" s="169">
        <v>0</v>
      </c>
      <c r="Q67" s="52">
        <f t="shared" si="2"/>
        <v>0</v>
      </c>
      <c r="R67" s="60">
        <f>J67</f>
        <v>0</v>
      </c>
      <c r="S67" s="60">
        <v>0</v>
      </c>
      <c r="T67" s="61">
        <f t="shared" si="3"/>
        <v>0</v>
      </c>
      <c r="U67" s="60">
        <f t="shared" si="9"/>
        <v>0</v>
      </c>
      <c r="V67" s="60">
        <v>0</v>
      </c>
      <c r="W67" s="61">
        <f t="shared" si="4"/>
        <v>0</v>
      </c>
      <c r="X67" s="60">
        <f>M67</f>
        <v>0</v>
      </c>
      <c r="Y67" s="60">
        <v>0</v>
      </c>
      <c r="Z67" s="61">
        <f t="shared" si="5"/>
        <v>0</v>
      </c>
      <c r="AA67" s="64"/>
    </row>
    <row r="68" spans="1:27" s="2" customFormat="1" x14ac:dyDescent="0.2">
      <c r="A68" s="46" t="s">
        <v>727</v>
      </c>
      <c r="B68" s="51" t="s">
        <v>830</v>
      </c>
      <c r="C68" s="51"/>
      <c r="D68" s="51" t="s">
        <v>865</v>
      </c>
      <c r="E68" s="49" t="s">
        <v>866</v>
      </c>
      <c r="F68" s="51" t="s">
        <v>168</v>
      </c>
      <c r="G68" s="56">
        <v>56981.2</v>
      </c>
      <c r="H68" s="52">
        <v>56981.2</v>
      </c>
      <c r="I68" s="53">
        <v>0</v>
      </c>
      <c r="J68" s="56">
        <v>0</v>
      </c>
      <c r="K68" s="52">
        <v>0</v>
      </c>
      <c r="L68" s="53">
        <v>0</v>
      </c>
      <c r="M68" s="56">
        <v>0</v>
      </c>
      <c r="N68" s="52">
        <v>0</v>
      </c>
      <c r="O68" s="53">
        <v>0</v>
      </c>
      <c r="P68" s="169">
        <v>157064.47</v>
      </c>
      <c r="Q68" s="52">
        <f t="shared" si="2"/>
        <v>157064.47</v>
      </c>
      <c r="R68" s="60">
        <f>J68</f>
        <v>0</v>
      </c>
      <c r="S68" s="60">
        <v>0</v>
      </c>
      <c r="T68" s="61">
        <f t="shared" si="3"/>
        <v>0</v>
      </c>
      <c r="U68" s="60">
        <f t="shared" si="9"/>
        <v>0</v>
      </c>
      <c r="V68" s="60">
        <v>0</v>
      </c>
      <c r="W68" s="61">
        <f t="shared" si="4"/>
        <v>0</v>
      </c>
      <c r="X68" s="60">
        <f>M68</f>
        <v>0</v>
      </c>
      <c r="Y68" s="60">
        <v>0</v>
      </c>
      <c r="Z68" s="61">
        <f t="shared" si="5"/>
        <v>0</v>
      </c>
      <c r="AA68" s="64"/>
    </row>
    <row r="69" spans="1:27" s="2" customFormat="1" x14ac:dyDescent="0.2">
      <c r="A69" s="46" t="s">
        <v>727</v>
      </c>
      <c r="B69" s="51" t="s">
        <v>830</v>
      </c>
      <c r="C69" s="51"/>
      <c r="D69" s="51" t="s">
        <v>921</v>
      </c>
      <c r="E69" s="49" t="s">
        <v>922</v>
      </c>
      <c r="F69" s="51" t="s">
        <v>168</v>
      </c>
      <c r="G69" s="56">
        <v>15927.58</v>
      </c>
      <c r="H69" s="52">
        <v>15927.58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50565.36</v>
      </c>
      <c r="Q69" s="52">
        <f t="shared" ref="Q69:Q132" si="18">P69+T69</f>
        <v>50565.36</v>
      </c>
      <c r="R69" s="60">
        <f>J69</f>
        <v>0</v>
      </c>
      <c r="S69" s="60">
        <v>0</v>
      </c>
      <c r="T69" s="61">
        <f t="shared" si="3"/>
        <v>0</v>
      </c>
      <c r="U69" s="60">
        <f t="shared" si="9"/>
        <v>0</v>
      </c>
      <c r="V69" s="60">
        <v>0</v>
      </c>
      <c r="W69" s="61">
        <f t="shared" si="4"/>
        <v>0</v>
      </c>
      <c r="X69" s="60">
        <f>M69</f>
        <v>0</v>
      </c>
      <c r="Y69" s="60">
        <v>0</v>
      </c>
      <c r="Z69" s="61">
        <f t="shared" si="5"/>
        <v>0</v>
      </c>
      <c r="AA69" s="64"/>
    </row>
    <row r="70" spans="1:27" s="2" customFormat="1" x14ac:dyDescent="0.2">
      <c r="A70" s="46" t="s">
        <v>727</v>
      </c>
      <c r="B70" s="51" t="s">
        <v>766</v>
      </c>
      <c r="C70" s="51"/>
      <c r="D70" s="51" t="s">
        <v>809</v>
      </c>
      <c r="E70" s="49" t="s">
        <v>810</v>
      </c>
      <c r="F70" s="51" t="s">
        <v>168</v>
      </c>
      <c r="G70" s="56">
        <v>43000</v>
      </c>
      <c r="H70" s="52">
        <v>26171.42</v>
      </c>
      <c r="I70" s="53">
        <v>0</v>
      </c>
      <c r="J70" s="56">
        <v>40000</v>
      </c>
      <c r="K70" s="52">
        <v>0</v>
      </c>
      <c r="L70" s="53">
        <v>0</v>
      </c>
      <c r="M70" s="56">
        <v>40000</v>
      </c>
      <c r="N70" s="52">
        <v>0</v>
      </c>
      <c r="O70" s="53">
        <v>0</v>
      </c>
      <c r="P70" s="169">
        <v>0</v>
      </c>
      <c r="Q70" s="52">
        <f t="shared" si="18"/>
        <v>45000</v>
      </c>
      <c r="R70" s="60">
        <v>45000</v>
      </c>
      <c r="S70" s="60">
        <v>0</v>
      </c>
      <c r="T70" s="61">
        <f t="shared" ref="T70:T133" si="19">+R70+S70</f>
        <v>45000</v>
      </c>
      <c r="U70" s="60">
        <v>45000</v>
      </c>
      <c r="V70" s="60">
        <v>0</v>
      </c>
      <c r="W70" s="61">
        <f t="shared" ref="W70:W133" si="20">+U70+V70</f>
        <v>45000</v>
      </c>
      <c r="X70" s="81">
        <v>20000</v>
      </c>
      <c r="Y70" s="60">
        <v>0</v>
      </c>
      <c r="Z70" s="61">
        <f t="shared" ref="Z70:Z133" si="21">+X70+Y70</f>
        <v>20000</v>
      </c>
      <c r="AA70" s="64"/>
    </row>
    <row r="71" spans="1:27" s="2" customFormat="1" x14ac:dyDescent="0.2">
      <c r="A71" s="46" t="s">
        <v>727</v>
      </c>
      <c r="B71" s="51" t="s">
        <v>766</v>
      </c>
      <c r="C71" s="51"/>
      <c r="D71" s="51" t="s">
        <v>2045</v>
      </c>
      <c r="E71" s="49" t="s">
        <v>2046</v>
      </c>
      <c r="F71" s="51" t="s">
        <v>168</v>
      </c>
      <c r="G71" s="56">
        <v>295000</v>
      </c>
      <c r="H71" s="52">
        <v>72956</v>
      </c>
      <c r="I71" s="53">
        <v>0</v>
      </c>
      <c r="J71" s="56">
        <v>200000</v>
      </c>
      <c r="K71" s="52">
        <v>0</v>
      </c>
      <c r="L71" s="53">
        <v>0</v>
      </c>
      <c r="M71" s="56">
        <v>200000</v>
      </c>
      <c r="N71" s="52">
        <v>0</v>
      </c>
      <c r="O71" s="53">
        <v>0</v>
      </c>
      <c r="P71" s="169">
        <v>0</v>
      </c>
      <c r="Q71" s="52">
        <f t="shared" si="18"/>
        <v>60000</v>
      </c>
      <c r="R71" s="60">
        <v>60000</v>
      </c>
      <c r="S71" s="60">
        <v>0</v>
      </c>
      <c r="T71" s="61">
        <f t="shared" si="19"/>
        <v>60000</v>
      </c>
      <c r="U71" s="60">
        <v>60000</v>
      </c>
      <c r="V71" s="60">
        <v>0</v>
      </c>
      <c r="W71" s="61">
        <f t="shared" si="20"/>
        <v>60000</v>
      </c>
      <c r="X71" s="81">
        <v>0</v>
      </c>
      <c r="Y71" s="60">
        <v>0</v>
      </c>
      <c r="Z71" s="61">
        <f t="shared" si="21"/>
        <v>0</v>
      </c>
      <c r="AA71" s="64"/>
    </row>
    <row r="72" spans="1:27" s="2" customFormat="1" x14ac:dyDescent="0.2">
      <c r="A72" s="46" t="s">
        <v>727</v>
      </c>
      <c r="B72" s="51" t="s">
        <v>830</v>
      </c>
      <c r="C72" s="51"/>
      <c r="D72" s="51" t="s">
        <v>1610</v>
      </c>
      <c r="E72" s="49" t="s">
        <v>1611</v>
      </c>
      <c r="F72" s="51" t="s">
        <v>168</v>
      </c>
      <c r="G72" s="56">
        <v>109473.2</v>
      </c>
      <c r="H72" s="52">
        <v>57920.36</v>
      </c>
      <c r="I72" s="53">
        <v>0</v>
      </c>
      <c r="J72" s="56">
        <v>110000</v>
      </c>
      <c r="K72" s="52">
        <v>0</v>
      </c>
      <c r="L72" s="53">
        <v>0</v>
      </c>
      <c r="M72" s="56">
        <v>110000</v>
      </c>
      <c r="N72" s="52">
        <v>0</v>
      </c>
      <c r="O72" s="53">
        <v>0</v>
      </c>
      <c r="P72" s="169">
        <v>667.86</v>
      </c>
      <c r="Q72" s="52">
        <f t="shared" si="18"/>
        <v>110667.86</v>
      </c>
      <c r="R72" s="60">
        <f t="shared" ref="R72:R80" si="22">J72</f>
        <v>110000</v>
      </c>
      <c r="S72" s="60">
        <v>0</v>
      </c>
      <c r="T72" s="61">
        <f t="shared" si="19"/>
        <v>110000</v>
      </c>
      <c r="U72" s="60">
        <f t="shared" ref="U72:U80" si="23">M72</f>
        <v>110000</v>
      </c>
      <c r="V72" s="60">
        <v>0</v>
      </c>
      <c r="W72" s="61">
        <f t="shared" si="20"/>
        <v>110000</v>
      </c>
      <c r="X72" s="60">
        <f>M72</f>
        <v>110000</v>
      </c>
      <c r="Y72" s="60">
        <v>0</v>
      </c>
      <c r="Z72" s="61">
        <f t="shared" si="21"/>
        <v>110000</v>
      </c>
      <c r="AA72" s="64"/>
    </row>
    <row r="73" spans="1:27" s="2" customFormat="1" x14ac:dyDescent="0.2">
      <c r="A73" s="46" t="s">
        <v>727</v>
      </c>
      <c r="B73" s="51" t="s">
        <v>830</v>
      </c>
      <c r="C73" s="51"/>
      <c r="D73" s="51" t="s">
        <v>1608</v>
      </c>
      <c r="E73" s="49" t="s">
        <v>1609</v>
      </c>
      <c r="F73" s="51" t="s">
        <v>168</v>
      </c>
      <c r="G73" s="56">
        <v>68657.89</v>
      </c>
      <c r="H73" s="52">
        <v>36050.339999999997</v>
      </c>
      <c r="I73" s="53">
        <v>0</v>
      </c>
      <c r="J73" s="56">
        <v>65000</v>
      </c>
      <c r="K73" s="52">
        <v>0</v>
      </c>
      <c r="L73" s="53">
        <v>0</v>
      </c>
      <c r="M73" s="56">
        <v>65000</v>
      </c>
      <c r="N73" s="52">
        <v>0</v>
      </c>
      <c r="O73" s="53">
        <v>0</v>
      </c>
      <c r="P73" s="169">
        <v>0</v>
      </c>
      <c r="Q73" s="52">
        <f t="shared" si="18"/>
        <v>65000</v>
      </c>
      <c r="R73" s="60">
        <f t="shared" si="22"/>
        <v>65000</v>
      </c>
      <c r="S73" s="60">
        <v>0</v>
      </c>
      <c r="T73" s="61">
        <f t="shared" si="19"/>
        <v>65000</v>
      </c>
      <c r="U73" s="60">
        <f t="shared" si="23"/>
        <v>65000</v>
      </c>
      <c r="V73" s="60">
        <v>0</v>
      </c>
      <c r="W73" s="61">
        <f t="shared" si="20"/>
        <v>65000</v>
      </c>
      <c r="X73" s="60">
        <f>M73</f>
        <v>65000</v>
      </c>
      <c r="Y73" s="60">
        <v>0</v>
      </c>
      <c r="Z73" s="61">
        <f t="shared" si="21"/>
        <v>65000</v>
      </c>
      <c r="AA73" s="64"/>
    </row>
    <row r="74" spans="1:27" s="2" customFormat="1" x14ac:dyDescent="0.2">
      <c r="A74" s="46" t="s">
        <v>727</v>
      </c>
      <c r="B74" s="51" t="s">
        <v>830</v>
      </c>
      <c r="C74" s="51"/>
      <c r="D74" s="51" t="s">
        <v>875</v>
      </c>
      <c r="E74" s="49" t="s">
        <v>876</v>
      </c>
      <c r="F74" s="51" t="s">
        <v>168</v>
      </c>
      <c r="G74" s="52">
        <v>55000</v>
      </c>
      <c r="H74" s="53">
        <v>21893.14</v>
      </c>
      <c r="I74" s="52">
        <v>0</v>
      </c>
      <c r="J74" s="52">
        <v>55000</v>
      </c>
      <c r="K74" s="53">
        <v>0</v>
      </c>
      <c r="L74" s="52">
        <v>0</v>
      </c>
      <c r="M74" s="52">
        <v>55000</v>
      </c>
      <c r="N74" s="53">
        <v>0</v>
      </c>
      <c r="O74" s="53">
        <v>0</v>
      </c>
      <c r="P74" s="169">
        <v>0</v>
      </c>
      <c r="Q74" s="52">
        <f t="shared" si="18"/>
        <v>55000</v>
      </c>
      <c r="R74" s="60">
        <f t="shared" si="22"/>
        <v>55000</v>
      </c>
      <c r="S74" s="60">
        <v>0</v>
      </c>
      <c r="T74" s="61">
        <f t="shared" si="19"/>
        <v>55000</v>
      </c>
      <c r="U74" s="60">
        <f t="shared" si="23"/>
        <v>55000</v>
      </c>
      <c r="V74" s="60">
        <v>0</v>
      </c>
      <c r="W74" s="61">
        <f t="shared" si="20"/>
        <v>55000</v>
      </c>
      <c r="X74" s="60">
        <f>M74</f>
        <v>55000</v>
      </c>
      <c r="Y74" s="60">
        <v>0</v>
      </c>
      <c r="Z74" s="61">
        <f t="shared" si="21"/>
        <v>55000</v>
      </c>
      <c r="AA74" s="64"/>
    </row>
    <row r="75" spans="1:27" s="2" customFormat="1" ht="12" customHeight="1" x14ac:dyDescent="0.2">
      <c r="A75" s="46" t="s">
        <v>727</v>
      </c>
      <c r="B75" s="51" t="s">
        <v>830</v>
      </c>
      <c r="C75" s="51"/>
      <c r="D75" s="51" t="s">
        <v>873</v>
      </c>
      <c r="E75" s="49" t="s">
        <v>874</v>
      </c>
      <c r="F75" s="51" t="s">
        <v>168</v>
      </c>
      <c r="G75" s="56">
        <v>5000</v>
      </c>
      <c r="H75" s="52">
        <v>0</v>
      </c>
      <c r="I75" s="53">
        <v>0</v>
      </c>
      <c r="J75" s="56">
        <v>10000</v>
      </c>
      <c r="K75" s="52">
        <v>0</v>
      </c>
      <c r="L75" s="53">
        <v>0</v>
      </c>
      <c r="M75" s="56">
        <v>10000</v>
      </c>
      <c r="N75" s="52">
        <v>0</v>
      </c>
      <c r="O75" s="53">
        <v>0</v>
      </c>
      <c r="P75" s="169">
        <v>0</v>
      </c>
      <c r="Q75" s="52">
        <f t="shared" si="18"/>
        <v>10000</v>
      </c>
      <c r="R75" s="60">
        <f t="shared" si="22"/>
        <v>10000</v>
      </c>
      <c r="S75" s="60">
        <v>0</v>
      </c>
      <c r="T75" s="61">
        <f t="shared" si="19"/>
        <v>10000</v>
      </c>
      <c r="U75" s="60">
        <f t="shared" si="23"/>
        <v>10000</v>
      </c>
      <c r="V75" s="60">
        <v>0</v>
      </c>
      <c r="W75" s="61">
        <f t="shared" si="20"/>
        <v>10000</v>
      </c>
      <c r="X75" s="60">
        <f>M75</f>
        <v>10000</v>
      </c>
      <c r="Y75" s="60">
        <v>0</v>
      </c>
      <c r="Z75" s="61">
        <f t="shared" si="21"/>
        <v>10000</v>
      </c>
      <c r="AA75" s="64"/>
    </row>
    <row r="76" spans="1:27" s="2" customFormat="1" x14ac:dyDescent="0.2">
      <c r="A76" s="46" t="s">
        <v>727</v>
      </c>
      <c r="B76" s="51" t="s">
        <v>830</v>
      </c>
      <c r="C76" s="51"/>
      <c r="D76" s="51" t="s">
        <v>1644</v>
      </c>
      <c r="E76" s="49" t="s">
        <v>1645</v>
      </c>
      <c r="F76" s="51" t="s">
        <v>168</v>
      </c>
      <c r="G76" s="56">
        <v>163295.13</v>
      </c>
      <c r="H76" s="52">
        <v>138624.18</v>
      </c>
      <c r="I76" s="53">
        <v>0</v>
      </c>
      <c r="J76" s="56">
        <v>160000</v>
      </c>
      <c r="K76" s="52">
        <v>0</v>
      </c>
      <c r="L76" s="53">
        <v>0</v>
      </c>
      <c r="M76" s="56">
        <v>160000</v>
      </c>
      <c r="N76" s="52">
        <v>0</v>
      </c>
      <c r="O76" s="53">
        <v>0</v>
      </c>
      <c r="P76" s="169">
        <v>0</v>
      </c>
      <c r="Q76" s="52">
        <f t="shared" si="18"/>
        <v>160000</v>
      </c>
      <c r="R76" s="60">
        <f t="shared" si="22"/>
        <v>160000</v>
      </c>
      <c r="S76" s="60">
        <v>0</v>
      </c>
      <c r="T76" s="61">
        <f t="shared" si="19"/>
        <v>160000</v>
      </c>
      <c r="U76" s="60">
        <f t="shared" si="23"/>
        <v>160000</v>
      </c>
      <c r="V76" s="60">
        <v>0</v>
      </c>
      <c r="W76" s="61">
        <f t="shared" si="20"/>
        <v>160000</v>
      </c>
      <c r="X76" s="60">
        <f>M76</f>
        <v>160000</v>
      </c>
      <c r="Y76" s="60">
        <v>0</v>
      </c>
      <c r="Z76" s="61">
        <f t="shared" si="21"/>
        <v>160000</v>
      </c>
      <c r="AA76" s="64"/>
    </row>
    <row r="77" spans="1:27" s="2" customFormat="1" x14ac:dyDescent="0.2">
      <c r="A77" s="46" t="s">
        <v>727</v>
      </c>
      <c r="B77" s="51" t="s">
        <v>830</v>
      </c>
      <c r="C77" s="51"/>
      <c r="D77" s="51" t="s">
        <v>932</v>
      </c>
      <c r="E77" s="49" t="s">
        <v>933</v>
      </c>
      <c r="F77" s="51" t="s">
        <v>168</v>
      </c>
      <c r="G77" s="56">
        <v>347218.84</v>
      </c>
      <c r="H77" s="52">
        <v>198641.51</v>
      </c>
      <c r="I77" s="53">
        <v>0</v>
      </c>
      <c r="J77" s="56">
        <v>270000</v>
      </c>
      <c r="K77" s="52">
        <v>0</v>
      </c>
      <c r="L77" s="53">
        <v>0</v>
      </c>
      <c r="M77" s="56">
        <v>270000</v>
      </c>
      <c r="N77" s="52">
        <v>0</v>
      </c>
      <c r="O77" s="53">
        <v>0</v>
      </c>
      <c r="P77" s="169">
        <v>24491.46</v>
      </c>
      <c r="Q77" s="52">
        <f t="shared" si="18"/>
        <v>294491.46000000002</v>
      </c>
      <c r="R77" s="60">
        <f t="shared" si="22"/>
        <v>270000</v>
      </c>
      <c r="S77" s="60">
        <v>0</v>
      </c>
      <c r="T77" s="61">
        <f t="shared" si="19"/>
        <v>270000</v>
      </c>
      <c r="U77" s="60">
        <f t="shared" si="23"/>
        <v>270000</v>
      </c>
      <c r="V77" s="60">
        <v>0</v>
      </c>
      <c r="W77" s="61">
        <f t="shared" si="20"/>
        <v>270000</v>
      </c>
      <c r="X77" s="81">
        <v>200000</v>
      </c>
      <c r="Y77" s="60">
        <v>0</v>
      </c>
      <c r="Z77" s="61">
        <f t="shared" si="21"/>
        <v>200000</v>
      </c>
      <c r="AA77" s="64"/>
    </row>
    <row r="78" spans="1:27" s="2" customFormat="1" x14ac:dyDescent="0.2">
      <c r="A78" s="46" t="s">
        <v>986</v>
      </c>
      <c r="B78" s="51" t="s">
        <v>1469</v>
      </c>
      <c r="C78" s="51"/>
      <c r="D78" s="51" t="s">
        <v>1467</v>
      </c>
      <c r="E78" s="49" t="s">
        <v>1468</v>
      </c>
      <c r="F78" s="51" t="s">
        <v>168</v>
      </c>
      <c r="G78" s="56">
        <v>30889.13</v>
      </c>
      <c r="H78" s="52">
        <v>30889.13</v>
      </c>
      <c r="I78" s="53">
        <v>0</v>
      </c>
      <c r="J78" s="56">
        <v>30000</v>
      </c>
      <c r="K78" s="52">
        <v>0</v>
      </c>
      <c r="L78" s="53">
        <v>0</v>
      </c>
      <c r="M78" s="56">
        <v>30000</v>
      </c>
      <c r="N78" s="52">
        <v>0</v>
      </c>
      <c r="O78" s="53">
        <v>0</v>
      </c>
      <c r="P78" s="169">
        <v>583.26</v>
      </c>
      <c r="Q78" s="52">
        <f t="shared" si="18"/>
        <v>30583.26</v>
      </c>
      <c r="R78" s="60">
        <f t="shared" si="22"/>
        <v>30000</v>
      </c>
      <c r="S78" s="60">
        <v>0</v>
      </c>
      <c r="T78" s="61">
        <f t="shared" si="19"/>
        <v>30000</v>
      </c>
      <c r="U78" s="60">
        <f t="shared" si="23"/>
        <v>30000</v>
      </c>
      <c r="V78" s="60">
        <v>0</v>
      </c>
      <c r="W78" s="61">
        <f t="shared" si="20"/>
        <v>30000</v>
      </c>
      <c r="X78" s="60">
        <f>M78</f>
        <v>30000</v>
      </c>
      <c r="Y78" s="60">
        <v>0</v>
      </c>
      <c r="Z78" s="61">
        <f t="shared" si="21"/>
        <v>30000</v>
      </c>
      <c r="AA78" s="64"/>
    </row>
    <row r="79" spans="1:27" s="2" customFormat="1" x14ac:dyDescent="0.2">
      <c r="A79" s="46" t="s">
        <v>727</v>
      </c>
      <c r="B79" s="51" t="s">
        <v>938</v>
      </c>
      <c r="C79" s="51"/>
      <c r="D79" s="51" t="s">
        <v>1985</v>
      </c>
      <c r="E79" s="49" t="s">
        <v>1986</v>
      </c>
      <c r="F79" s="51" t="s">
        <v>168</v>
      </c>
      <c r="G79" s="56">
        <v>5000</v>
      </c>
      <c r="H79" s="52">
        <v>0</v>
      </c>
      <c r="I79" s="53">
        <v>0</v>
      </c>
      <c r="J79" s="56">
        <v>5000</v>
      </c>
      <c r="K79" s="52">
        <v>0</v>
      </c>
      <c r="L79" s="53">
        <v>0</v>
      </c>
      <c r="M79" s="56">
        <v>5000</v>
      </c>
      <c r="N79" s="52">
        <v>0</v>
      </c>
      <c r="O79" s="53">
        <v>0</v>
      </c>
      <c r="P79" s="169">
        <v>0</v>
      </c>
      <c r="Q79" s="52">
        <f t="shared" si="18"/>
        <v>5000</v>
      </c>
      <c r="R79" s="60">
        <f t="shared" si="22"/>
        <v>5000</v>
      </c>
      <c r="S79" s="60">
        <v>0</v>
      </c>
      <c r="T79" s="61">
        <f t="shared" si="19"/>
        <v>5000</v>
      </c>
      <c r="U79" s="60">
        <f t="shared" si="23"/>
        <v>5000</v>
      </c>
      <c r="V79" s="60">
        <v>0</v>
      </c>
      <c r="W79" s="61">
        <f t="shared" si="20"/>
        <v>5000</v>
      </c>
      <c r="X79" s="81">
        <v>0</v>
      </c>
      <c r="Y79" s="60">
        <v>0</v>
      </c>
      <c r="Z79" s="61">
        <f t="shared" si="21"/>
        <v>0</v>
      </c>
      <c r="AA79" s="64"/>
    </row>
    <row r="80" spans="1:27" s="2" customFormat="1" x14ac:dyDescent="0.2">
      <c r="A80" s="46" t="s">
        <v>727</v>
      </c>
      <c r="B80" s="51" t="s">
        <v>981</v>
      </c>
      <c r="C80" s="51"/>
      <c r="D80" s="51" t="s">
        <v>1787</v>
      </c>
      <c r="E80" s="49" t="s">
        <v>1788</v>
      </c>
      <c r="F80" s="51" t="s">
        <v>168</v>
      </c>
      <c r="G80" s="56">
        <v>0</v>
      </c>
      <c r="H80" s="52">
        <v>0</v>
      </c>
      <c r="I80" s="53">
        <v>0</v>
      </c>
      <c r="J80" s="56">
        <v>0</v>
      </c>
      <c r="K80" s="52">
        <v>0</v>
      </c>
      <c r="L80" s="53">
        <v>0</v>
      </c>
      <c r="M80" s="56">
        <v>0</v>
      </c>
      <c r="N80" s="52">
        <v>0</v>
      </c>
      <c r="O80" s="53">
        <v>0</v>
      </c>
      <c r="P80" s="169">
        <v>0</v>
      </c>
      <c r="Q80" s="52">
        <f t="shared" si="18"/>
        <v>0</v>
      </c>
      <c r="R80" s="60">
        <f t="shared" si="22"/>
        <v>0</v>
      </c>
      <c r="S80" s="60">
        <v>0</v>
      </c>
      <c r="T80" s="61">
        <f t="shared" si="19"/>
        <v>0</v>
      </c>
      <c r="U80" s="60">
        <f t="shared" si="23"/>
        <v>0</v>
      </c>
      <c r="V80" s="60">
        <v>0</v>
      </c>
      <c r="W80" s="61">
        <f t="shared" si="20"/>
        <v>0</v>
      </c>
      <c r="X80" s="60">
        <f>M80</f>
        <v>0</v>
      </c>
      <c r="Y80" s="60">
        <v>0</v>
      </c>
      <c r="Z80" s="61">
        <f t="shared" si="21"/>
        <v>0</v>
      </c>
      <c r="AA80" s="64"/>
    </row>
    <row r="81" spans="1:27" x14ac:dyDescent="0.2">
      <c r="A81" s="220" t="s">
        <v>727</v>
      </c>
      <c r="B81" s="221" t="s">
        <v>728</v>
      </c>
      <c r="C81" s="221"/>
      <c r="D81" s="221" t="s">
        <v>729</v>
      </c>
      <c r="E81" s="209" t="s">
        <v>730</v>
      </c>
      <c r="F81" s="221" t="s">
        <v>80</v>
      </c>
      <c r="G81" s="52">
        <v>343198.08</v>
      </c>
      <c r="H81" s="53">
        <v>281932.2</v>
      </c>
      <c r="I81" s="52">
        <v>0</v>
      </c>
      <c r="J81" s="52">
        <v>160000</v>
      </c>
      <c r="K81" s="53">
        <v>0</v>
      </c>
      <c r="L81" s="52">
        <v>0</v>
      </c>
      <c r="M81" s="52">
        <v>160000</v>
      </c>
      <c r="N81" s="53">
        <v>0</v>
      </c>
      <c r="O81" s="53">
        <v>0</v>
      </c>
      <c r="P81" s="169">
        <v>0</v>
      </c>
      <c r="Q81" s="52">
        <f t="shared" si="18"/>
        <v>208000</v>
      </c>
      <c r="R81" s="82">
        <v>208000</v>
      </c>
      <c r="S81" s="82">
        <v>0</v>
      </c>
      <c r="T81" s="225">
        <f t="shared" si="19"/>
        <v>208000</v>
      </c>
      <c r="U81" s="82">
        <v>208000</v>
      </c>
      <c r="V81" s="82">
        <v>0</v>
      </c>
      <c r="W81" s="225">
        <f t="shared" si="20"/>
        <v>208000</v>
      </c>
      <c r="X81" s="82">
        <v>208000</v>
      </c>
      <c r="Y81" s="82">
        <v>0</v>
      </c>
      <c r="Z81" s="225">
        <f t="shared" si="21"/>
        <v>208000</v>
      </c>
      <c r="AA81" s="226" t="s">
        <v>2114</v>
      </c>
    </row>
    <row r="82" spans="1:27" x14ac:dyDescent="0.2">
      <c r="A82" s="220" t="s">
        <v>727</v>
      </c>
      <c r="B82" s="221" t="s">
        <v>728</v>
      </c>
      <c r="C82" s="221"/>
      <c r="D82" s="221" t="s">
        <v>725</v>
      </c>
      <c r="E82" s="209" t="s">
        <v>726</v>
      </c>
      <c r="F82" s="221" t="s">
        <v>80</v>
      </c>
      <c r="G82" s="56">
        <v>50800</v>
      </c>
      <c r="H82" s="52">
        <v>50752</v>
      </c>
      <c r="I82" s="53">
        <v>0</v>
      </c>
      <c r="J82" s="56">
        <v>50800</v>
      </c>
      <c r="K82" s="52">
        <v>0</v>
      </c>
      <c r="L82" s="53">
        <v>0</v>
      </c>
      <c r="M82" s="56">
        <v>50800</v>
      </c>
      <c r="N82" s="52">
        <v>0</v>
      </c>
      <c r="O82" s="53">
        <v>0</v>
      </c>
      <c r="P82" s="169">
        <v>35967.040000000001</v>
      </c>
      <c r="Q82" s="52">
        <f t="shared" si="18"/>
        <v>86767.040000000008</v>
      </c>
      <c r="R82" s="82">
        <f t="shared" ref="R82:R89" si="24">J82</f>
        <v>50800</v>
      </c>
      <c r="S82" s="82">
        <v>0</v>
      </c>
      <c r="T82" s="225">
        <f t="shared" si="19"/>
        <v>50800</v>
      </c>
      <c r="U82" s="82">
        <f t="shared" ref="U82:U89" si="25">M82</f>
        <v>50800</v>
      </c>
      <c r="V82" s="82">
        <v>0</v>
      </c>
      <c r="W82" s="225">
        <f t="shared" si="20"/>
        <v>50800</v>
      </c>
      <c r="X82" s="82">
        <f>M82</f>
        <v>50800</v>
      </c>
      <c r="Y82" s="82">
        <v>0</v>
      </c>
      <c r="Z82" s="225">
        <f t="shared" si="21"/>
        <v>50800</v>
      </c>
      <c r="AA82" s="226"/>
    </row>
    <row r="83" spans="1:27" x14ac:dyDescent="0.2">
      <c r="A83" s="220" t="s">
        <v>727</v>
      </c>
      <c r="B83" s="221" t="s">
        <v>728</v>
      </c>
      <c r="C83" s="221"/>
      <c r="D83" s="221" t="s">
        <v>1658</v>
      </c>
      <c r="E83" s="209" t="s">
        <v>1659</v>
      </c>
      <c r="F83" s="221" t="s">
        <v>80</v>
      </c>
      <c r="G83" s="56">
        <v>2000</v>
      </c>
      <c r="H83" s="52">
        <v>1000</v>
      </c>
      <c r="I83" s="53">
        <v>0</v>
      </c>
      <c r="J83" s="56">
        <v>2000</v>
      </c>
      <c r="K83" s="52">
        <v>0</v>
      </c>
      <c r="L83" s="53">
        <v>0</v>
      </c>
      <c r="M83" s="56">
        <v>2000</v>
      </c>
      <c r="N83" s="52">
        <v>0</v>
      </c>
      <c r="O83" s="53">
        <v>0</v>
      </c>
      <c r="P83" s="169">
        <v>0</v>
      </c>
      <c r="Q83" s="52">
        <f t="shared" si="18"/>
        <v>2000</v>
      </c>
      <c r="R83" s="82">
        <f t="shared" si="24"/>
        <v>2000</v>
      </c>
      <c r="S83" s="82">
        <v>0</v>
      </c>
      <c r="T83" s="225">
        <f t="shared" si="19"/>
        <v>2000</v>
      </c>
      <c r="U83" s="82">
        <f t="shared" si="25"/>
        <v>2000</v>
      </c>
      <c r="V83" s="82">
        <v>0</v>
      </c>
      <c r="W83" s="225">
        <f t="shared" si="20"/>
        <v>2000</v>
      </c>
      <c r="X83" s="82">
        <v>0</v>
      </c>
      <c r="Y83" s="82">
        <v>0</v>
      </c>
      <c r="Z83" s="225">
        <f t="shared" si="21"/>
        <v>0</v>
      </c>
      <c r="AA83" s="226"/>
    </row>
    <row r="84" spans="1:27" x14ac:dyDescent="0.2">
      <c r="A84" s="220" t="s">
        <v>727</v>
      </c>
      <c r="B84" s="221" t="s">
        <v>728</v>
      </c>
      <c r="C84" s="221"/>
      <c r="D84" s="221" t="s">
        <v>1660</v>
      </c>
      <c r="E84" s="209" t="s">
        <v>1661</v>
      </c>
      <c r="F84" s="221" t="s">
        <v>80</v>
      </c>
      <c r="G84" s="56">
        <v>0</v>
      </c>
      <c r="H84" s="52">
        <v>0</v>
      </c>
      <c r="I84" s="53">
        <v>0</v>
      </c>
      <c r="J84" s="56">
        <v>0</v>
      </c>
      <c r="K84" s="52">
        <v>0</v>
      </c>
      <c r="L84" s="53">
        <v>0</v>
      </c>
      <c r="M84" s="56">
        <v>0</v>
      </c>
      <c r="N84" s="52">
        <v>0</v>
      </c>
      <c r="O84" s="53">
        <v>0</v>
      </c>
      <c r="P84" s="169">
        <v>0</v>
      </c>
      <c r="Q84" s="52">
        <f t="shared" si="18"/>
        <v>0</v>
      </c>
      <c r="R84" s="82">
        <f t="shared" si="24"/>
        <v>0</v>
      </c>
      <c r="S84" s="82">
        <v>0</v>
      </c>
      <c r="T84" s="225">
        <f t="shared" si="19"/>
        <v>0</v>
      </c>
      <c r="U84" s="82">
        <f t="shared" si="25"/>
        <v>0</v>
      </c>
      <c r="V84" s="82">
        <v>0</v>
      </c>
      <c r="W84" s="225">
        <f t="shared" si="20"/>
        <v>0</v>
      </c>
      <c r="X84" s="82">
        <f>M84</f>
        <v>0</v>
      </c>
      <c r="Y84" s="82">
        <v>0</v>
      </c>
      <c r="Z84" s="225">
        <f t="shared" si="21"/>
        <v>0</v>
      </c>
      <c r="AA84" s="226"/>
    </row>
    <row r="85" spans="1:27" x14ac:dyDescent="0.2">
      <c r="A85" s="220" t="s">
        <v>727</v>
      </c>
      <c r="B85" s="221" t="s">
        <v>766</v>
      </c>
      <c r="C85" s="221"/>
      <c r="D85" s="221" t="s">
        <v>2036</v>
      </c>
      <c r="E85" s="209" t="s">
        <v>804</v>
      </c>
      <c r="F85" s="221" t="s">
        <v>80</v>
      </c>
      <c r="G85" s="56">
        <v>4000</v>
      </c>
      <c r="H85" s="52">
        <v>1800</v>
      </c>
      <c r="I85" s="53">
        <v>0</v>
      </c>
      <c r="J85" s="56">
        <v>5000</v>
      </c>
      <c r="K85" s="52">
        <v>0</v>
      </c>
      <c r="L85" s="53">
        <v>0</v>
      </c>
      <c r="M85" s="56">
        <v>5000</v>
      </c>
      <c r="N85" s="52">
        <v>0</v>
      </c>
      <c r="O85" s="53">
        <v>0</v>
      </c>
      <c r="P85" s="169">
        <v>0</v>
      </c>
      <c r="Q85" s="52">
        <f t="shared" si="18"/>
        <v>5000</v>
      </c>
      <c r="R85" s="82">
        <f t="shared" si="24"/>
        <v>5000</v>
      </c>
      <c r="S85" s="82">
        <v>0</v>
      </c>
      <c r="T85" s="225">
        <f t="shared" si="19"/>
        <v>5000</v>
      </c>
      <c r="U85" s="82">
        <f t="shared" si="25"/>
        <v>5000</v>
      </c>
      <c r="V85" s="82">
        <v>0</v>
      </c>
      <c r="W85" s="225">
        <f t="shared" si="20"/>
        <v>5000</v>
      </c>
      <c r="X85" s="82">
        <v>0</v>
      </c>
      <c r="Y85" s="82">
        <v>0</v>
      </c>
      <c r="Z85" s="225">
        <f t="shared" si="21"/>
        <v>0</v>
      </c>
      <c r="AA85" s="226"/>
    </row>
    <row r="86" spans="1:27" x14ac:dyDescent="0.2">
      <c r="A86" s="220" t="s">
        <v>727</v>
      </c>
      <c r="B86" s="221" t="s">
        <v>766</v>
      </c>
      <c r="C86" s="221"/>
      <c r="D86" s="221" t="s">
        <v>2037</v>
      </c>
      <c r="E86" s="209" t="s">
        <v>2038</v>
      </c>
      <c r="F86" s="221" t="s">
        <v>80</v>
      </c>
      <c r="G86" s="56">
        <v>5000</v>
      </c>
      <c r="H86" s="52">
        <v>2600</v>
      </c>
      <c r="I86" s="53">
        <v>0</v>
      </c>
      <c r="J86" s="56">
        <v>5000</v>
      </c>
      <c r="K86" s="52">
        <v>0</v>
      </c>
      <c r="L86" s="53">
        <v>0</v>
      </c>
      <c r="M86" s="56">
        <v>5000</v>
      </c>
      <c r="N86" s="52">
        <v>0</v>
      </c>
      <c r="O86" s="53">
        <v>0</v>
      </c>
      <c r="P86" s="169">
        <v>0</v>
      </c>
      <c r="Q86" s="52">
        <f t="shared" si="18"/>
        <v>5000</v>
      </c>
      <c r="R86" s="82">
        <f t="shared" si="24"/>
        <v>5000</v>
      </c>
      <c r="S86" s="82">
        <v>0</v>
      </c>
      <c r="T86" s="225">
        <f t="shared" si="19"/>
        <v>5000</v>
      </c>
      <c r="U86" s="82">
        <f t="shared" si="25"/>
        <v>5000</v>
      </c>
      <c r="V86" s="82">
        <v>0</v>
      </c>
      <c r="W86" s="225">
        <f t="shared" si="20"/>
        <v>5000</v>
      </c>
      <c r="X86" s="82">
        <v>0</v>
      </c>
      <c r="Y86" s="82">
        <v>0</v>
      </c>
      <c r="Z86" s="225">
        <f t="shared" si="21"/>
        <v>0</v>
      </c>
      <c r="AA86" s="226"/>
    </row>
    <row r="87" spans="1:27" x14ac:dyDescent="0.2">
      <c r="A87" s="220" t="s">
        <v>727</v>
      </c>
      <c r="B87" s="221" t="s">
        <v>766</v>
      </c>
      <c r="C87" s="221"/>
      <c r="D87" s="221" t="s">
        <v>2039</v>
      </c>
      <c r="E87" s="209" t="s">
        <v>2040</v>
      </c>
      <c r="F87" s="221" t="s">
        <v>80</v>
      </c>
      <c r="G87" s="56">
        <v>5000</v>
      </c>
      <c r="H87" s="52">
        <v>2700</v>
      </c>
      <c r="I87" s="53">
        <v>0</v>
      </c>
      <c r="J87" s="56">
        <v>5000</v>
      </c>
      <c r="K87" s="52">
        <v>0</v>
      </c>
      <c r="L87" s="53">
        <v>0</v>
      </c>
      <c r="M87" s="56">
        <v>5000</v>
      </c>
      <c r="N87" s="52">
        <v>0</v>
      </c>
      <c r="O87" s="53">
        <v>0</v>
      </c>
      <c r="P87" s="169">
        <v>0</v>
      </c>
      <c r="Q87" s="52">
        <f t="shared" si="18"/>
        <v>5000</v>
      </c>
      <c r="R87" s="82">
        <f t="shared" si="24"/>
        <v>5000</v>
      </c>
      <c r="S87" s="82">
        <v>0</v>
      </c>
      <c r="T87" s="225">
        <f t="shared" si="19"/>
        <v>5000</v>
      </c>
      <c r="U87" s="82">
        <f t="shared" si="25"/>
        <v>5000</v>
      </c>
      <c r="V87" s="82">
        <v>0</v>
      </c>
      <c r="W87" s="225">
        <f t="shared" si="20"/>
        <v>5000</v>
      </c>
      <c r="X87" s="82">
        <v>0</v>
      </c>
      <c r="Y87" s="82">
        <v>0</v>
      </c>
      <c r="Z87" s="225">
        <f t="shared" si="21"/>
        <v>0</v>
      </c>
      <c r="AA87" s="226"/>
    </row>
    <row r="88" spans="1:27" x14ac:dyDescent="0.2">
      <c r="A88" s="220" t="s">
        <v>727</v>
      </c>
      <c r="B88" s="221" t="s">
        <v>766</v>
      </c>
      <c r="C88" s="221"/>
      <c r="D88" s="221" t="s">
        <v>2041</v>
      </c>
      <c r="E88" s="209" t="s">
        <v>2042</v>
      </c>
      <c r="F88" s="221" t="s">
        <v>80</v>
      </c>
      <c r="G88" s="56">
        <v>5000</v>
      </c>
      <c r="H88" s="52">
        <v>1800</v>
      </c>
      <c r="I88" s="53">
        <v>0</v>
      </c>
      <c r="J88" s="56">
        <v>5000</v>
      </c>
      <c r="K88" s="52">
        <v>0</v>
      </c>
      <c r="L88" s="53">
        <v>0</v>
      </c>
      <c r="M88" s="56">
        <v>5000</v>
      </c>
      <c r="N88" s="52">
        <v>0</v>
      </c>
      <c r="O88" s="53">
        <v>0</v>
      </c>
      <c r="P88" s="169">
        <v>0</v>
      </c>
      <c r="Q88" s="52">
        <f t="shared" si="18"/>
        <v>5000</v>
      </c>
      <c r="R88" s="82">
        <f t="shared" si="24"/>
        <v>5000</v>
      </c>
      <c r="S88" s="82">
        <v>0</v>
      </c>
      <c r="T88" s="225">
        <f t="shared" si="19"/>
        <v>5000</v>
      </c>
      <c r="U88" s="82">
        <f t="shared" si="25"/>
        <v>5000</v>
      </c>
      <c r="V88" s="82">
        <v>0</v>
      </c>
      <c r="W88" s="225">
        <f t="shared" si="20"/>
        <v>5000</v>
      </c>
      <c r="X88" s="82">
        <v>0</v>
      </c>
      <c r="Y88" s="82">
        <v>0</v>
      </c>
      <c r="Z88" s="225">
        <f t="shared" si="21"/>
        <v>0</v>
      </c>
      <c r="AA88" s="226"/>
    </row>
    <row r="89" spans="1:27" x14ac:dyDescent="0.2">
      <c r="A89" s="220" t="s">
        <v>727</v>
      </c>
      <c r="B89" s="221" t="s">
        <v>766</v>
      </c>
      <c r="C89" s="221"/>
      <c r="D89" s="221" t="s">
        <v>813</v>
      </c>
      <c r="E89" s="209" t="s">
        <v>814</v>
      </c>
      <c r="F89" s="221" t="s">
        <v>80</v>
      </c>
      <c r="G89" s="56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0</v>
      </c>
      <c r="Q89" s="52">
        <f t="shared" si="18"/>
        <v>0</v>
      </c>
      <c r="R89" s="82">
        <f t="shared" si="24"/>
        <v>0</v>
      </c>
      <c r="S89" s="82">
        <v>0</v>
      </c>
      <c r="T89" s="225">
        <f t="shared" si="19"/>
        <v>0</v>
      </c>
      <c r="U89" s="82">
        <f t="shared" si="25"/>
        <v>0</v>
      </c>
      <c r="V89" s="82">
        <v>0</v>
      </c>
      <c r="W89" s="225">
        <f t="shared" si="20"/>
        <v>0</v>
      </c>
      <c r="X89" s="82">
        <f>M89</f>
        <v>0</v>
      </c>
      <c r="Y89" s="82">
        <v>0</v>
      </c>
      <c r="Z89" s="225">
        <f t="shared" si="21"/>
        <v>0</v>
      </c>
      <c r="AA89" s="226"/>
    </row>
    <row r="90" spans="1:27" x14ac:dyDescent="0.2">
      <c r="A90" s="220" t="s">
        <v>727</v>
      </c>
      <c r="B90" s="221" t="s">
        <v>766</v>
      </c>
      <c r="C90" s="221"/>
      <c r="D90" s="221" t="s">
        <v>1749</v>
      </c>
      <c r="E90" s="209" t="s">
        <v>1750</v>
      </c>
      <c r="F90" s="221" t="s">
        <v>80</v>
      </c>
      <c r="G90" s="56">
        <v>75000</v>
      </c>
      <c r="H90" s="52">
        <v>0</v>
      </c>
      <c r="I90" s="53">
        <v>0</v>
      </c>
      <c r="J90" s="56">
        <v>75000</v>
      </c>
      <c r="K90" s="52">
        <v>0</v>
      </c>
      <c r="L90" s="53">
        <v>0</v>
      </c>
      <c r="M90" s="56">
        <v>75000</v>
      </c>
      <c r="N90" s="52">
        <v>0</v>
      </c>
      <c r="O90" s="53">
        <v>0</v>
      </c>
      <c r="P90" s="169">
        <v>58004.02</v>
      </c>
      <c r="Q90" s="52">
        <f t="shared" si="18"/>
        <v>143004.01999999999</v>
      </c>
      <c r="R90" s="82">
        <v>80000</v>
      </c>
      <c r="S90" s="82">
        <v>5000</v>
      </c>
      <c r="T90" s="225">
        <f t="shared" si="19"/>
        <v>85000</v>
      </c>
      <c r="U90" s="82">
        <v>80000</v>
      </c>
      <c r="V90" s="82">
        <v>5000</v>
      </c>
      <c r="W90" s="225">
        <f t="shared" si="20"/>
        <v>85000</v>
      </c>
      <c r="X90" s="82">
        <v>80000</v>
      </c>
      <c r="Y90" s="82">
        <v>0</v>
      </c>
      <c r="Z90" s="225">
        <f t="shared" si="21"/>
        <v>80000</v>
      </c>
      <c r="AA90" s="226"/>
    </row>
    <row r="91" spans="1:27" x14ac:dyDescent="0.2">
      <c r="A91" s="220" t="s">
        <v>727</v>
      </c>
      <c r="B91" s="221" t="s">
        <v>981</v>
      </c>
      <c r="C91" s="221"/>
      <c r="D91" s="221" t="s">
        <v>1747</v>
      </c>
      <c r="E91" s="209" t="s">
        <v>1748</v>
      </c>
      <c r="F91" s="221" t="s">
        <v>80</v>
      </c>
      <c r="G91" s="56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0</v>
      </c>
      <c r="Q91" s="52">
        <f t="shared" si="18"/>
        <v>0</v>
      </c>
      <c r="R91" s="82">
        <f>J91</f>
        <v>0</v>
      </c>
      <c r="S91" s="82">
        <v>0</v>
      </c>
      <c r="T91" s="225">
        <f t="shared" si="19"/>
        <v>0</v>
      </c>
      <c r="U91" s="82">
        <f>M91</f>
        <v>0</v>
      </c>
      <c r="V91" s="82">
        <v>0</v>
      </c>
      <c r="W91" s="225">
        <f t="shared" si="20"/>
        <v>0</v>
      </c>
      <c r="X91" s="82">
        <f>M91</f>
        <v>0</v>
      </c>
      <c r="Y91" s="82">
        <v>0</v>
      </c>
      <c r="Z91" s="225">
        <f t="shared" si="21"/>
        <v>0</v>
      </c>
      <c r="AA91" s="226"/>
    </row>
    <row r="92" spans="1:27" x14ac:dyDescent="0.2">
      <c r="A92" s="220" t="s">
        <v>727</v>
      </c>
      <c r="B92" s="221" t="s">
        <v>733</v>
      </c>
      <c r="C92" s="221"/>
      <c r="D92" s="221" t="s">
        <v>1662</v>
      </c>
      <c r="E92" s="209" t="s">
        <v>1663</v>
      </c>
      <c r="F92" s="221" t="s">
        <v>80</v>
      </c>
      <c r="G92" s="56">
        <v>0</v>
      </c>
      <c r="H92" s="52">
        <v>0</v>
      </c>
      <c r="I92" s="53">
        <v>0</v>
      </c>
      <c r="J92" s="56">
        <v>0</v>
      </c>
      <c r="K92" s="52">
        <v>0</v>
      </c>
      <c r="L92" s="53">
        <v>0</v>
      </c>
      <c r="M92" s="56">
        <v>0</v>
      </c>
      <c r="N92" s="52">
        <v>0</v>
      </c>
      <c r="O92" s="53">
        <v>0</v>
      </c>
      <c r="P92" s="169">
        <v>0</v>
      </c>
      <c r="Q92" s="52">
        <f t="shared" si="18"/>
        <v>0</v>
      </c>
      <c r="R92" s="82">
        <f>J92</f>
        <v>0</v>
      </c>
      <c r="S92" s="82">
        <v>0</v>
      </c>
      <c r="T92" s="225">
        <f t="shared" si="19"/>
        <v>0</v>
      </c>
      <c r="U92" s="82">
        <f>M92</f>
        <v>0</v>
      </c>
      <c r="V92" s="82">
        <v>0</v>
      </c>
      <c r="W92" s="225">
        <f t="shared" si="20"/>
        <v>0</v>
      </c>
      <c r="X92" s="82">
        <f>M92</f>
        <v>0</v>
      </c>
      <c r="Y92" s="82">
        <v>0</v>
      </c>
      <c r="Z92" s="225">
        <f t="shared" si="21"/>
        <v>0</v>
      </c>
      <c r="AA92" s="226"/>
    </row>
    <row r="93" spans="1:27" x14ac:dyDescent="0.2">
      <c r="A93" s="220" t="s">
        <v>727</v>
      </c>
      <c r="B93" s="221" t="s">
        <v>766</v>
      </c>
      <c r="C93" s="221"/>
      <c r="D93" s="221" t="s">
        <v>783</v>
      </c>
      <c r="E93" s="209" t="s">
        <v>784</v>
      </c>
      <c r="F93" s="221" t="s">
        <v>80</v>
      </c>
      <c r="G93" s="56">
        <v>43000</v>
      </c>
      <c r="H93" s="52">
        <v>12407.4</v>
      </c>
      <c r="I93" s="53">
        <v>0</v>
      </c>
      <c r="J93" s="56">
        <v>60000</v>
      </c>
      <c r="K93" s="52">
        <v>0</v>
      </c>
      <c r="L93" s="53">
        <v>0</v>
      </c>
      <c r="M93" s="56">
        <v>60000</v>
      </c>
      <c r="N93" s="52">
        <v>0</v>
      </c>
      <c r="O93" s="53">
        <v>0</v>
      </c>
      <c r="P93" s="169">
        <v>215.77</v>
      </c>
      <c r="Q93" s="52">
        <f t="shared" si="18"/>
        <v>90215.77</v>
      </c>
      <c r="R93" s="82">
        <v>90000</v>
      </c>
      <c r="S93" s="82">
        <v>0</v>
      </c>
      <c r="T93" s="225">
        <f t="shared" si="19"/>
        <v>90000</v>
      </c>
      <c r="U93" s="82">
        <v>90000</v>
      </c>
      <c r="V93" s="82">
        <v>0</v>
      </c>
      <c r="W93" s="225">
        <f t="shared" si="20"/>
        <v>90000</v>
      </c>
      <c r="X93" s="82">
        <v>90000</v>
      </c>
      <c r="Y93" s="82">
        <v>0</v>
      </c>
      <c r="Z93" s="225">
        <f t="shared" si="21"/>
        <v>90000</v>
      </c>
      <c r="AA93" s="226"/>
    </row>
    <row r="94" spans="1:27" x14ac:dyDescent="0.2">
      <c r="A94" s="220" t="s">
        <v>727</v>
      </c>
      <c r="B94" s="221" t="s">
        <v>733</v>
      </c>
      <c r="C94" s="221"/>
      <c r="D94" s="221" t="s">
        <v>742</v>
      </c>
      <c r="E94" s="209" t="s">
        <v>743</v>
      </c>
      <c r="F94" s="221" t="s">
        <v>80</v>
      </c>
      <c r="G94" s="56">
        <v>4553100.83</v>
      </c>
      <c r="H94" s="52">
        <v>4553100.83</v>
      </c>
      <c r="I94" s="53">
        <v>0</v>
      </c>
      <c r="J94" s="56">
        <v>4630000</v>
      </c>
      <c r="K94" s="52">
        <v>0</v>
      </c>
      <c r="L94" s="53">
        <v>0</v>
      </c>
      <c r="M94" s="56">
        <v>4630000</v>
      </c>
      <c r="N94" s="52">
        <v>0</v>
      </c>
      <c r="O94" s="53">
        <v>0</v>
      </c>
      <c r="P94" s="169">
        <v>0</v>
      </c>
      <c r="Q94" s="52">
        <f t="shared" si="18"/>
        <v>5380000</v>
      </c>
      <c r="R94" s="82">
        <f>5780000-400000</f>
        <v>5380000</v>
      </c>
      <c r="S94" s="82">
        <v>0</v>
      </c>
      <c r="T94" s="225">
        <f t="shared" si="19"/>
        <v>5380000</v>
      </c>
      <c r="U94" s="82">
        <f>5780000-400000</f>
        <v>5380000</v>
      </c>
      <c r="V94" s="82">
        <v>0</v>
      </c>
      <c r="W94" s="225">
        <f t="shared" si="20"/>
        <v>5380000</v>
      </c>
      <c r="X94" s="82">
        <f>5780000-400000</f>
        <v>5380000</v>
      </c>
      <c r="Y94" s="82">
        <v>0</v>
      </c>
      <c r="Z94" s="225">
        <f t="shared" si="21"/>
        <v>5380000</v>
      </c>
      <c r="AA94" s="226" t="s">
        <v>2135</v>
      </c>
    </row>
    <row r="95" spans="1:27" x14ac:dyDescent="0.2">
      <c r="A95" s="220" t="s">
        <v>727</v>
      </c>
      <c r="B95" s="221" t="s">
        <v>733</v>
      </c>
      <c r="C95" s="221"/>
      <c r="D95" s="221" t="s">
        <v>731</v>
      </c>
      <c r="E95" s="209" t="s">
        <v>732</v>
      </c>
      <c r="F95" s="221" t="s">
        <v>80</v>
      </c>
      <c r="G95" s="56">
        <v>12000</v>
      </c>
      <c r="H95" s="52">
        <v>12000</v>
      </c>
      <c r="I95" s="53">
        <v>0</v>
      </c>
      <c r="J95" s="56">
        <v>12000</v>
      </c>
      <c r="K95" s="52">
        <v>0</v>
      </c>
      <c r="L95" s="53">
        <v>0</v>
      </c>
      <c r="M95" s="56">
        <v>12000</v>
      </c>
      <c r="N95" s="52">
        <v>0</v>
      </c>
      <c r="O95" s="53">
        <v>0</v>
      </c>
      <c r="P95" s="169">
        <v>0</v>
      </c>
      <c r="Q95" s="52">
        <f t="shared" si="18"/>
        <v>12000</v>
      </c>
      <c r="R95" s="82">
        <f>J95</f>
        <v>12000</v>
      </c>
      <c r="S95" s="82">
        <v>0</v>
      </c>
      <c r="T95" s="225">
        <f t="shared" si="19"/>
        <v>12000</v>
      </c>
      <c r="U95" s="82">
        <f>M95</f>
        <v>12000</v>
      </c>
      <c r="V95" s="82">
        <v>0</v>
      </c>
      <c r="W95" s="225">
        <f t="shared" si="20"/>
        <v>12000</v>
      </c>
      <c r="X95" s="82">
        <v>0</v>
      </c>
      <c r="Y95" s="82">
        <v>0</v>
      </c>
      <c r="Z95" s="225">
        <f t="shared" si="21"/>
        <v>0</v>
      </c>
      <c r="AA95" s="226"/>
    </row>
    <row r="96" spans="1:27" x14ac:dyDescent="0.2">
      <c r="A96" s="220" t="s">
        <v>727</v>
      </c>
      <c r="B96" s="221" t="s">
        <v>733</v>
      </c>
      <c r="C96" s="221"/>
      <c r="D96" s="221" t="s">
        <v>734</v>
      </c>
      <c r="E96" s="209" t="s">
        <v>735</v>
      </c>
      <c r="F96" s="221" t="s">
        <v>80</v>
      </c>
      <c r="G96" s="56">
        <v>5000</v>
      </c>
      <c r="H96" s="52">
        <v>5000</v>
      </c>
      <c r="I96" s="53">
        <v>0</v>
      </c>
      <c r="J96" s="56">
        <v>5000</v>
      </c>
      <c r="K96" s="52">
        <v>0</v>
      </c>
      <c r="L96" s="53">
        <v>0</v>
      </c>
      <c r="M96" s="56">
        <v>5000</v>
      </c>
      <c r="N96" s="52">
        <v>0</v>
      </c>
      <c r="O96" s="53">
        <v>0</v>
      </c>
      <c r="P96" s="169">
        <v>0</v>
      </c>
      <c r="Q96" s="52">
        <f t="shared" si="18"/>
        <v>5000</v>
      </c>
      <c r="R96" s="82">
        <f>J96</f>
        <v>5000</v>
      </c>
      <c r="S96" s="82">
        <v>0</v>
      </c>
      <c r="T96" s="225">
        <f t="shared" si="19"/>
        <v>5000</v>
      </c>
      <c r="U96" s="82">
        <f>M96</f>
        <v>5000</v>
      </c>
      <c r="V96" s="82">
        <v>0</v>
      </c>
      <c r="W96" s="225">
        <f t="shared" si="20"/>
        <v>5000</v>
      </c>
      <c r="X96" s="82">
        <f>M96-1897.26</f>
        <v>3102.74</v>
      </c>
      <c r="Y96" s="82">
        <v>0</v>
      </c>
      <c r="Z96" s="225">
        <f t="shared" si="21"/>
        <v>3102.74</v>
      </c>
      <c r="AA96" s="226"/>
    </row>
    <row r="97" spans="1:27" x14ac:dyDescent="0.2">
      <c r="A97" s="220" t="s">
        <v>727</v>
      </c>
      <c r="B97" s="221" t="s">
        <v>733</v>
      </c>
      <c r="C97" s="221"/>
      <c r="D97" s="221" t="s">
        <v>752</v>
      </c>
      <c r="E97" s="209" t="s">
        <v>753</v>
      </c>
      <c r="F97" s="221" t="s">
        <v>80</v>
      </c>
      <c r="G97" s="56">
        <v>1257022.56</v>
      </c>
      <c r="H97" s="52">
        <v>1257022.56</v>
      </c>
      <c r="I97" s="53">
        <v>0</v>
      </c>
      <c r="J97" s="56">
        <v>1303560.57</v>
      </c>
      <c r="K97" s="52">
        <v>0</v>
      </c>
      <c r="L97" s="53">
        <v>0</v>
      </c>
      <c r="M97" s="56">
        <v>1303560.57</v>
      </c>
      <c r="N97" s="52">
        <v>0</v>
      </c>
      <c r="O97" s="53">
        <v>0</v>
      </c>
      <c r="P97" s="169">
        <v>0</v>
      </c>
      <c r="Q97" s="52">
        <f t="shared" si="18"/>
        <v>1815000</v>
      </c>
      <c r="R97" s="82">
        <v>1815000</v>
      </c>
      <c r="S97" s="82">
        <v>0</v>
      </c>
      <c r="T97" s="225">
        <f t="shared" si="19"/>
        <v>1815000</v>
      </c>
      <c r="U97" s="82">
        <v>1815000</v>
      </c>
      <c r="V97" s="82">
        <v>0</v>
      </c>
      <c r="W97" s="225">
        <f t="shared" si="20"/>
        <v>1815000</v>
      </c>
      <c r="X97" s="82">
        <v>1815000</v>
      </c>
      <c r="Y97" s="82">
        <v>0</v>
      </c>
      <c r="Z97" s="225">
        <f t="shared" si="21"/>
        <v>1815000</v>
      </c>
      <c r="AA97" s="226" t="s">
        <v>2126</v>
      </c>
    </row>
    <row r="98" spans="1:27" x14ac:dyDescent="0.2">
      <c r="A98" s="220" t="s">
        <v>727</v>
      </c>
      <c r="B98" s="221" t="s">
        <v>733</v>
      </c>
      <c r="C98" s="221"/>
      <c r="D98" s="221" t="s">
        <v>750</v>
      </c>
      <c r="E98" s="209" t="s">
        <v>751</v>
      </c>
      <c r="F98" s="221" t="s">
        <v>80</v>
      </c>
      <c r="G98" s="56">
        <v>10000</v>
      </c>
      <c r="H98" s="52">
        <v>10000</v>
      </c>
      <c r="I98" s="53">
        <v>0</v>
      </c>
      <c r="J98" s="56">
        <v>10000</v>
      </c>
      <c r="K98" s="52">
        <v>0</v>
      </c>
      <c r="L98" s="53">
        <v>0</v>
      </c>
      <c r="M98" s="56">
        <v>10000</v>
      </c>
      <c r="N98" s="52">
        <v>0</v>
      </c>
      <c r="O98" s="53">
        <v>0</v>
      </c>
      <c r="P98" s="169">
        <v>0</v>
      </c>
      <c r="Q98" s="52">
        <f t="shared" si="18"/>
        <v>15000</v>
      </c>
      <c r="R98" s="82">
        <v>15000</v>
      </c>
      <c r="S98" s="82">
        <v>0</v>
      </c>
      <c r="T98" s="225">
        <f t="shared" si="19"/>
        <v>15000</v>
      </c>
      <c r="U98" s="82">
        <v>15000</v>
      </c>
      <c r="V98" s="82">
        <v>0</v>
      </c>
      <c r="W98" s="225">
        <f t="shared" si="20"/>
        <v>15000</v>
      </c>
      <c r="X98" s="82">
        <v>15000</v>
      </c>
      <c r="Y98" s="82">
        <v>0</v>
      </c>
      <c r="Z98" s="225">
        <f t="shared" si="21"/>
        <v>15000</v>
      </c>
      <c r="AA98" s="226"/>
    </row>
    <row r="99" spans="1:27" x14ac:dyDescent="0.2">
      <c r="A99" s="220" t="s">
        <v>727</v>
      </c>
      <c r="B99" s="221" t="s">
        <v>733</v>
      </c>
      <c r="C99" s="221"/>
      <c r="D99" s="221" t="s">
        <v>760</v>
      </c>
      <c r="E99" s="209" t="s">
        <v>761</v>
      </c>
      <c r="F99" s="221" t="s">
        <v>80</v>
      </c>
      <c r="G99" s="56">
        <v>276018.88</v>
      </c>
      <c r="H99" s="52">
        <v>276018.88</v>
      </c>
      <c r="I99" s="53">
        <v>0</v>
      </c>
      <c r="J99" s="56">
        <v>260000</v>
      </c>
      <c r="K99" s="52">
        <v>0</v>
      </c>
      <c r="L99" s="53">
        <v>0</v>
      </c>
      <c r="M99" s="56">
        <v>260000</v>
      </c>
      <c r="N99" s="52">
        <v>0</v>
      </c>
      <c r="O99" s="53">
        <v>0</v>
      </c>
      <c r="P99" s="169">
        <v>0</v>
      </c>
      <c r="Q99" s="52">
        <f t="shared" si="18"/>
        <v>250000</v>
      </c>
      <c r="R99" s="82">
        <v>250000</v>
      </c>
      <c r="S99" s="82">
        <v>0</v>
      </c>
      <c r="T99" s="225">
        <f t="shared" si="19"/>
        <v>250000</v>
      </c>
      <c r="U99" s="82">
        <v>250000</v>
      </c>
      <c r="V99" s="82">
        <v>0</v>
      </c>
      <c r="W99" s="225">
        <f t="shared" si="20"/>
        <v>250000</v>
      </c>
      <c r="X99" s="82">
        <v>250000</v>
      </c>
      <c r="Y99" s="82">
        <v>0</v>
      </c>
      <c r="Z99" s="225">
        <f t="shared" si="21"/>
        <v>250000</v>
      </c>
      <c r="AA99" s="226" t="s">
        <v>2128</v>
      </c>
    </row>
    <row r="100" spans="1:27" x14ac:dyDescent="0.2">
      <c r="A100" s="220"/>
      <c r="B100" s="221" t="s">
        <v>733</v>
      </c>
      <c r="C100" s="221"/>
      <c r="D100" s="221" t="s">
        <v>2295</v>
      </c>
      <c r="E100" s="209" t="s">
        <v>2115</v>
      </c>
      <c r="F100" s="221" t="s">
        <v>80</v>
      </c>
      <c r="G100" s="56"/>
      <c r="H100" s="52"/>
      <c r="I100" s="53"/>
      <c r="J100" s="56"/>
      <c r="K100" s="52"/>
      <c r="L100" s="53"/>
      <c r="M100" s="56"/>
      <c r="N100" s="52"/>
      <c r="O100" s="53"/>
      <c r="P100" s="169">
        <v>0</v>
      </c>
      <c r="Q100" s="52">
        <f t="shared" si="18"/>
        <v>50000</v>
      </c>
      <c r="R100" s="82">
        <v>50000</v>
      </c>
      <c r="S100" s="82">
        <v>0</v>
      </c>
      <c r="T100" s="225">
        <f t="shared" si="19"/>
        <v>50000</v>
      </c>
      <c r="U100" s="82">
        <v>50000</v>
      </c>
      <c r="V100" s="82">
        <v>0</v>
      </c>
      <c r="W100" s="225">
        <f t="shared" si="20"/>
        <v>50000</v>
      </c>
      <c r="X100" s="82">
        <v>50000</v>
      </c>
      <c r="Y100" s="82">
        <v>0</v>
      </c>
      <c r="Z100" s="225">
        <f t="shared" si="21"/>
        <v>50000</v>
      </c>
      <c r="AA100" s="226" t="s">
        <v>2116</v>
      </c>
    </row>
    <row r="101" spans="1:27" x14ac:dyDescent="0.2">
      <c r="A101" s="220" t="s">
        <v>727</v>
      </c>
      <c r="B101" s="221" t="s">
        <v>733</v>
      </c>
      <c r="C101" s="221"/>
      <c r="D101" s="221" t="s">
        <v>754</v>
      </c>
      <c r="E101" s="209" t="s">
        <v>755</v>
      </c>
      <c r="F101" s="221" t="s">
        <v>80</v>
      </c>
      <c r="G101" s="56">
        <v>220000</v>
      </c>
      <c r="H101" s="52">
        <v>220000</v>
      </c>
      <c r="I101" s="53">
        <v>0</v>
      </c>
      <c r="J101" s="56">
        <v>220000</v>
      </c>
      <c r="K101" s="52">
        <v>0</v>
      </c>
      <c r="L101" s="53">
        <v>0</v>
      </c>
      <c r="M101" s="56">
        <v>220000</v>
      </c>
      <c r="N101" s="52">
        <v>0</v>
      </c>
      <c r="O101" s="53">
        <v>0</v>
      </c>
      <c r="P101" s="169">
        <v>0</v>
      </c>
      <c r="Q101" s="52">
        <f t="shared" si="18"/>
        <v>240000</v>
      </c>
      <c r="R101" s="82">
        <v>240000</v>
      </c>
      <c r="S101" s="82">
        <v>0</v>
      </c>
      <c r="T101" s="225">
        <f t="shared" si="19"/>
        <v>240000</v>
      </c>
      <c r="U101" s="82">
        <v>240000</v>
      </c>
      <c r="V101" s="82">
        <v>0</v>
      </c>
      <c r="W101" s="225">
        <f t="shared" si="20"/>
        <v>240000</v>
      </c>
      <c r="X101" s="82">
        <v>240000</v>
      </c>
      <c r="Y101" s="82">
        <v>0</v>
      </c>
      <c r="Z101" s="225">
        <f t="shared" si="21"/>
        <v>240000</v>
      </c>
      <c r="AA101" s="226" t="s">
        <v>2129</v>
      </c>
    </row>
    <row r="102" spans="1:27" x14ac:dyDescent="0.2">
      <c r="A102" s="220"/>
      <c r="B102" s="221" t="s">
        <v>733</v>
      </c>
      <c r="C102" s="221"/>
      <c r="D102" s="221" t="s">
        <v>2296</v>
      </c>
      <c r="E102" s="209" t="s">
        <v>2117</v>
      </c>
      <c r="F102" s="221" t="s">
        <v>80</v>
      </c>
      <c r="G102" s="56"/>
      <c r="H102" s="52"/>
      <c r="I102" s="53"/>
      <c r="J102" s="56"/>
      <c r="K102" s="52"/>
      <c r="L102" s="53"/>
      <c r="M102" s="56"/>
      <c r="N102" s="52"/>
      <c r="O102" s="53"/>
      <c r="P102" s="169">
        <v>0</v>
      </c>
      <c r="Q102" s="52">
        <f t="shared" si="18"/>
        <v>85000</v>
      </c>
      <c r="R102" s="82">
        <v>85000</v>
      </c>
      <c r="S102" s="82">
        <v>0</v>
      </c>
      <c r="T102" s="225">
        <f t="shared" si="19"/>
        <v>85000</v>
      </c>
      <c r="U102" s="82">
        <v>85000</v>
      </c>
      <c r="V102" s="82">
        <v>0</v>
      </c>
      <c r="W102" s="225">
        <f t="shared" si="20"/>
        <v>85000</v>
      </c>
      <c r="X102" s="82">
        <v>85000</v>
      </c>
      <c r="Y102" s="82">
        <v>0</v>
      </c>
      <c r="Z102" s="225">
        <f t="shared" si="21"/>
        <v>85000</v>
      </c>
      <c r="AA102" s="226" t="s">
        <v>2118</v>
      </c>
    </row>
    <row r="103" spans="1:27" x14ac:dyDescent="0.2">
      <c r="A103" s="220" t="s">
        <v>727</v>
      </c>
      <c r="B103" s="221" t="s">
        <v>733</v>
      </c>
      <c r="C103" s="221"/>
      <c r="D103" s="221" t="s">
        <v>736</v>
      </c>
      <c r="E103" s="209" t="s">
        <v>737</v>
      </c>
      <c r="F103" s="221" t="s">
        <v>80</v>
      </c>
      <c r="G103" s="56">
        <v>91947.11</v>
      </c>
      <c r="H103" s="52">
        <v>84589.67</v>
      </c>
      <c r="I103" s="53">
        <v>0</v>
      </c>
      <c r="J103" s="56">
        <v>90000</v>
      </c>
      <c r="K103" s="52">
        <v>27547.52</v>
      </c>
      <c r="L103" s="53">
        <v>0</v>
      </c>
      <c r="M103" s="56">
        <v>90000</v>
      </c>
      <c r="N103" s="52">
        <v>0</v>
      </c>
      <c r="O103" s="53">
        <v>0</v>
      </c>
      <c r="P103" s="169">
        <v>263.51</v>
      </c>
      <c r="Q103" s="52">
        <f t="shared" si="18"/>
        <v>120263.51</v>
      </c>
      <c r="R103" s="82">
        <v>120000</v>
      </c>
      <c r="S103" s="82">
        <v>0</v>
      </c>
      <c r="T103" s="225">
        <f t="shared" si="19"/>
        <v>120000</v>
      </c>
      <c r="U103" s="82">
        <v>120000</v>
      </c>
      <c r="V103" s="82">
        <v>0</v>
      </c>
      <c r="W103" s="225">
        <f t="shared" si="20"/>
        <v>120000</v>
      </c>
      <c r="X103" s="82">
        <v>120000</v>
      </c>
      <c r="Y103" s="82">
        <v>0</v>
      </c>
      <c r="Z103" s="225">
        <f t="shared" si="21"/>
        <v>120000</v>
      </c>
      <c r="AA103" s="226" t="s">
        <v>2130</v>
      </c>
    </row>
    <row r="104" spans="1:27" x14ac:dyDescent="0.2">
      <c r="A104" s="220" t="s">
        <v>727</v>
      </c>
      <c r="B104" s="221" t="s">
        <v>733</v>
      </c>
      <c r="C104" s="221"/>
      <c r="D104" s="221" t="s">
        <v>738</v>
      </c>
      <c r="E104" s="209" t="s">
        <v>739</v>
      </c>
      <c r="F104" s="221" t="s">
        <v>80</v>
      </c>
      <c r="G104" s="56">
        <v>432985.75</v>
      </c>
      <c r="H104" s="52">
        <v>431895.75</v>
      </c>
      <c r="I104" s="53">
        <v>0</v>
      </c>
      <c r="J104" s="56">
        <v>420000</v>
      </c>
      <c r="K104" s="52">
        <v>0</v>
      </c>
      <c r="L104" s="53">
        <v>0</v>
      </c>
      <c r="M104" s="56">
        <v>420000</v>
      </c>
      <c r="N104" s="52">
        <v>0</v>
      </c>
      <c r="O104" s="53">
        <v>0</v>
      </c>
      <c r="P104" s="169">
        <v>7556.83</v>
      </c>
      <c r="Q104" s="52">
        <f t="shared" si="18"/>
        <v>422556.83</v>
      </c>
      <c r="R104" s="82">
        <v>415000</v>
      </c>
      <c r="S104" s="82">
        <v>0</v>
      </c>
      <c r="T104" s="225">
        <f t="shared" si="19"/>
        <v>415000</v>
      </c>
      <c r="U104" s="82">
        <v>415000</v>
      </c>
      <c r="V104" s="82">
        <v>0</v>
      </c>
      <c r="W104" s="225">
        <f t="shared" si="20"/>
        <v>415000</v>
      </c>
      <c r="X104" s="82">
        <v>415000</v>
      </c>
      <c r="Y104" s="82">
        <v>0</v>
      </c>
      <c r="Z104" s="225">
        <f t="shared" si="21"/>
        <v>415000</v>
      </c>
      <c r="AA104" s="227" t="s">
        <v>2131</v>
      </c>
    </row>
    <row r="105" spans="1:27" x14ac:dyDescent="0.2">
      <c r="A105" s="220" t="s">
        <v>727</v>
      </c>
      <c r="B105" s="221" t="s">
        <v>733</v>
      </c>
      <c r="C105" s="221"/>
      <c r="D105" s="221" t="s">
        <v>762</v>
      </c>
      <c r="E105" s="209" t="s">
        <v>763</v>
      </c>
      <c r="F105" s="221" t="s">
        <v>80</v>
      </c>
      <c r="G105" s="56">
        <v>100000</v>
      </c>
      <c r="H105" s="52">
        <v>9132.7800000000007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49.12</v>
      </c>
      <c r="Q105" s="52">
        <f t="shared" si="18"/>
        <v>96430.299999999988</v>
      </c>
      <c r="R105" s="82">
        <v>96381.18</v>
      </c>
      <c r="S105" s="82">
        <v>0</v>
      </c>
      <c r="T105" s="225">
        <f t="shared" si="19"/>
        <v>96381.18</v>
      </c>
      <c r="U105" s="82">
        <f>M105</f>
        <v>0</v>
      </c>
      <c r="V105" s="82">
        <v>0</v>
      </c>
      <c r="W105" s="225">
        <f t="shared" si="20"/>
        <v>0</v>
      </c>
      <c r="X105" s="82">
        <f>M105</f>
        <v>0</v>
      </c>
      <c r="Y105" s="82">
        <v>0</v>
      </c>
      <c r="Z105" s="225">
        <f t="shared" si="21"/>
        <v>0</v>
      </c>
      <c r="AA105" s="228" t="s">
        <v>2119</v>
      </c>
    </row>
    <row r="106" spans="1:27" x14ac:dyDescent="0.2">
      <c r="A106" s="220" t="s">
        <v>727</v>
      </c>
      <c r="B106" s="221" t="s">
        <v>733</v>
      </c>
      <c r="C106" s="221"/>
      <c r="D106" s="221" t="s">
        <v>748</v>
      </c>
      <c r="E106" s="209" t="s">
        <v>749</v>
      </c>
      <c r="F106" s="221" t="s">
        <v>80</v>
      </c>
      <c r="G106" s="56">
        <v>387234.82</v>
      </c>
      <c r="H106" s="52">
        <v>387234.82</v>
      </c>
      <c r="I106" s="53">
        <v>0</v>
      </c>
      <c r="J106" s="56">
        <v>379668.24</v>
      </c>
      <c r="K106" s="52">
        <v>0</v>
      </c>
      <c r="L106" s="53">
        <v>0</v>
      </c>
      <c r="M106" s="56">
        <v>379668.24</v>
      </c>
      <c r="N106" s="52">
        <v>0</v>
      </c>
      <c r="O106" s="53">
        <v>0</v>
      </c>
      <c r="P106" s="169">
        <v>8420</v>
      </c>
      <c r="Q106" s="52">
        <f t="shared" si="18"/>
        <v>398420</v>
      </c>
      <c r="R106" s="82">
        <v>390000</v>
      </c>
      <c r="S106" s="82">
        <v>0</v>
      </c>
      <c r="T106" s="225">
        <f t="shared" si="19"/>
        <v>390000</v>
      </c>
      <c r="U106" s="82">
        <v>390000</v>
      </c>
      <c r="V106" s="82">
        <v>0</v>
      </c>
      <c r="W106" s="225">
        <f t="shared" si="20"/>
        <v>390000</v>
      </c>
      <c r="X106" s="82">
        <v>390000</v>
      </c>
      <c r="Y106" s="82">
        <v>0</v>
      </c>
      <c r="Z106" s="225">
        <f t="shared" si="21"/>
        <v>390000</v>
      </c>
      <c r="AA106" s="226" t="s">
        <v>2133</v>
      </c>
    </row>
    <row r="107" spans="1:27" x14ac:dyDescent="0.2">
      <c r="A107" s="220" t="s">
        <v>727</v>
      </c>
      <c r="B107" s="221" t="s">
        <v>733</v>
      </c>
      <c r="C107" s="221"/>
      <c r="D107" s="221" t="s">
        <v>746</v>
      </c>
      <c r="E107" s="209" t="s">
        <v>747</v>
      </c>
      <c r="F107" s="221" t="s">
        <v>80</v>
      </c>
      <c r="G107" s="56">
        <v>209223.85</v>
      </c>
      <c r="H107" s="52">
        <v>26908.65</v>
      </c>
      <c r="I107" s="53">
        <v>0</v>
      </c>
      <c r="J107" s="56">
        <v>212315.2</v>
      </c>
      <c r="K107" s="52">
        <v>0</v>
      </c>
      <c r="L107" s="53">
        <v>0</v>
      </c>
      <c r="M107" s="56">
        <v>212315.2</v>
      </c>
      <c r="N107" s="52">
        <v>0</v>
      </c>
      <c r="O107" s="53">
        <v>0</v>
      </c>
      <c r="P107" s="169">
        <v>0</v>
      </c>
      <c r="Q107" s="52">
        <f t="shared" si="18"/>
        <v>209223.85</v>
      </c>
      <c r="R107" s="82">
        <v>209223.85</v>
      </c>
      <c r="S107" s="82">
        <v>0</v>
      </c>
      <c r="T107" s="225">
        <f t="shared" si="19"/>
        <v>209223.85</v>
      </c>
      <c r="U107" s="82">
        <v>209223.85</v>
      </c>
      <c r="V107" s="82">
        <v>0</v>
      </c>
      <c r="W107" s="225">
        <f t="shared" si="20"/>
        <v>209223.85</v>
      </c>
      <c r="X107" s="82">
        <v>209223.85</v>
      </c>
      <c r="Y107" s="82">
        <v>0</v>
      </c>
      <c r="Z107" s="225">
        <f t="shared" si="21"/>
        <v>209223.85</v>
      </c>
      <c r="AA107" s="226" t="s">
        <v>2122</v>
      </c>
    </row>
    <row r="108" spans="1:27" x14ac:dyDescent="0.2">
      <c r="A108" s="220" t="s">
        <v>727</v>
      </c>
      <c r="B108" s="221" t="s">
        <v>733</v>
      </c>
      <c r="C108" s="221"/>
      <c r="D108" s="221" t="s">
        <v>756</v>
      </c>
      <c r="E108" s="209" t="s">
        <v>757</v>
      </c>
      <c r="F108" s="221" t="s">
        <v>80</v>
      </c>
      <c r="G108" s="56">
        <v>426045.56</v>
      </c>
      <c r="H108" s="52">
        <v>426045.56</v>
      </c>
      <c r="I108" s="53">
        <v>0</v>
      </c>
      <c r="J108" s="56">
        <v>350000</v>
      </c>
      <c r="K108" s="52">
        <v>0</v>
      </c>
      <c r="L108" s="53">
        <v>0</v>
      </c>
      <c r="M108" s="56">
        <v>350000</v>
      </c>
      <c r="N108" s="52">
        <v>0</v>
      </c>
      <c r="O108" s="53">
        <v>0</v>
      </c>
      <c r="P108" s="169">
        <v>34456.36</v>
      </c>
      <c r="Q108" s="52">
        <f t="shared" si="18"/>
        <v>460501.82</v>
      </c>
      <c r="R108" s="82">
        <v>426045.46</v>
      </c>
      <c r="S108" s="82">
        <v>0</v>
      </c>
      <c r="T108" s="225">
        <f t="shared" si="19"/>
        <v>426045.46</v>
      </c>
      <c r="U108" s="82">
        <v>426045.46</v>
      </c>
      <c r="V108" s="82">
        <v>0</v>
      </c>
      <c r="W108" s="225">
        <f t="shared" si="20"/>
        <v>426045.46</v>
      </c>
      <c r="X108" s="82">
        <v>426045.46</v>
      </c>
      <c r="Y108" s="82">
        <v>0</v>
      </c>
      <c r="Z108" s="225">
        <f t="shared" si="21"/>
        <v>426045.46</v>
      </c>
      <c r="AA108" s="226" t="s">
        <v>2123</v>
      </c>
    </row>
    <row r="109" spans="1:27" x14ac:dyDescent="0.2">
      <c r="A109" s="220"/>
      <c r="B109" s="221"/>
      <c r="C109" s="221"/>
      <c r="D109" s="221" t="s">
        <v>2120</v>
      </c>
      <c r="E109" s="209" t="s">
        <v>2121</v>
      </c>
      <c r="F109" s="221" t="s">
        <v>80</v>
      </c>
      <c r="G109" s="56"/>
      <c r="H109" s="52"/>
      <c r="I109" s="53"/>
      <c r="J109" s="56"/>
      <c r="K109" s="52"/>
      <c r="L109" s="53"/>
      <c r="M109" s="56"/>
      <c r="N109" s="52"/>
      <c r="O109" s="53"/>
      <c r="P109" s="169">
        <v>0</v>
      </c>
      <c r="Q109" s="52">
        <f t="shared" si="18"/>
        <v>20000</v>
      </c>
      <c r="R109" s="82">
        <v>20000</v>
      </c>
      <c r="S109" s="82">
        <v>0</v>
      </c>
      <c r="T109" s="225">
        <f t="shared" si="19"/>
        <v>20000</v>
      </c>
      <c r="U109" s="82">
        <v>20000</v>
      </c>
      <c r="V109" s="82">
        <v>0</v>
      </c>
      <c r="W109" s="225">
        <f t="shared" si="20"/>
        <v>20000</v>
      </c>
      <c r="X109" s="82">
        <v>20000</v>
      </c>
      <c r="Y109" s="82">
        <v>0</v>
      </c>
      <c r="Z109" s="225">
        <f t="shared" si="21"/>
        <v>20000</v>
      </c>
      <c r="AA109" s="226"/>
    </row>
    <row r="110" spans="1:27" x14ac:dyDescent="0.2">
      <c r="A110" s="220" t="s">
        <v>727</v>
      </c>
      <c r="B110" s="221" t="s">
        <v>733</v>
      </c>
      <c r="C110" s="221"/>
      <c r="D110" s="221" t="s">
        <v>1541</v>
      </c>
      <c r="E110" s="209" t="s">
        <v>1542</v>
      </c>
      <c r="F110" s="221" t="s">
        <v>80</v>
      </c>
      <c r="G110" s="56">
        <v>5000</v>
      </c>
      <c r="H110" s="52">
        <v>0</v>
      </c>
      <c r="I110" s="53">
        <v>0</v>
      </c>
      <c r="J110" s="56">
        <v>5000</v>
      </c>
      <c r="K110" s="52">
        <v>0</v>
      </c>
      <c r="L110" s="53">
        <v>0</v>
      </c>
      <c r="M110" s="56">
        <v>5000</v>
      </c>
      <c r="N110" s="52">
        <v>0</v>
      </c>
      <c r="O110" s="53">
        <v>0</v>
      </c>
      <c r="P110" s="169">
        <v>0</v>
      </c>
      <c r="Q110" s="52">
        <f t="shared" si="18"/>
        <v>5000</v>
      </c>
      <c r="R110" s="82">
        <f>J110</f>
        <v>5000</v>
      </c>
      <c r="S110" s="82">
        <v>0</v>
      </c>
      <c r="T110" s="225">
        <f t="shared" si="19"/>
        <v>5000</v>
      </c>
      <c r="U110" s="82">
        <f>M110</f>
        <v>5000</v>
      </c>
      <c r="V110" s="82">
        <v>0</v>
      </c>
      <c r="W110" s="225">
        <f t="shared" si="20"/>
        <v>5000</v>
      </c>
      <c r="X110" s="82">
        <v>0</v>
      </c>
      <c r="Y110" s="82">
        <v>0</v>
      </c>
      <c r="Z110" s="225">
        <f t="shared" si="21"/>
        <v>0</v>
      </c>
      <c r="AA110" s="226"/>
    </row>
    <row r="111" spans="1:27" x14ac:dyDescent="0.2">
      <c r="A111" s="220" t="s">
        <v>727</v>
      </c>
      <c r="B111" s="221" t="s">
        <v>733</v>
      </c>
      <c r="C111" s="221"/>
      <c r="D111" s="221" t="s">
        <v>1707</v>
      </c>
      <c r="E111" s="209" t="s">
        <v>1708</v>
      </c>
      <c r="F111" s="221" t="s">
        <v>80</v>
      </c>
      <c r="G111" s="56">
        <v>0</v>
      </c>
      <c r="H111" s="52">
        <v>0</v>
      </c>
      <c r="I111" s="53">
        <v>0</v>
      </c>
      <c r="J111" s="56">
        <v>0</v>
      </c>
      <c r="K111" s="52">
        <v>0</v>
      </c>
      <c r="L111" s="53">
        <v>0</v>
      </c>
      <c r="M111" s="56">
        <v>0</v>
      </c>
      <c r="N111" s="52">
        <v>0</v>
      </c>
      <c r="O111" s="53">
        <v>0</v>
      </c>
      <c r="P111" s="169">
        <v>0</v>
      </c>
      <c r="Q111" s="52">
        <f t="shared" si="18"/>
        <v>0</v>
      </c>
      <c r="R111" s="82">
        <f>J111</f>
        <v>0</v>
      </c>
      <c r="S111" s="82">
        <v>0</v>
      </c>
      <c r="T111" s="225">
        <f t="shared" si="19"/>
        <v>0</v>
      </c>
      <c r="U111" s="82">
        <f>M111</f>
        <v>0</v>
      </c>
      <c r="V111" s="82">
        <v>0</v>
      </c>
      <c r="W111" s="225">
        <f t="shared" si="20"/>
        <v>0</v>
      </c>
      <c r="X111" s="82">
        <f>M111</f>
        <v>0</v>
      </c>
      <c r="Y111" s="82">
        <v>0</v>
      </c>
      <c r="Z111" s="225">
        <f t="shared" si="21"/>
        <v>0</v>
      </c>
      <c r="AA111" s="226"/>
    </row>
    <row r="112" spans="1:27" x14ac:dyDescent="0.2">
      <c r="A112" s="220" t="s">
        <v>727</v>
      </c>
      <c r="B112" s="221" t="s">
        <v>733</v>
      </c>
      <c r="C112" s="221"/>
      <c r="D112" s="221" t="s">
        <v>1767</v>
      </c>
      <c r="E112" s="209" t="s">
        <v>1768</v>
      </c>
      <c r="F112" s="221" t="s">
        <v>80</v>
      </c>
      <c r="G112" s="56">
        <v>27900</v>
      </c>
      <c r="H112" s="52">
        <v>27900</v>
      </c>
      <c r="I112" s="53">
        <v>0</v>
      </c>
      <c r="J112" s="56">
        <v>27900</v>
      </c>
      <c r="K112" s="52">
        <v>0</v>
      </c>
      <c r="L112" s="53">
        <v>0</v>
      </c>
      <c r="M112" s="56">
        <v>27900</v>
      </c>
      <c r="N112" s="52">
        <v>0</v>
      </c>
      <c r="O112" s="53">
        <v>0</v>
      </c>
      <c r="P112" s="169">
        <v>0</v>
      </c>
      <c r="Q112" s="52">
        <f t="shared" si="18"/>
        <v>27900</v>
      </c>
      <c r="R112" s="82">
        <f>J112</f>
        <v>27900</v>
      </c>
      <c r="S112" s="82">
        <v>0</v>
      </c>
      <c r="T112" s="225">
        <f t="shared" si="19"/>
        <v>27900</v>
      </c>
      <c r="U112" s="82">
        <f>M112</f>
        <v>27900</v>
      </c>
      <c r="V112" s="82">
        <v>0</v>
      </c>
      <c r="W112" s="225">
        <f t="shared" si="20"/>
        <v>27900</v>
      </c>
      <c r="X112" s="82">
        <f>M112</f>
        <v>27900</v>
      </c>
      <c r="Y112" s="82">
        <v>0</v>
      </c>
      <c r="Z112" s="225">
        <f t="shared" si="21"/>
        <v>27900</v>
      </c>
      <c r="AA112" s="226"/>
    </row>
    <row r="113" spans="1:27" x14ac:dyDescent="0.2">
      <c r="A113" s="220" t="s">
        <v>727</v>
      </c>
      <c r="B113" s="221" t="s">
        <v>733</v>
      </c>
      <c r="C113" s="221"/>
      <c r="D113" s="221" t="s">
        <v>1769</v>
      </c>
      <c r="E113" s="209" t="s">
        <v>1770</v>
      </c>
      <c r="F113" s="221" t="s">
        <v>80</v>
      </c>
      <c r="G113" s="56">
        <v>400000</v>
      </c>
      <c r="H113" s="52">
        <v>400000</v>
      </c>
      <c r="I113" s="53">
        <v>0</v>
      </c>
      <c r="J113" s="56">
        <v>400000</v>
      </c>
      <c r="K113" s="52">
        <v>0</v>
      </c>
      <c r="L113" s="53">
        <v>0</v>
      </c>
      <c r="M113" s="56">
        <v>400000</v>
      </c>
      <c r="N113" s="52">
        <v>0</v>
      </c>
      <c r="O113" s="53">
        <v>0</v>
      </c>
      <c r="P113" s="169">
        <v>0</v>
      </c>
      <c r="Q113" s="52">
        <f t="shared" si="18"/>
        <v>800000</v>
      </c>
      <c r="R113" s="82">
        <v>800000</v>
      </c>
      <c r="S113" s="82">
        <v>0</v>
      </c>
      <c r="T113" s="225">
        <f t="shared" si="19"/>
        <v>800000</v>
      </c>
      <c r="U113" s="82">
        <v>800000</v>
      </c>
      <c r="V113" s="82">
        <v>0</v>
      </c>
      <c r="W113" s="225">
        <f t="shared" si="20"/>
        <v>800000</v>
      </c>
      <c r="X113" s="82">
        <v>800000</v>
      </c>
      <c r="Y113" s="82">
        <v>0</v>
      </c>
      <c r="Z113" s="225">
        <f t="shared" si="21"/>
        <v>800000</v>
      </c>
      <c r="AA113" s="226" t="s">
        <v>2134</v>
      </c>
    </row>
    <row r="114" spans="1:27" ht="15" x14ac:dyDescent="0.25">
      <c r="A114" s="220" t="s">
        <v>727</v>
      </c>
      <c r="B114" s="221" t="s">
        <v>733</v>
      </c>
      <c r="C114" s="221"/>
      <c r="D114" s="221" t="s">
        <v>1771</v>
      </c>
      <c r="E114" s="209" t="s">
        <v>1772</v>
      </c>
      <c r="F114" s="221" t="s">
        <v>80</v>
      </c>
      <c r="G114" s="56">
        <v>5000</v>
      </c>
      <c r="H114" s="52">
        <v>4250.8900000000003</v>
      </c>
      <c r="I114" s="53">
        <v>0</v>
      </c>
      <c r="J114" s="56">
        <v>0</v>
      </c>
      <c r="K114" s="52">
        <v>0</v>
      </c>
      <c r="L114" s="53">
        <v>0</v>
      </c>
      <c r="M114" s="56">
        <v>0</v>
      </c>
      <c r="N114" s="52">
        <v>0</v>
      </c>
      <c r="O114" s="53">
        <v>0</v>
      </c>
      <c r="P114" s="169">
        <v>0</v>
      </c>
      <c r="Q114" s="52">
        <f t="shared" si="18"/>
        <v>425000</v>
      </c>
      <c r="R114" s="229">
        <v>425000</v>
      </c>
      <c r="S114" s="82">
        <v>0</v>
      </c>
      <c r="T114" s="225">
        <f t="shared" si="19"/>
        <v>425000</v>
      </c>
      <c r="U114" s="82">
        <f>M114</f>
        <v>0</v>
      </c>
      <c r="V114" s="82">
        <v>0</v>
      </c>
      <c r="W114" s="225">
        <f t="shared" si="20"/>
        <v>0</v>
      </c>
      <c r="X114" s="82">
        <f>M114</f>
        <v>0</v>
      </c>
      <c r="Y114" s="82">
        <v>0</v>
      </c>
      <c r="Z114" s="225">
        <f t="shared" si="21"/>
        <v>0</v>
      </c>
      <c r="AA114" s="226"/>
    </row>
    <row r="115" spans="1:27" x14ac:dyDescent="0.2">
      <c r="A115" s="220" t="s">
        <v>727</v>
      </c>
      <c r="B115" s="221" t="s">
        <v>733</v>
      </c>
      <c r="C115" s="221"/>
      <c r="D115" s="221" t="s">
        <v>1846</v>
      </c>
      <c r="E115" s="209" t="s">
        <v>1847</v>
      </c>
      <c r="F115" s="221" t="s">
        <v>80</v>
      </c>
      <c r="G115" s="56">
        <v>1177419.83</v>
      </c>
      <c r="H115" s="52">
        <v>740233.63</v>
      </c>
      <c r="I115" s="53">
        <v>0</v>
      </c>
      <c r="J115" s="56">
        <v>0</v>
      </c>
      <c r="K115" s="52">
        <v>0</v>
      </c>
      <c r="L115" s="53">
        <v>0</v>
      </c>
      <c r="M115" s="56">
        <v>0</v>
      </c>
      <c r="N115" s="52">
        <v>0</v>
      </c>
      <c r="O115" s="53">
        <v>0</v>
      </c>
      <c r="P115" s="169">
        <v>0</v>
      </c>
      <c r="Q115" s="52">
        <f t="shared" si="18"/>
        <v>0</v>
      </c>
      <c r="R115" s="82">
        <f>J115</f>
        <v>0</v>
      </c>
      <c r="S115" s="82">
        <v>0</v>
      </c>
      <c r="T115" s="225">
        <f t="shared" si="19"/>
        <v>0</v>
      </c>
      <c r="U115" s="82">
        <f>M115</f>
        <v>0</v>
      </c>
      <c r="V115" s="82">
        <v>0</v>
      </c>
      <c r="W115" s="225">
        <f t="shared" si="20"/>
        <v>0</v>
      </c>
      <c r="X115" s="82">
        <f>M115</f>
        <v>0</v>
      </c>
      <c r="Y115" s="82">
        <v>0</v>
      </c>
      <c r="Z115" s="225">
        <f t="shared" si="21"/>
        <v>0</v>
      </c>
      <c r="AA115" s="226"/>
    </row>
    <row r="116" spans="1:27" x14ac:dyDescent="0.2">
      <c r="A116" s="220" t="s">
        <v>727</v>
      </c>
      <c r="B116" s="221" t="s">
        <v>733</v>
      </c>
      <c r="C116" s="221"/>
      <c r="D116" s="221" t="s">
        <v>1848</v>
      </c>
      <c r="E116" s="209" t="s">
        <v>1849</v>
      </c>
      <c r="F116" s="221" t="s">
        <v>80</v>
      </c>
      <c r="G116" s="56">
        <v>850829.98</v>
      </c>
      <c r="H116" s="52">
        <v>795602.99</v>
      </c>
      <c r="I116" s="53">
        <v>0</v>
      </c>
      <c r="J116" s="56">
        <v>0</v>
      </c>
      <c r="K116" s="52">
        <v>0</v>
      </c>
      <c r="L116" s="53">
        <v>0</v>
      </c>
      <c r="M116" s="56">
        <v>0</v>
      </c>
      <c r="N116" s="52">
        <v>0</v>
      </c>
      <c r="O116" s="53">
        <v>0</v>
      </c>
      <c r="P116" s="169">
        <v>0</v>
      </c>
      <c r="Q116" s="52">
        <f t="shared" si="18"/>
        <v>0</v>
      </c>
      <c r="R116" s="82">
        <f>J116</f>
        <v>0</v>
      </c>
      <c r="S116" s="82">
        <v>0</v>
      </c>
      <c r="T116" s="225">
        <f t="shared" si="19"/>
        <v>0</v>
      </c>
      <c r="U116" s="82">
        <f>M116</f>
        <v>0</v>
      </c>
      <c r="V116" s="82">
        <v>0</v>
      </c>
      <c r="W116" s="225">
        <f t="shared" si="20"/>
        <v>0</v>
      </c>
      <c r="X116" s="82">
        <f>M116</f>
        <v>0</v>
      </c>
      <c r="Y116" s="82">
        <v>0</v>
      </c>
      <c r="Z116" s="225">
        <f t="shared" si="21"/>
        <v>0</v>
      </c>
      <c r="AA116" s="226"/>
    </row>
    <row r="117" spans="1:27" x14ac:dyDescent="0.2">
      <c r="A117" s="220" t="s">
        <v>727</v>
      </c>
      <c r="B117" s="221" t="s">
        <v>733</v>
      </c>
      <c r="C117" s="221"/>
      <c r="D117" s="221" t="s">
        <v>1872</v>
      </c>
      <c r="E117" s="209" t="s">
        <v>1873</v>
      </c>
      <c r="F117" s="221" t="s">
        <v>80</v>
      </c>
      <c r="G117" s="56">
        <v>1981431.02</v>
      </c>
      <c r="H117" s="52">
        <v>0</v>
      </c>
      <c r="I117" s="53">
        <v>0</v>
      </c>
      <c r="J117" s="56">
        <v>2587788.29</v>
      </c>
      <c r="K117" s="52">
        <v>0</v>
      </c>
      <c r="L117" s="53">
        <v>0</v>
      </c>
      <c r="M117" s="56">
        <v>2587788.29</v>
      </c>
      <c r="N117" s="52">
        <v>0</v>
      </c>
      <c r="O117" s="53">
        <v>0</v>
      </c>
      <c r="P117" s="169">
        <v>0</v>
      </c>
      <c r="Q117" s="52">
        <f t="shared" si="18"/>
        <v>1608402.55</v>
      </c>
      <c r="R117" s="82">
        <f>1370000+300000-115000</f>
        <v>1555000</v>
      </c>
      <c r="S117" s="82">
        <v>53402.55</v>
      </c>
      <c r="T117" s="225">
        <f t="shared" si="19"/>
        <v>1608402.55</v>
      </c>
      <c r="U117" s="82">
        <v>1755787.2399999998</v>
      </c>
      <c r="V117" s="82">
        <v>0</v>
      </c>
      <c r="W117" s="225">
        <f t="shared" si="20"/>
        <v>1755787.2399999998</v>
      </c>
      <c r="X117" s="82">
        <v>0</v>
      </c>
      <c r="Y117" s="82">
        <v>0</v>
      </c>
      <c r="Z117" s="225">
        <f t="shared" si="21"/>
        <v>0</v>
      </c>
      <c r="AA117" s="226" t="s">
        <v>2132</v>
      </c>
    </row>
    <row r="118" spans="1:27" x14ac:dyDescent="0.2">
      <c r="A118" s="220" t="s">
        <v>727</v>
      </c>
      <c r="B118" s="221" t="s">
        <v>733</v>
      </c>
      <c r="C118" s="221"/>
      <c r="D118" s="221" t="s">
        <v>1924</v>
      </c>
      <c r="E118" s="209" t="s">
        <v>1925</v>
      </c>
      <c r="F118" s="221" t="s">
        <v>80</v>
      </c>
      <c r="G118" s="56">
        <v>535498.02</v>
      </c>
      <c r="H118" s="52">
        <v>535498.02</v>
      </c>
      <c r="I118" s="53">
        <v>0</v>
      </c>
      <c r="J118" s="56">
        <v>533504.09</v>
      </c>
      <c r="K118" s="52">
        <v>0</v>
      </c>
      <c r="L118" s="53">
        <v>0</v>
      </c>
      <c r="M118" s="56">
        <v>533504.09</v>
      </c>
      <c r="N118" s="52">
        <v>0</v>
      </c>
      <c r="O118" s="53">
        <v>0</v>
      </c>
      <c r="P118" s="169">
        <v>0</v>
      </c>
      <c r="Q118" s="52">
        <f t="shared" si="18"/>
        <v>575000</v>
      </c>
      <c r="R118" s="82">
        <v>575000</v>
      </c>
      <c r="S118" s="82">
        <v>0</v>
      </c>
      <c r="T118" s="225">
        <f t="shared" si="19"/>
        <v>575000</v>
      </c>
      <c r="U118" s="82">
        <v>575000</v>
      </c>
      <c r="V118" s="82">
        <v>0</v>
      </c>
      <c r="W118" s="225">
        <f t="shared" si="20"/>
        <v>575000</v>
      </c>
      <c r="X118" s="82">
        <v>575000</v>
      </c>
      <c r="Y118" s="82">
        <v>0</v>
      </c>
      <c r="Z118" s="225">
        <f t="shared" si="21"/>
        <v>575000</v>
      </c>
      <c r="AA118" s="226" t="s">
        <v>2127</v>
      </c>
    </row>
    <row r="119" spans="1:27" x14ac:dyDescent="0.2">
      <c r="A119" s="220" t="s">
        <v>727</v>
      </c>
      <c r="B119" s="221" t="s">
        <v>733</v>
      </c>
      <c r="C119" s="221"/>
      <c r="D119" s="221" t="s">
        <v>1926</v>
      </c>
      <c r="E119" s="209" t="s">
        <v>1927</v>
      </c>
      <c r="F119" s="221" t="s">
        <v>80</v>
      </c>
      <c r="G119" s="56">
        <v>80000</v>
      </c>
      <c r="H119" s="52">
        <v>80000</v>
      </c>
      <c r="I119" s="53">
        <v>0</v>
      </c>
      <c r="J119" s="56">
        <v>55000</v>
      </c>
      <c r="K119" s="52">
        <v>0</v>
      </c>
      <c r="L119" s="53">
        <v>0</v>
      </c>
      <c r="M119" s="56">
        <v>55000</v>
      </c>
      <c r="N119" s="52">
        <v>0</v>
      </c>
      <c r="O119" s="53">
        <v>0</v>
      </c>
      <c r="P119" s="169">
        <v>0</v>
      </c>
      <c r="Q119" s="52">
        <f t="shared" si="18"/>
        <v>200000</v>
      </c>
      <c r="R119" s="82">
        <v>200000</v>
      </c>
      <c r="S119" s="82">
        <v>0</v>
      </c>
      <c r="T119" s="225">
        <f t="shared" si="19"/>
        <v>200000</v>
      </c>
      <c r="U119" s="82">
        <v>200000</v>
      </c>
      <c r="V119" s="82">
        <v>0</v>
      </c>
      <c r="W119" s="225">
        <f t="shared" si="20"/>
        <v>200000</v>
      </c>
      <c r="X119" s="82">
        <v>200000</v>
      </c>
      <c r="Y119" s="82">
        <v>0</v>
      </c>
      <c r="Z119" s="225">
        <f t="shared" si="21"/>
        <v>200000</v>
      </c>
      <c r="AA119" s="226"/>
    </row>
    <row r="120" spans="1:27" x14ac:dyDescent="0.2">
      <c r="A120" s="220" t="s">
        <v>986</v>
      </c>
      <c r="B120" s="221" t="s">
        <v>1472</v>
      </c>
      <c r="C120" s="221"/>
      <c r="D120" s="221" t="s">
        <v>1470</v>
      </c>
      <c r="E120" s="209" t="s">
        <v>1471</v>
      </c>
      <c r="F120" s="221" t="s">
        <v>80</v>
      </c>
      <c r="G120" s="56">
        <v>650000</v>
      </c>
      <c r="H120" s="52">
        <v>650000</v>
      </c>
      <c r="I120" s="53">
        <v>0</v>
      </c>
      <c r="J120" s="56">
        <v>800000</v>
      </c>
      <c r="K120" s="52">
        <v>0</v>
      </c>
      <c r="L120" s="53">
        <v>0</v>
      </c>
      <c r="M120" s="56">
        <v>800000</v>
      </c>
      <c r="N120" s="52">
        <v>0</v>
      </c>
      <c r="O120" s="53">
        <v>0</v>
      </c>
      <c r="P120" s="169">
        <v>0</v>
      </c>
      <c r="Q120" s="52">
        <f t="shared" si="18"/>
        <v>400000</v>
      </c>
      <c r="R120" s="82">
        <v>400000</v>
      </c>
      <c r="S120" s="82">
        <v>0</v>
      </c>
      <c r="T120" s="225">
        <f t="shared" si="19"/>
        <v>400000</v>
      </c>
      <c r="U120" s="82">
        <v>400000</v>
      </c>
      <c r="V120" s="82">
        <v>0</v>
      </c>
      <c r="W120" s="225">
        <f t="shared" si="20"/>
        <v>400000</v>
      </c>
      <c r="X120" s="82">
        <v>400000</v>
      </c>
      <c r="Y120" s="82">
        <v>0</v>
      </c>
      <c r="Z120" s="225">
        <f t="shared" si="21"/>
        <v>400000</v>
      </c>
      <c r="AA120" s="226" t="s">
        <v>2124</v>
      </c>
    </row>
    <row r="121" spans="1:27" x14ac:dyDescent="0.2">
      <c r="A121" s="220" t="s">
        <v>986</v>
      </c>
      <c r="B121" s="221" t="s">
        <v>1472</v>
      </c>
      <c r="C121" s="221"/>
      <c r="D121" s="221" t="s">
        <v>2020</v>
      </c>
      <c r="E121" s="209" t="s">
        <v>2021</v>
      </c>
      <c r="F121" s="221" t="s">
        <v>80</v>
      </c>
      <c r="G121" s="56">
        <v>150000</v>
      </c>
      <c r="H121" s="52">
        <v>150000</v>
      </c>
      <c r="I121" s="53">
        <v>0</v>
      </c>
      <c r="J121" s="56">
        <v>0</v>
      </c>
      <c r="K121" s="52">
        <v>0</v>
      </c>
      <c r="L121" s="53">
        <v>0</v>
      </c>
      <c r="M121" s="56">
        <v>0</v>
      </c>
      <c r="N121" s="52">
        <v>0</v>
      </c>
      <c r="O121" s="53">
        <v>0</v>
      </c>
      <c r="P121" s="169">
        <v>0</v>
      </c>
      <c r="Q121" s="52">
        <f t="shared" si="18"/>
        <v>150000</v>
      </c>
      <c r="R121" s="82">
        <f>200000-50000</f>
        <v>150000</v>
      </c>
      <c r="S121" s="82">
        <v>0</v>
      </c>
      <c r="T121" s="225">
        <f t="shared" si="19"/>
        <v>150000</v>
      </c>
      <c r="U121" s="82">
        <v>0</v>
      </c>
      <c r="V121" s="82">
        <v>0</v>
      </c>
      <c r="W121" s="225">
        <f t="shared" si="20"/>
        <v>0</v>
      </c>
      <c r="X121" s="82">
        <v>0</v>
      </c>
      <c r="Y121" s="82">
        <v>0</v>
      </c>
      <c r="Z121" s="225">
        <f t="shared" si="21"/>
        <v>0</v>
      </c>
      <c r="AA121" s="228" t="s">
        <v>2119</v>
      </c>
    </row>
    <row r="122" spans="1:27" x14ac:dyDescent="0.2">
      <c r="A122" s="220" t="s">
        <v>727</v>
      </c>
      <c r="B122" s="221" t="s">
        <v>951</v>
      </c>
      <c r="C122" s="221"/>
      <c r="D122" s="221" t="s">
        <v>954</v>
      </c>
      <c r="E122" s="209" t="s">
        <v>955</v>
      </c>
      <c r="F122" s="221" t="s">
        <v>80</v>
      </c>
      <c r="G122" s="56">
        <v>3062165</v>
      </c>
      <c r="H122" s="52">
        <v>2957165</v>
      </c>
      <c r="I122" s="53">
        <v>0</v>
      </c>
      <c r="J122" s="56">
        <v>1854154.3</v>
      </c>
      <c r="K122" s="52">
        <v>0</v>
      </c>
      <c r="L122" s="53">
        <v>0</v>
      </c>
      <c r="M122" s="56">
        <v>2799258.92</v>
      </c>
      <c r="N122" s="52">
        <v>0</v>
      </c>
      <c r="O122" s="53">
        <v>0</v>
      </c>
      <c r="P122" s="169">
        <v>0</v>
      </c>
      <c r="Q122" s="52">
        <f t="shared" si="18"/>
        <v>4811230</v>
      </c>
      <c r="R122" s="82">
        <v>2600000</v>
      </c>
      <c r="S122" s="82">
        <f>2205230+6000</f>
        <v>2211230</v>
      </c>
      <c r="T122" s="225">
        <f t="shared" si="19"/>
        <v>4811230</v>
      </c>
      <c r="U122" s="82">
        <f>2800000+49212.76+18825.71</f>
        <v>2868038.4699999997</v>
      </c>
      <c r="V122" s="82">
        <v>0</v>
      </c>
      <c r="W122" s="225">
        <f t="shared" si="20"/>
        <v>2868038.4699999997</v>
      </c>
      <c r="X122" s="82">
        <f>2800000+121989.4</f>
        <v>2921989.4</v>
      </c>
      <c r="Y122" s="82">
        <v>0</v>
      </c>
      <c r="Z122" s="225">
        <f t="shared" si="21"/>
        <v>2921989.4</v>
      </c>
      <c r="AA122" s="226" t="s">
        <v>2136</v>
      </c>
    </row>
    <row r="123" spans="1:27" x14ac:dyDescent="0.2">
      <c r="A123" s="220" t="s">
        <v>727</v>
      </c>
      <c r="B123" s="221" t="s">
        <v>951</v>
      </c>
      <c r="C123" s="221"/>
      <c r="D123" s="221" t="s">
        <v>1638</v>
      </c>
      <c r="E123" s="209" t="s">
        <v>1639</v>
      </c>
      <c r="F123" s="221" t="s">
        <v>80</v>
      </c>
      <c r="G123" s="56">
        <v>155000</v>
      </c>
      <c r="H123" s="52">
        <v>73608.460000000006</v>
      </c>
      <c r="I123" s="53">
        <v>0</v>
      </c>
      <c r="J123" s="56">
        <v>155000</v>
      </c>
      <c r="K123" s="52">
        <v>0</v>
      </c>
      <c r="L123" s="53">
        <v>0</v>
      </c>
      <c r="M123" s="56">
        <v>155000</v>
      </c>
      <c r="N123" s="52">
        <v>0</v>
      </c>
      <c r="O123" s="53">
        <v>0</v>
      </c>
      <c r="P123" s="169">
        <v>0</v>
      </c>
      <c r="Q123" s="52">
        <f t="shared" si="18"/>
        <v>165000</v>
      </c>
      <c r="R123" s="82">
        <v>165000</v>
      </c>
      <c r="S123" s="82">
        <v>0</v>
      </c>
      <c r="T123" s="225">
        <f t="shared" si="19"/>
        <v>165000</v>
      </c>
      <c r="U123" s="82">
        <v>165000</v>
      </c>
      <c r="V123" s="82">
        <v>0</v>
      </c>
      <c r="W123" s="225">
        <f t="shared" si="20"/>
        <v>165000</v>
      </c>
      <c r="X123" s="82">
        <v>165000</v>
      </c>
      <c r="Y123" s="82">
        <v>0</v>
      </c>
      <c r="Z123" s="225">
        <f t="shared" si="21"/>
        <v>165000</v>
      </c>
      <c r="AA123" s="226"/>
    </row>
    <row r="124" spans="1:27" x14ac:dyDescent="0.2">
      <c r="A124" s="220" t="s">
        <v>727</v>
      </c>
      <c r="B124" s="221" t="s">
        <v>951</v>
      </c>
      <c r="C124" s="221"/>
      <c r="D124" s="221" t="s">
        <v>1664</v>
      </c>
      <c r="E124" s="209" t="s">
        <v>1665</v>
      </c>
      <c r="F124" s="221" t="s">
        <v>80</v>
      </c>
      <c r="G124" s="56">
        <v>277835</v>
      </c>
      <c r="H124" s="52">
        <v>277835</v>
      </c>
      <c r="I124" s="53">
        <v>0</v>
      </c>
      <c r="J124" s="56">
        <v>750000</v>
      </c>
      <c r="K124" s="52">
        <v>0</v>
      </c>
      <c r="L124" s="53">
        <v>0</v>
      </c>
      <c r="M124" s="56">
        <v>750000</v>
      </c>
      <c r="N124" s="52">
        <v>0</v>
      </c>
      <c r="O124" s="53">
        <v>0</v>
      </c>
      <c r="P124" s="169">
        <v>0</v>
      </c>
      <c r="Q124" s="52">
        <f t="shared" si="18"/>
        <v>777835</v>
      </c>
      <c r="R124" s="82">
        <v>500000</v>
      </c>
      <c r="S124" s="82">
        <v>277835</v>
      </c>
      <c r="T124" s="225">
        <f t="shared" si="19"/>
        <v>777835</v>
      </c>
      <c r="U124" s="82">
        <v>500000</v>
      </c>
      <c r="V124" s="82">
        <v>0</v>
      </c>
      <c r="W124" s="225">
        <f t="shared" si="20"/>
        <v>500000</v>
      </c>
      <c r="X124" s="82">
        <v>500000</v>
      </c>
      <c r="Y124" s="82">
        <v>0</v>
      </c>
      <c r="Z124" s="225">
        <f t="shared" si="21"/>
        <v>500000</v>
      </c>
      <c r="AA124" s="226"/>
    </row>
    <row r="125" spans="1:27" x14ac:dyDescent="0.2">
      <c r="A125" s="220" t="s">
        <v>727</v>
      </c>
      <c r="B125" s="221" t="s">
        <v>951</v>
      </c>
      <c r="C125" s="221"/>
      <c r="D125" s="221" t="s">
        <v>956</v>
      </c>
      <c r="E125" s="209" t="s">
        <v>957</v>
      </c>
      <c r="F125" s="221" t="s">
        <v>80</v>
      </c>
      <c r="G125" s="56">
        <v>54000</v>
      </c>
      <c r="H125" s="52">
        <v>35582</v>
      </c>
      <c r="I125" s="53">
        <v>0</v>
      </c>
      <c r="J125" s="56">
        <v>60000</v>
      </c>
      <c r="K125" s="52">
        <v>0</v>
      </c>
      <c r="L125" s="53">
        <v>0</v>
      </c>
      <c r="M125" s="56">
        <v>60000</v>
      </c>
      <c r="N125" s="52">
        <v>0</v>
      </c>
      <c r="O125" s="53">
        <v>0</v>
      </c>
      <c r="P125" s="169">
        <v>0</v>
      </c>
      <c r="Q125" s="52">
        <f t="shared" si="18"/>
        <v>60000</v>
      </c>
      <c r="R125" s="82">
        <f>J125</f>
        <v>60000</v>
      </c>
      <c r="S125" s="82">
        <v>0</v>
      </c>
      <c r="T125" s="225">
        <f t="shared" si="19"/>
        <v>60000</v>
      </c>
      <c r="U125" s="82">
        <f>M125</f>
        <v>60000</v>
      </c>
      <c r="V125" s="82">
        <v>0</v>
      </c>
      <c r="W125" s="225">
        <f t="shared" si="20"/>
        <v>60000</v>
      </c>
      <c r="X125" s="82">
        <f>M125</f>
        <v>60000</v>
      </c>
      <c r="Y125" s="82">
        <v>0</v>
      </c>
      <c r="Z125" s="225">
        <f t="shared" si="21"/>
        <v>60000</v>
      </c>
      <c r="AA125" s="226"/>
    </row>
    <row r="126" spans="1:27" x14ac:dyDescent="0.2">
      <c r="A126" s="220" t="s">
        <v>727</v>
      </c>
      <c r="B126" s="221" t="s">
        <v>951</v>
      </c>
      <c r="C126" s="221"/>
      <c r="D126" s="221" t="s">
        <v>1573</v>
      </c>
      <c r="E126" s="209" t="s">
        <v>1574</v>
      </c>
      <c r="F126" s="221" t="s">
        <v>80</v>
      </c>
      <c r="G126" s="56">
        <v>800000</v>
      </c>
      <c r="H126" s="52">
        <v>491663.93</v>
      </c>
      <c r="I126" s="53">
        <v>0</v>
      </c>
      <c r="J126" s="56">
        <v>800000</v>
      </c>
      <c r="K126" s="52">
        <v>0</v>
      </c>
      <c r="L126" s="53">
        <v>0</v>
      </c>
      <c r="M126" s="56">
        <v>800000</v>
      </c>
      <c r="N126" s="52">
        <v>0</v>
      </c>
      <c r="O126" s="53">
        <v>0</v>
      </c>
      <c r="P126" s="169">
        <v>0</v>
      </c>
      <c r="Q126" s="52">
        <f t="shared" si="18"/>
        <v>800000</v>
      </c>
      <c r="R126" s="82">
        <f>J126</f>
        <v>800000</v>
      </c>
      <c r="S126" s="82">
        <v>0</v>
      </c>
      <c r="T126" s="225">
        <f t="shared" si="19"/>
        <v>800000</v>
      </c>
      <c r="U126" s="82">
        <f>M126</f>
        <v>800000</v>
      </c>
      <c r="V126" s="82">
        <v>0</v>
      </c>
      <c r="W126" s="225">
        <f t="shared" si="20"/>
        <v>800000</v>
      </c>
      <c r="X126" s="82">
        <v>800000</v>
      </c>
      <c r="Y126" s="82">
        <v>0</v>
      </c>
      <c r="Z126" s="225">
        <f t="shared" si="21"/>
        <v>800000</v>
      </c>
      <c r="AA126" s="226"/>
    </row>
    <row r="127" spans="1:27" x14ac:dyDescent="0.2">
      <c r="A127" s="220" t="s">
        <v>727</v>
      </c>
      <c r="B127" s="221" t="s">
        <v>951</v>
      </c>
      <c r="C127" s="221"/>
      <c r="D127" s="221" t="s">
        <v>1755</v>
      </c>
      <c r="E127" s="209" t="s">
        <v>1756</v>
      </c>
      <c r="F127" s="221" t="s">
        <v>80</v>
      </c>
      <c r="G127" s="56">
        <v>0</v>
      </c>
      <c r="H127" s="52">
        <v>0</v>
      </c>
      <c r="I127" s="53">
        <v>0</v>
      </c>
      <c r="J127" s="56">
        <v>0</v>
      </c>
      <c r="K127" s="52">
        <v>0</v>
      </c>
      <c r="L127" s="53">
        <v>0</v>
      </c>
      <c r="M127" s="56">
        <v>0</v>
      </c>
      <c r="N127" s="52">
        <v>0</v>
      </c>
      <c r="O127" s="53">
        <v>0</v>
      </c>
      <c r="P127" s="169">
        <v>0</v>
      </c>
      <c r="Q127" s="52">
        <f t="shared" si="18"/>
        <v>0</v>
      </c>
      <c r="R127" s="82">
        <f>J127</f>
        <v>0</v>
      </c>
      <c r="S127" s="82">
        <v>0</v>
      </c>
      <c r="T127" s="225">
        <f t="shared" si="19"/>
        <v>0</v>
      </c>
      <c r="U127" s="82">
        <f>M127</f>
        <v>0</v>
      </c>
      <c r="V127" s="82">
        <v>0</v>
      </c>
      <c r="W127" s="225">
        <f t="shared" si="20"/>
        <v>0</v>
      </c>
      <c r="X127" s="82">
        <f>M127</f>
        <v>0</v>
      </c>
      <c r="Y127" s="82">
        <v>0</v>
      </c>
      <c r="Z127" s="225">
        <f t="shared" si="21"/>
        <v>0</v>
      </c>
      <c r="AA127" s="226"/>
    </row>
    <row r="128" spans="1:27" s="230" customFormat="1" x14ac:dyDescent="0.2">
      <c r="A128" s="220" t="s">
        <v>727</v>
      </c>
      <c r="B128" s="221" t="s">
        <v>951</v>
      </c>
      <c r="C128" s="221"/>
      <c r="D128" s="221" t="s">
        <v>2022</v>
      </c>
      <c r="E128" s="209" t="s">
        <v>2023</v>
      </c>
      <c r="F128" s="221" t="s">
        <v>80</v>
      </c>
      <c r="G128" s="56">
        <v>1500000</v>
      </c>
      <c r="H128" s="52">
        <v>744417.75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8"/>
        <v>3000000</v>
      </c>
      <c r="R128" s="82">
        <v>3000000</v>
      </c>
      <c r="S128" s="82">
        <v>0</v>
      </c>
      <c r="T128" s="225">
        <f t="shared" si="19"/>
        <v>3000000</v>
      </c>
      <c r="U128" s="82">
        <f>M128</f>
        <v>0</v>
      </c>
      <c r="V128" s="82">
        <v>0</v>
      </c>
      <c r="W128" s="225">
        <f t="shared" si="20"/>
        <v>0</v>
      </c>
      <c r="X128" s="82">
        <f>M128</f>
        <v>0</v>
      </c>
      <c r="Y128" s="82">
        <v>0</v>
      </c>
      <c r="Z128" s="225">
        <f t="shared" si="21"/>
        <v>0</v>
      </c>
      <c r="AA128" s="228" t="s">
        <v>2119</v>
      </c>
    </row>
    <row r="129" spans="1:28" x14ac:dyDescent="0.2">
      <c r="A129" s="220" t="s">
        <v>727</v>
      </c>
      <c r="B129" s="221" t="s">
        <v>951</v>
      </c>
      <c r="C129" s="221"/>
      <c r="D129" s="221" t="s">
        <v>2043</v>
      </c>
      <c r="E129" s="209" t="s">
        <v>2044</v>
      </c>
      <c r="F129" s="221" t="s">
        <v>80</v>
      </c>
      <c r="G129" s="56">
        <v>200000</v>
      </c>
      <c r="H129" s="52">
        <v>10083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8"/>
        <v>200000</v>
      </c>
      <c r="R129" s="82">
        <v>200000</v>
      </c>
      <c r="S129" s="82">
        <v>0</v>
      </c>
      <c r="T129" s="225">
        <f t="shared" si="19"/>
        <v>200000</v>
      </c>
      <c r="U129" s="82">
        <v>200000</v>
      </c>
      <c r="V129" s="82">
        <v>0</v>
      </c>
      <c r="W129" s="225">
        <f t="shared" si="20"/>
        <v>200000</v>
      </c>
      <c r="X129" s="82">
        <v>200000</v>
      </c>
      <c r="Y129" s="82">
        <v>0</v>
      </c>
      <c r="Z129" s="225">
        <f t="shared" si="21"/>
        <v>200000</v>
      </c>
      <c r="AA129" s="226"/>
    </row>
    <row r="130" spans="1:28" x14ac:dyDescent="0.2">
      <c r="A130" s="220" t="s">
        <v>727</v>
      </c>
      <c r="B130" s="221" t="s">
        <v>951</v>
      </c>
      <c r="C130" s="221"/>
      <c r="D130" s="221" t="s">
        <v>952</v>
      </c>
      <c r="E130" s="209" t="s">
        <v>953</v>
      </c>
      <c r="F130" s="221" t="s">
        <v>80</v>
      </c>
      <c r="G130" s="56">
        <v>2000</v>
      </c>
      <c r="H130" s="52">
        <v>387.06</v>
      </c>
      <c r="I130" s="53">
        <v>0</v>
      </c>
      <c r="J130" s="56">
        <v>2000</v>
      </c>
      <c r="K130" s="52">
        <v>0</v>
      </c>
      <c r="L130" s="53">
        <v>0</v>
      </c>
      <c r="M130" s="56">
        <v>2000</v>
      </c>
      <c r="N130" s="52">
        <v>0</v>
      </c>
      <c r="O130" s="53">
        <v>0</v>
      </c>
      <c r="P130" s="169">
        <v>0</v>
      </c>
      <c r="Q130" s="52">
        <f t="shared" si="18"/>
        <v>2000</v>
      </c>
      <c r="R130" s="82">
        <f t="shared" ref="R130:R141" si="26">J130</f>
        <v>2000</v>
      </c>
      <c r="S130" s="82">
        <v>0</v>
      </c>
      <c r="T130" s="225">
        <f t="shared" si="19"/>
        <v>2000</v>
      </c>
      <c r="U130" s="82">
        <f t="shared" ref="U130:U141" si="27">M130</f>
        <v>2000</v>
      </c>
      <c r="V130" s="82">
        <v>0</v>
      </c>
      <c r="W130" s="225">
        <f t="shared" si="20"/>
        <v>2000</v>
      </c>
      <c r="X130" s="82">
        <f>M130</f>
        <v>2000</v>
      </c>
      <c r="Y130" s="82">
        <v>0</v>
      </c>
      <c r="Z130" s="225">
        <f t="shared" si="21"/>
        <v>2000</v>
      </c>
      <c r="AA130" s="226"/>
    </row>
    <row r="131" spans="1:28" x14ac:dyDescent="0.2">
      <c r="A131" s="220" t="s">
        <v>727</v>
      </c>
      <c r="B131" s="221" t="s">
        <v>733</v>
      </c>
      <c r="C131" s="221"/>
      <c r="D131" s="221" t="s">
        <v>744</v>
      </c>
      <c r="E131" s="209" t="s">
        <v>745</v>
      </c>
      <c r="F131" s="221" t="s">
        <v>80</v>
      </c>
      <c r="G131" s="56">
        <v>10000</v>
      </c>
      <c r="H131" s="52">
        <v>10000</v>
      </c>
      <c r="I131" s="53">
        <v>0</v>
      </c>
      <c r="J131" s="56">
        <v>10000</v>
      </c>
      <c r="K131" s="52">
        <v>0</v>
      </c>
      <c r="L131" s="53">
        <v>0</v>
      </c>
      <c r="M131" s="56">
        <v>10000</v>
      </c>
      <c r="N131" s="52">
        <v>0</v>
      </c>
      <c r="O131" s="53">
        <v>0</v>
      </c>
      <c r="P131" s="169">
        <v>0</v>
      </c>
      <c r="Q131" s="52">
        <f t="shared" si="18"/>
        <v>10000</v>
      </c>
      <c r="R131" s="82">
        <f t="shared" si="26"/>
        <v>10000</v>
      </c>
      <c r="S131" s="82">
        <v>0</v>
      </c>
      <c r="T131" s="225">
        <f t="shared" si="19"/>
        <v>10000</v>
      </c>
      <c r="U131" s="82">
        <f t="shared" si="27"/>
        <v>10000</v>
      </c>
      <c r="V131" s="82">
        <v>0</v>
      </c>
      <c r="W131" s="225">
        <f t="shared" si="20"/>
        <v>10000</v>
      </c>
      <c r="X131" s="82">
        <v>1000</v>
      </c>
      <c r="Y131" s="82">
        <v>0</v>
      </c>
      <c r="Z131" s="225">
        <f t="shared" si="21"/>
        <v>1000</v>
      </c>
      <c r="AA131" s="226"/>
    </row>
    <row r="132" spans="1:28" x14ac:dyDescent="0.2">
      <c r="A132" s="220" t="s">
        <v>727</v>
      </c>
      <c r="B132" s="221" t="s">
        <v>733</v>
      </c>
      <c r="C132" s="221"/>
      <c r="D132" s="221" t="s">
        <v>740</v>
      </c>
      <c r="E132" s="209" t="s">
        <v>741</v>
      </c>
      <c r="F132" s="221" t="s">
        <v>80</v>
      </c>
      <c r="G132" s="56">
        <v>50000</v>
      </c>
      <c r="H132" s="52">
        <v>4756</v>
      </c>
      <c r="I132" s="53">
        <v>0</v>
      </c>
      <c r="J132" s="56">
        <v>50000</v>
      </c>
      <c r="K132" s="52">
        <v>0</v>
      </c>
      <c r="L132" s="53">
        <v>0</v>
      </c>
      <c r="M132" s="56">
        <v>50000</v>
      </c>
      <c r="N132" s="52">
        <v>0</v>
      </c>
      <c r="O132" s="53">
        <v>0</v>
      </c>
      <c r="P132" s="169">
        <v>0</v>
      </c>
      <c r="Q132" s="52">
        <f t="shared" si="18"/>
        <v>50000</v>
      </c>
      <c r="R132" s="82">
        <f t="shared" si="26"/>
        <v>50000</v>
      </c>
      <c r="S132" s="82">
        <v>0</v>
      </c>
      <c r="T132" s="225">
        <f t="shared" si="19"/>
        <v>50000</v>
      </c>
      <c r="U132" s="82">
        <f t="shared" si="27"/>
        <v>50000</v>
      </c>
      <c r="V132" s="82">
        <v>0</v>
      </c>
      <c r="W132" s="225">
        <f t="shared" si="20"/>
        <v>50000</v>
      </c>
      <c r="X132" s="82">
        <v>10000</v>
      </c>
      <c r="Y132" s="82">
        <v>0</v>
      </c>
      <c r="Z132" s="225">
        <f t="shared" si="21"/>
        <v>10000</v>
      </c>
      <c r="AA132" s="226"/>
    </row>
    <row r="133" spans="1:28" x14ac:dyDescent="0.2">
      <c r="A133" s="220" t="s">
        <v>727</v>
      </c>
      <c r="B133" s="221" t="s">
        <v>733</v>
      </c>
      <c r="C133" s="221"/>
      <c r="D133" s="221" t="s">
        <v>758</v>
      </c>
      <c r="E133" s="209" t="s">
        <v>759</v>
      </c>
      <c r="F133" s="221" t="s">
        <v>80</v>
      </c>
      <c r="G133" s="56">
        <v>1000000</v>
      </c>
      <c r="H133" s="52">
        <v>229211.48</v>
      </c>
      <c r="I133" s="53">
        <v>0</v>
      </c>
      <c r="J133" s="56">
        <v>1000000</v>
      </c>
      <c r="K133" s="52">
        <v>0</v>
      </c>
      <c r="L133" s="53">
        <v>0</v>
      </c>
      <c r="M133" s="56">
        <v>1000000</v>
      </c>
      <c r="N133" s="52">
        <v>0</v>
      </c>
      <c r="O133" s="53">
        <v>0</v>
      </c>
      <c r="P133" s="169">
        <v>146391.34</v>
      </c>
      <c r="Q133" s="52">
        <f t="shared" ref="Q133:Q196" si="28">P133+T133</f>
        <v>546391.34</v>
      </c>
      <c r="R133" s="82">
        <v>400000</v>
      </c>
      <c r="S133" s="82">
        <v>0</v>
      </c>
      <c r="T133" s="225">
        <f t="shared" si="19"/>
        <v>400000</v>
      </c>
      <c r="U133" s="82">
        <v>400000</v>
      </c>
      <c r="V133" s="82">
        <v>0</v>
      </c>
      <c r="W133" s="225">
        <f t="shared" si="20"/>
        <v>400000</v>
      </c>
      <c r="X133" s="82">
        <v>400000</v>
      </c>
      <c r="Y133" s="82">
        <v>0</v>
      </c>
      <c r="Z133" s="225">
        <f t="shared" si="21"/>
        <v>400000</v>
      </c>
      <c r="AA133" s="226" t="s">
        <v>2150</v>
      </c>
    </row>
    <row r="134" spans="1:28" x14ac:dyDescent="0.2">
      <c r="A134" s="220" t="s">
        <v>727</v>
      </c>
      <c r="B134" s="221" t="s">
        <v>733</v>
      </c>
      <c r="C134" s="221"/>
      <c r="D134" s="221" t="s">
        <v>1751</v>
      </c>
      <c r="E134" s="209" t="s">
        <v>1752</v>
      </c>
      <c r="F134" s="221" t="s">
        <v>80</v>
      </c>
      <c r="G134" s="56">
        <v>346000</v>
      </c>
      <c r="H134" s="52">
        <v>0</v>
      </c>
      <c r="I134" s="53">
        <v>0</v>
      </c>
      <c r="J134" s="56">
        <v>346000</v>
      </c>
      <c r="K134" s="52">
        <v>0</v>
      </c>
      <c r="L134" s="53">
        <v>0</v>
      </c>
      <c r="M134" s="56">
        <v>346000</v>
      </c>
      <c r="N134" s="52">
        <v>0</v>
      </c>
      <c r="O134" s="53">
        <v>0</v>
      </c>
      <c r="P134" s="169">
        <v>0</v>
      </c>
      <c r="Q134" s="52">
        <v>0</v>
      </c>
      <c r="R134" s="82">
        <f t="shared" si="26"/>
        <v>346000</v>
      </c>
      <c r="S134" s="82">
        <v>0</v>
      </c>
      <c r="T134" s="225">
        <f t="shared" ref="T134:T198" si="29">+R134+S134</f>
        <v>346000</v>
      </c>
      <c r="U134" s="82">
        <f t="shared" si="27"/>
        <v>346000</v>
      </c>
      <c r="V134" s="82">
        <v>0</v>
      </c>
      <c r="W134" s="225">
        <f t="shared" ref="W134:W198" si="30">+U134+V134</f>
        <v>346000</v>
      </c>
      <c r="X134" s="82">
        <f>M134</f>
        <v>346000</v>
      </c>
      <c r="Y134" s="82">
        <v>0</v>
      </c>
      <c r="Z134" s="225">
        <f t="shared" ref="Z134:Z198" si="31">+X134+Y134</f>
        <v>346000</v>
      </c>
      <c r="AA134" s="226"/>
    </row>
    <row r="135" spans="1:28" x14ac:dyDescent="0.2">
      <c r="A135" s="220" t="s">
        <v>727</v>
      </c>
      <c r="B135" s="221" t="s">
        <v>733</v>
      </c>
      <c r="C135" s="221"/>
      <c r="D135" s="221" t="s">
        <v>1753</v>
      </c>
      <c r="E135" s="209" t="s">
        <v>1754</v>
      </c>
      <c r="F135" s="221" t="s">
        <v>80</v>
      </c>
      <c r="G135" s="56">
        <v>350000</v>
      </c>
      <c r="H135" s="52">
        <v>0</v>
      </c>
      <c r="I135" s="53">
        <v>0</v>
      </c>
      <c r="J135" s="56">
        <v>350000</v>
      </c>
      <c r="K135" s="52">
        <v>0</v>
      </c>
      <c r="L135" s="53">
        <v>0</v>
      </c>
      <c r="M135" s="56">
        <v>350000</v>
      </c>
      <c r="N135" s="52">
        <v>0</v>
      </c>
      <c r="O135" s="53">
        <v>0</v>
      </c>
      <c r="P135" s="169">
        <v>0</v>
      </c>
      <c r="Q135" s="52">
        <v>0</v>
      </c>
      <c r="R135" s="82">
        <f t="shared" si="26"/>
        <v>350000</v>
      </c>
      <c r="S135" s="82">
        <v>0</v>
      </c>
      <c r="T135" s="225">
        <f t="shared" si="29"/>
        <v>350000</v>
      </c>
      <c r="U135" s="82">
        <f t="shared" si="27"/>
        <v>350000</v>
      </c>
      <c r="V135" s="82">
        <v>0</v>
      </c>
      <c r="W135" s="225">
        <f t="shared" si="30"/>
        <v>350000</v>
      </c>
      <c r="X135" s="82">
        <f>M135</f>
        <v>350000</v>
      </c>
      <c r="Y135" s="82">
        <v>0</v>
      </c>
      <c r="Z135" s="225">
        <f t="shared" si="31"/>
        <v>350000</v>
      </c>
      <c r="AA135" s="226"/>
    </row>
    <row r="136" spans="1:28" x14ac:dyDescent="0.2">
      <c r="A136" s="220" t="s">
        <v>727</v>
      </c>
      <c r="B136" s="221" t="s">
        <v>938</v>
      </c>
      <c r="C136" s="221"/>
      <c r="D136" s="221" t="s">
        <v>1729</v>
      </c>
      <c r="E136" s="209" t="s">
        <v>1730</v>
      </c>
      <c r="F136" s="221" t="s">
        <v>80</v>
      </c>
      <c r="G136" s="56">
        <v>5000</v>
      </c>
      <c r="H136" s="52">
        <v>77.52</v>
      </c>
      <c r="I136" s="53">
        <v>0</v>
      </c>
      <c r="J136" s="56">
        <v>5000</v>
      </c>
      <c r="K136" s="52">
        <v>0</v>
      </c>
      <c r="L136" s="53">
        <v>0</v>
      </c>
      <c r="M136" s="56">
        <v>5000</v>
      </c>
      <c r="N136" s="52">
        <v>0</v>
      </c>
      <c r="O136" s="53">
        <v>0</v>
      </c>
      <c r="P136" s="169">
        <v>0</v>
      </c>
      <c r="Q136" s="52">
        <f t="shared" si="28"/>
        <v>5000</v>
      </c>
      <c r="R136" s="82">
        <f t="shared" si="26"/>
        <v>5000</v>
      </c>
      <c r="S136" s="82">
        <v>0</v>
      </c>
      <c r="T136" s="225">
        <f t="shared" si="29"/>
        <v>5000</v>
      </c>
      <c r="U136" s="82">
        <f t="shared" si="27"/>
        <v>5000</v>
      </c>
      <c r="V136" s="82">
        <v>0</v>
      </c>
      <c r="W136" s="225">
        <f t="shared" si="30"/>
        <v>5000</v>
      </c>
      <c r="X136" s="82">
        <v>0</v>
      </c>
      <c r="Y136" s="82">
        <v>0</v>
      </c>
      <c r="Z136" s="225">
        <f t="shared" si="31"/>
        <v>0</v>
      </c>
      <c r="AA136" s="226"/>
    </row>
    <row r="137" spans="1:28" x14ac:dyDescent="0.2">
      <c r="A137" s="220" t="s">
        <v>727</v>
      </c>
      <c r="B137" s="221" t="s">
        <v>938</v>
      </c>
      <c r="C137" s="221"/>
      <c r="D137" s="221" t="s">
        <v>2293</v>
      </c>
      <c r="E137" s="209" t="s">
        <v>2294</v>
      </c>
      <c r="F137" s="221" t="s">
        <v>80</v>
      </c>
      <c r="G137" s="56">
        <v>0</v>
      </c>
      <c r="H137" s="52">
        <v>0</v>
      </c>
      <c r="I137" s="53">
        <v>0</v>
      </c>
      <c r="J137" s="56">
        <v>0</v>
      </c>
      <c r="K137" s="52">
        <v>0</v>
      </c>
      <c r="L137" s="53">
        <v>0</v>
      </c>
      <c r="M137" s="56">
        <v>0</v>
      </c>
      <c r="N137" s="52">
        <v>0</v>
      </c>
      <c r="O137" s="53">
        <v>0</v>
      </c>
      <c r="P137" s="169">
        <v>0</v>
      </c>
      <c r="Q137" s="52">
        <f t="shared" si="28"/>
        <v>900000</v>
      </c>
      <c r="R137" s="82">
        <v>900000</v>
      </c>
      <c r="S137" s="82">
        <v>0</v>
      </c>
      <c r="T137" s="225">
        <f t="shared" ref="T137" si="32">+R137+S137</f>
        <v>900000</v>
      </c>
      <c r="U137" s="82">
        <f t="shared" ref="U137" si="33">M137</f>
        <v>0</v>
      </c>
      <c r="V137" s="82">
        <v>0</v>
      </c>
      <c r="W137" s="225">
        <f t="shared" ref="W137" si="34">+U137+V137</f>
        <v>0</v>
      </c>
      <c r="X137" s="82">
        <v>0</v>
      </c>
      <c r="Y137" s="82">
        <v>0</v>
      </c>
      <c r="Z137" s="225">
        <f t="shared" ref="Z137" si="35">+X137+Y137</f>
        <v>0</v>
      </c>
      <c r="AA137" s="226"/>
    </row>
    <row r="138" spans="1:28" x14ac:dyDescent="0.2">
      <c r="A138" s="220" t="s">
        <v>727</v>
      </c>
      <c r="B138" s="221" t="s">
        <v>951</v>
      </c>
      <c r="C138" s="221"/>
      <c r="D138" s="221" t="s">
        <v>949</v>
      </c>
      <c r="E138" s="209" t="s">
        <v>950</v>
      </c>
      <c r="F138" s="221" t="s">
        <v>80</v>
      </c>
      <c r="G138" s="56">
        <v>550000</v>
      </c>
      <c r="H138" s="52">
        <v>377541.84</v>
      </c>
      <c r="I138" s="53">
        <v>0</v>
      </c>
      <c r="J138" s="56">
        <v>550000</v>
      </c>
      <c r="K138" s="52">
        <v>0</v>
      </c>
      <c r="L138" s="53">
        <v>0</v>
      </c>
      <c r="M138" s="56">
        <v>550000</v>
      </c>
      <c r="N138" s="52">
        <v>0</v>
      </c>
      <c r="O138" s="53">
        <v>0</v>
      </c>
      <c r="P138" s="169">
        <v>0</v>
      </c>
      <c r="Q138" s="52">
        <f t="shared" si="28"/>
        <v>550000</v>
      </c>
      <c r="R138" s="82">
        <f t="shared" si="26"/>
        <v>550000</v>
      </c>
      <c r="S138" s="82">
        <v>0</v>
      </c>
      <c r="T138" s="225">
        <f t="shared" si="29"/>
        <v>550000</v>
      </c>
      <c r="U138" s="82">
        <f t="shared" si="27"/>
        <v>550000</v>
      </c>
      <c r="V138" s="82">
        <v>0</v>
      </c>
      <c r="W138" s="225">
        <f t="shared" si="30"/>
        <v>550000</v>
      </c>
      <c r="X138" s="82">
        <f>M138</f>
        <v>550000</v>
      </c>
      <c r="Y138" s="82">
        <v>0</v>
      </c>
      <c r="Z138" s="225">
        <f t="shared" si="31"/>
        <v>550000</v>
      </c>
      <c r="AA138" s="226"/>
    </row>
    <row r="139" spans="1:28" x14ac:dyDescent="0.2">
      <c r="A139" s="220" t="s">
        <v>727</v>
      </c>
      <c r="B139" s="221" t="s">
        <v>951</v>
      </c>
      <c r="C139" s="221"/>
      <c r="D139" s="221" t="s">
        <v>1850</v>
      </c>
      <c r="E139" s="209" t="s">
        <v>1851</v>
      </c>
      <c r="F139" s="221" t="s">
        <v>80</v>
      </c>
      <c r="G139" s="56">
        <v>2000000</v>
      </c>
      <c r="H139" s="52">
        <v>968769.13</v>
      </c>
      <c r="I139" s="53">
        <v>0</v>
      </c>
      <c r="J139" s="56">
        <v>2000000</v>
      </c>
      <c r="K139" s="52">
        <v>0</v>
      </c>
      <c r="L139" s="53">
        <v>0</v>
      </c>
      <c r="M139" s="56">
        <v>2000000</v>
      </c>
      <c r="N139" s="52">
        <v>0</v>
      </c>
      <c r="O139" s="53">
        <v>0</v>
      </c>
      <c r="P139" s="169">
        <v>0</v>
      </c>
      <c r="Q139" s="52">
        <f t="shared" si="28"/>
        <v>2000000</v>
      </c>
      <c r="R139" s="82">
        <f t="shared" si="26"/>
        <v>2000000</v>
      </c>
      <c r="S139" s="82">
        <v>0</v>
      </c>
      <c r="T139" s="225">
        <f t="shared" si="29"/>
        <v>2000000</v>
      </c>
      <c r="U139" s="82">
        <f t="shared" si="27"/>
        <v>2000000</v>
      </c>
      <c r="V139" s="82">
        <v>0</v>
      </c>
      <c r="W139" s="225">
        <f t="shared" si="30"/>
        <v>2000000</v>
      </c>
      <c r="X139" s="82">
        <f>M139</f>
        <v>2000000</v>
      </c>
      <c r="Y139" s="82">
        <v>0</v>
      </c>
      <c r="Z139" s="225">
        <f t="shared" si="31"/>
        <v>2000000</v>
      </c>
      <c r="AA139" s="226"/>
    </row>
    <row r="140" spans="1:28" x14ac:dyDescent="0.2">
      <c r="A140" s="220" t="s">
        <v>727</v>
      </c>
      <c r="B140" s="221" t="s">
        <v>960</v>
      </c>
      <c r="C140" s="221" t="s">
        <v>2163</v>
      </c>
      <c r="D140" s="221" t="s">
        <v>958</v>
      </c>
      <c r="E140" s="209" t="s">
        <v>959</v>
      </c>
      <c r="F140" s="221" t="s">
        <v>80</v>
      </c>
      <c r="G140" s="56">
        <v>0</v>
      </c>
      <c r="H140" s="52">
        <v>0</v>
      </c>
      <c r="I140" s="53">
        <v>0</v>
      </c>
      <c r="J140" s="56">
        <v>0</v>
      </c>
      <c r="K140" s="52">
        <v>0</v>
      </c>
      <c r="L140" s="53">
        <v>0</v>
      </c>
      <c r="M140" s="56">
        <v>0</v>
      </c>
      <c r="N140" s="52">
        <v>0</v>
      </c>
      <c r="O140" s="53">
        <v>0</v>
      </c>
      <c r="P140" s="169">
        <v>0</v>
      </c>
      <c r="Q140" s="52">
        <f t="shared" si="28"/>
        <v>0</v>
      </c>
      <c r="R140" s="82">
        <f t="shared" si="26"/>
        <v>0</v>
      </c>
      <c r="S140" s="82">
        <v>0</v>
      </c>
      <c r="T140" s="225">
        <f t="shared" si="29"/>
        <v>0</v>
      </c>
      <c r="U140" s="82">
        <f t="shared" si="27"/>
        <v>0</v>
      </c>
      <c r="V140" s="82">
        <v>0</v>
      </c>
      <c r="W140" s="225">
        <f t="shared" si="30"/>
        <v>0</v>
      </c>
      <c r="X140" s="82">
        <f>M140</f>
        <v>0</v>
      </c>
      <c r="Y140" s="82">
        <v>0</v>
      </c>
      <c r="Z140" s="225">
        <f t="shared" si="31"/>
        <v>0</v>
      </c>
      <c r="AA140" s="226"/>
    </row>
    <row r="141" spans="1:28" x14ac:dyDescent="0.2">
      <c r="A141" s="220" t="s">
        <v>1475</v>
      </c>
      <c r="B141" s="221" t="s">
        <v>1479</v>
      </c>
      <c r="C141" s="221"/>
      <c r="D141" s="221" t="s">
        <v>2024</v>
      </c>
      <c r="E141" s="209" t="s">
        <v>2025</v>
      </c>
      <c r="F141" s="221" t="s">
        <v>80</v>
      </c>
      <c r="G141" s="56">
        <v>11153857.970000001</v>
      </c>
      <c r="H141" s="52">
        <v>11153857.970000001</v>
      </c>
      <c r="I141" s="53">
        <v>0</v>
      </c>
      <c r="J141" s="56">
        <v>0</v>
      </c>
      <c r="K141" s="52">
        <v>0</v>
      </c>
      <c r="L141" s="53">
        <v>0</v>
      </c>
      <c r="M141" s="56">
        <v>0</v>
      </c>
      <c r="N141" s="52">
        <v>0</v>
      </c>
      <c r="O141" s="53">
        <v>0</v>
      </c>
      <c r="P141" s="169">
        <v>0</v>
      </c>
      <c r="Q141" s="52">
        <f t="shared" si="28"/>
        <v>0</v>
      </c>
      <c r="R141" s="82">
        <f t="shared" si="26"/>
        <v>0</v>
      </c>
      <c r="S141" s="82">
        <v>0</v>
      </c>
      <c r="T141" s="225">
        <f t="shared" si="29"/>
        <v>0</v>
      </c>
      <c r="U141" s="82">
        <f t="shared" si="27"/>
        <v>0</v>
      </c>
      <c r="V141" s="82">
        <v>0</v>
      </c>
      <c r="W141" s="225">
        <f t="shared" si="30"/>
        <v>0</v>
      </c>
      <c r="X141" s="82">
        <f>M141</f>
        <v>0</v>
      </c>
      <c r="Y141" s="82">
        <v>0</v>
      </c>
      <c r="Z141" s="225">
        <f t="shared" si="31"/>
        <v>0</v>
      </c>
      <c r="AA141" s="226"/>
    </row>
    <row r="142" spans="1:28" x14ac:dyDescent="0.2">
      <c r="A142" s="220" t="s">
        <v>727</v>
      </c>
      <c r="B142" s="221" t="s">
        <v>981</v>
      </c>
      <c r="C142" s="221" t="s">
        <v>2163</v>
      </c>
      <c r="D142" s="221" t="s">
        <v>979</v>
      </c>
      <c r="E142" s="209" t="s">
        <v>980</v>
      </c>
      <c r="F142" s="221" t="s">
        <v>80</v>
      </c>
      <c r="G142" s="56">
        <v>300000</v>
      </c>
      <c r="H142" s="52">
        <v>0</v>
      </c>
      <c r="I142" s="53">
        <v>0</v>
      </c>
      <c r="J142" s="56">
        <v>300000</v>
      </c>
      <c r="K142" s="52">
        <v>0</v>
      </c>
      <c r="L142" s="53">
        <v>0</v>
      </c>
      <c r="M142" s="56">
        <v>300000</v>
      </c>
      <c r="N142" s="52">
        <v>0</v>
      </c>
      <c r="O142" s="53">
        <v>0</v>
      </c>
      <c r="P142" s="169">
        <v>0</v>
      </c>
      <c r="Q142" s="174">
        <v>0</v>
      </c>
      <c r="R142" s="82">
        <v>300000</v>
      </c>
      <c r="S142" s="82">
        <v>0</v>
      </c>
      <c r="T142" s="225">
        <f t="shared" si="29"/>
        <v>300000</v>
      </c>
      <c r="U142" s="82">
        <v>300000</v>
      </c>
      <c r="V142" s="82">
        <v>0</v>
      </c>
      <c r="W142" s="225">
        <f t="shared" si="30"/>
        <v>300000</v>
      </c>
      <c r="X142" s="82">
        <v>300000</v>
      </c>
      <c r="Y142" s="82">
        <v>0</v>
      </c>
      <c r="Z142" s="225">
        <f t="shared" si="31"/>
        <v>300000</v>
      </c>
      <c r="AA142" s="226"/>
    </row>
    <row r="143" spans="1:28" x14ac:dyDescent="0.2">
      <c r="A143" s="220" t="s">
        <v>727</v>
      </c>
      <c r="B143" s="221" t="s">
        <v>981</v>
      </c>
      <c r="C143" s="221" t="s">
        <v>2163</v>
      </c>
      <c r="D143" s="221" t="s">
        <v>982</v>
      </c>
      <c r="E143" s="209" t="s">
        <v>983</v>
      </c>
      <c r="F143" s="221" t="s">
        <v>80</v>
      </c>
      <c r="G143" s="56">
        <v>180561.48</v>
      </c>
      <c r="H143" s="52">
        <v>0</v>
      </c>
      <c r="I143" s="53">
        <v>0</v>
      </c>
      <c r="J143" s="56">
        <v>300000</v>
      </c>
      <c r="K143" s="52">
        <v>0</v>
      </c>
      <c r="L143" s="53">
        <v>0</v>
      </c>
      <c r="M143" s="56">
        <v>300000</v>
      </c>
      <c r="N143" s="52">
        <v>0</v>
      </c>
      <c r="O143" s="53">
        <v>0</v>
      </c>
      <c r="P143" s="169">
        <v>0</v>
      </c>
      <c r="Q143" s="174">
        <v>0</v>
      </c>
      <c r="R143" s="82">
        <v>400000</v>
      </c>
      <c r="S143" s="82">
        <v>0</v>
      </c>
      <c r="T143" s="225">
        <f t="shared" si="29"/>
        <v>400000</v>
      </c>
      <c r="U143" s="82">
        <v>400000</v>
      </c>
      <c r="V143" s="82">
        <v>0</v>
      </c>
      <c r="W143" s="225">
        <f t="shared" si="30"/>
        <v>400000</v>
      </c>
      <c r="X143" s="82">
        <f>M143</f>
        <v>300000</v>
      </c>
      <c r="Y143" s="82">
        <v>0</v>
      </c>
      <c r="Z143" s="225">
        <f t="shared" si="31"/>
        <v>300000</v>
      </c>
      <c r="AA143" s="226"/>
    </row>
    <row r="144" spans="1:28" x14ac:dyDescent="0.2">
      <c r="A144" s="222" t="s">
        <v>727</v>
      </c>
      <c r="B144" s="223" t="s">
        <v>981</v>
      </c>
      <c r="C144" s="223" t="s">
        <v>2163</v>
      </c>
      <c r="D144" s="223" t="s">
        <v>1745</v>
      </c>
      <c r="E144" s="224" t="s">
        <v>1746</v>
      </c>
      <c r="F144" s="223" t="s">
        <v>80</v>
      </c>
      <c r="G144" s="75">
        <v>6994480.7599999998</v>
      </c>
      <c r="H144" s="76">
        <v>0</v>
      </c>
      <c r="I144" s="77">
        <v>0</v>
      </c>
      <c r="J144" s="75">
        <v>7002671.04</v>
      </c>
      <c r="K144" s="76">
        <v>0</v>
      </c>
      <c r="L144" s="77">
        <v>0</v>
      </c>
      <c r="M144" s="75">
        <v>7008391.2300000004</v>
      </c>
      <c r="N144" s="76">
        <v>0</v>
      </c>
      <c r="O144" s="77">
        <v>0</v>
      </c>
      <c r="P144" s="169">
        <v>0</v>
      </c>
      <c r="Q144" s="174">
        <v>0</v>
      </c>
      <c r="R144" s="80">
        <v>6701659.4000000004</v>
      </c>
      <c r="S144" s="80">
        <v>0</v>
      </c>
      <c r="T144" s="225">
        <f t="shared" si="29"/>
        <v>6701659.4000000004</v>
      </c>
      <c r="U144" s="80">
        <v>6703023.8200000003</v>
      </c>
      <c r="V144" s="80">
        <v>0</v>
      </c>
      <c r="W144" s="225">
        <f t="shared" si="30"/>
        <v>6703023.8200000003</v>
      </c>
      <c r="X144" s="80">
        <v>6703023.8200000003</v>
      </c>
      <c r="Y144" s="80">
        <v>0</v>
      </c>
      <c r="Z144" s="225">
        <f t="shared" si="31"/>
        <v>6703023.8200000003</v>
      </c>
      <c r="AA144" s="231"/>
      <c r="AB144" s="232">
        <f>R144-U144</f>
        <v>-1364.4199999999255</v>
      </c>
    </row>
    <row r="145" spans="1:27" x14ac:dyDescent="0.2">
      <c r="A145" s="220" t="s">
        <v>727</v>
      </c>
      <c r="B145" s="221" t="s">
        <v>981</v>
      </c>
      <c r="C145" s="221" t="s">
        <v>2163</v>
      </c>
      <c r="D145" s="221" t="s">
        <v>2016</v>
      </c>
      <c r="E145" s="209" t="s">
        <v>2017</v>
      </c>
      <c r="F145" s="221" t="s">
        <v>80</v>
      </c>
      <c r="G145" s="56">
        <v>735147.26</v>
      </c>
      <c r="H145" s="52">
        <v>0</v>
      </c>
      <c r="I145" s="53">
        <v>0</v>
      </c>
      <c r="J145" s="56">
        <v>728815.58</v>
      </c>
      <c r="K145" s="52">
        <v>0</v>
      </c>
      <c r="L145" s="53">
        <v>0</v>
      </c>
      <c r="M145" s="56">
        <v>728815.58</v>
      </c>
      <c r="N145" s="52">
        <v>0</v>
      </c>
      <c r="O145" s="53">
        <v>0</v>
      </c>
      <c r="P145" s="169">
        <v>0</v>
      </c>
      <c r="Q145" s="52">
        <f t="shared" si="28"/>
        <v>370219.8</v>
      </c>
      <c r="R145" s="82">
        <v>370219.8</v>
      </c>
      <c r="S145" s="82">
        <v>0</v>
      </c>
      <c r="T145" s="225">
        <f t="shared" si="29"/>
        <v>370219.8</v>
      </c>
      <c r="U145" s="82">
        <v>740439.6</v>
      </c>
      <c r="V145" s="82">
        <v>0</v>
      </c>
      <c r="W145" s="225">
        <f t="shared" si="30"/>
        <v>740439.6</v>
      </c>
      <c r="X145" s="82">
        <v>1110659.3999999999</v>
      </c>
      <c r="Y145" s="82">
        <v>0</v>
      </c>
      <c r="Z145" s="225">
        <f t="shared" si="31"/>
        <v>1110659.3999999999</v>
      </c>
      <c r="AA145" s="226" t="s">
        <v>2297</v>
      </c>
    </row>
    <row r="146" spans="1:27" x14ac:dyDescent="0.2">
      <c r="A146" s="220" t="s">
        <v>727</v>
      </c>
      <c r="B146" s="221" t="s">
        <v>981</v>
      </c>
      <c r="C146" s="221" t="s">
        <v>2163</v>
      </c>
      <c r="D146" s="221" t="s">
        <v>2018</v>
      </c>
      <c r="E146" s="209" t="s">
        <v>2019</v>
      </c>
      <c r="F146" s="221" t="s">
        <v>80</v>
      </c>
      <c r="G146" s="56">
        <v>201459.69</v>
      </c>
      <c r="H146" s="52">
        <v>0</v>
      </c>
      <c r="I146" s="53">
        <v>0</v>
      </c>
      <c r="J146" s="56">
        <v>199765.37</v>
      </c>
      <c r="K146" s="52">
        <v>0</v>
      </c>
      <c r="L146" s="53">
        <v>0</v>
      </c>
      <c r="M146" s="56">
        <v>199765.37</v>
      </c>
      <c r="N146" s="52">
        <v>0</v>
      </c>
      <c r="O146" s="53">
        <v>0</v>
      </c>
      <c r="P146" s="169">
        <v>0</v>
      </c>
      <c r="Q146" s="52">
        <f t="shared" si="28"/>
        <v>250439.28</v>
      </c>
      <c r="R146" s="82">
        <v>250439.28</v>
      </c>
      <c r="S146" s="82">
        <v>0</v>
      </c>
      <c r="T146" s="225">
        <f t="shared" si="29"/>
        <v>250439.28</v>
      </c>
      <c r="U146" s="82">
        <f>R146+250439.28</f>
        <v>500878.56</v>
      </c>
      <c r="V146" s="82">
        <v>0</v>
      </c>
      <c r="W146" s="225">
        <f t="shared" si="30"/>
        <v>500878.56</v>
      </c>
      <c r="X146" s="82">
        <v>751317.84</v>
      </c>
      <c r="Y146" s="82">
        <v>0</v>
      </c>
      <c r="Z146" s="225">
        <f t="shared" si="31"/>
        <v>751317.84</v>
      </c>
      <c r="AA146" s="226" t="s">
        <v>2298</v>
      </c>
    </row>
    <row r="147" spans="1:27" s="2" customFormat="1" x14ac:dyDescent="0.2">
      <c r="A147" s="46" t="s">
        <v>350</v>
      </c>
      <c r="B147" s="51" t="s">
        <v>1509</v>
      </c>
      <c r="C147" s="51" t="s">
        <v>2162</v>
      </c>
      <c r="D147" s="51" t="s">
        <v>1518</v>
      </c>
      <c r="E147" s="49" t="s">
        <v>1519</v>
      </c>
      <c r="F147" s="51" t="s">
        <v>80</v>
      </c>
      <c r="G147" s="56">
        <v>2500000</v>
      </c>
      <c r="H147" s="52">
        <v>2500000</v>
      </c>
      <c r="I147" s="53">
        <v>0</v>
      </c>
      <c r="J147" s="56">
        <v>2500000</v>
      </c>
      <c r="K147" s="52">
        <v>0</v>
      </c>
      <c r="L147" s="53">
        <v>0</v>
      </c>
      <c r="M147" s="56">
        <v>2500000</v>
      </c>
      <c r="N147" s="52">
        <v>0</v>
      </c>
      <c r="O147" s="53">
        <v>0</v>
      </c>
      <c r="P147" s="169">
        <v>0</v>
      </c>
      <c r="Q147" s="52">
        <f t="shared" si="28"/>
        <v>2500000</v>
      </c>
      <c r="R147" s="60">
        <f t="shared" ref="R147:R157" si="36">J147</f>
        <v>2500000</v>
      </c>
      <c r="S147" s="60">
        <v>0</v>
      </c>
      <c r="T147" s="61">
        <f t="shared" si="29"/>
        <v>2500000</v>
      </c>
      <c r="U147" s="60">
        <f t="shared" ref="U147:U157" si="37">M147</f>
        <v>2500000</v>
      </c>
      <c r="V147" s="60">
        <v>0</v>
      </c>
      <c r="W147" s="61">
        <f t="shared" si="30"/>
        <v>2500000</v>
      </c>
      <c r="X147" s="60">
        <f t="shared" ref="X147:X157" si="38">M147</f>
        <v>2500000</v>
      </c>
      <c r="Y147" s="60">
        <v>0</v>
      </c>
      <c r="Z147" s="61">
        <f t="shared" si="31"/>
        <v>2500000</v>
      </c>
      <c r="AA147" s="64"/>
    </row>
    <row r="148" spans="1:27" s="2" customFormat="1" x14ac:dyDescent="0.2">
      <c r="A148" s="46" t="s">
        <v>350</v>
      </c>
      <c r="B148" s="51" t="s">
        <v>1509</v>
      </c>
      <c r="C148" s="51" t="s">
        <v>2162</v>
      </c>
      <c r="D148" s="51" t="s">
        <v>1510</v>
      </c>
      <c r="E148" s="49" t="s">
        <v>1511</v>
      </c>
      <c r="F148" s="51" t="s">
        <v>80</v>
      </c>
      <c r="G148" s="56">
        <v>100000</v>
      </c>
      <c r="H148" s="52">
        <v>31700.41</v>
      </c>
      <c r="I148" s="53">
        <v>0</v>
      </c>
      <c r="J148" s="56">
        <v>100000</v>
      </c>
      <c r="K148" s="52">
        <v>0</v>
      </c>
      <c r="L148" s="53">
        <v>0</v>
      </c>
      <c r="M148" s="56">
        <v>100000</v>
      </c>
      <c r="N148" s="52">
        <v>0</v>
      </c>
      <c r="O148" s="53">
        <v>0</v>
      </c>
      <c r="P148" s="169">
        <v>0</v>
      </c>
      <c r="Q148" s="52">
        <f t="shared" si="28"/>
        <v>100000</v>
      </c>
      <c r="R148" s="60">
        <f t="shared" si="36"/>
        <v>100000</v>
      </c>
      <c r="S148" s="60">
        <v>0</v>
      </c>
      <c r="T148" s="61">
        <f t="shared" si="29"/>
        <v>100000</v>
      </c>
      <c r="U148" s="60">
        <f t="shared" si="37"/>
        <v>100000</v>
      </c>
      <c r="V148" s="60">
        <v>0</v>
      </c>
      <c r="W148" s="61">
        <f t="shared" si="30"/>
        <v>100000</v>
      </c>
      <c r="X148" s="60">
        <f t="shared" si="38"/>
        <v>100000</v>
      </c>
      <c r="Y148" s="60">
        <v>0</v>
      </c>
      <c r="Z148" s="61">
        <f t="shared" si="31"/>
        <v>100000</v>
      </c>
      <c r="AA148" s="64"/>
    </row>
    <row r="149" spans="1:27" s="2" customFormat="1" x14ac:dyDescent="0.2">
      <c r="A149" s="46" t="s">
        <v>350</v>
      </c>
      <c r="B149" s="51" t="s">
        <v>1509</v>
      </c>
      <c r="C149" s="51" t="s">
        <v>2162</v>
      </c>
      <c r="D149" s="51" t="s">
        <v>1585</v>
      </c>
      <c r="E149" s="49" t="s">
        <v>1586</v>
      </c>
      <c r="F149" s="51" t="s">
        <v>80</v>
      </c>
      <c r="G149" s="56">
        <v>30000</v>
      </c>
      <c r="H149" s="52">
        <v>4959.93</v>
      </c>
      <c r="I149" s="53">
        <v>0</v>
      </c>
      <c r="J149" s="56">
        <v>30000</v>
      </c>
      <c r="K149" s="52">
        <v>0</v>
      </c>
      <c r="L149" s="53">
        <v>0</v>
      </c>
      <c r="M149" s="56">
        <v>30000</v>
      </c>
      <c r="N149" s="52">
        <v>0</v>
      </c>
      <c r="O149" s="53">
        <v>0</v>
      </c>
      <c r="P149" s="169">
        <v>0</v>
      </c>
      <c r="Q149" s="52">
        <f t="shared" si="28"/>
        <v>30000</v>
      </c>
      <c r="R149" s="60">
        <f t="shared" si="36"/>
        <v>30000</v>
      </c>
      <c r="S149" s="60">
        <v>0</v>
      </c>
      <c r="T149" s="61">
        <f t="shared" si="29"/>
        <v>30000</v>
      </c>
      <c r="U149" s="60">
        <f t="shared" si="37"/>
        <v>30000</v>
      </c>
      <c r="V149" s="60">
        <v>0</v>
      </c>
      <c r="W149" s="61">
        <f t="shared" si="30"/>
        <v>30000</v>
      </c>
      <c r="X149" s="60">
        <f t="shared" si="38"/>
        <v>30000</v>
      </c>
      <c r="Y149" s="60">
        <v>0</v>
      </c>
      <c r="Z149" s="61">
        <f t="shared" si="31"/>
        <v>30000</v>
      </c>
      <c r="AA149" s="64"/>
    </row>
    <row r="150" spans="1:27" s="2" customFormat="1" x14ac:dyDescent="0.2">
      <c r="A150" s="46" t="s">
        <v>350</v>
      </c>
      <c r="B150" s="51" t="s">
        <v>1509</v>
      </c>
      <c r="C150" s="51" t="s">
        <v>2162</v>
      </c>
      <c r="D150" s="51" t="s">
        <v>1512</v>
      </c>
      <c r="E150" s="49" t="s">
        <v>1513</v>
      </c>
      <c r="F150" s="51" t="s">
        <v>80</v>
      </c>
      <c r="G150" s="56">
        <v>30000</v>
      </c>
      <c r="H150" s="52">
        <v>1454</v>
      </c>
      <c r="I150" s="53">
        <v>0</v>
      </c>
      <c r="J150" s="56">
        <v>30000</v>
      </c>
      <c r="K150" s="52">
        <v>0</v>
      </c>
      <c r="L150" s="53">
        <v>0</v>
      </c>
      <c r="M150" s="56">
        <v>30000</v>
      </c>
      <c r="N150" s="52">
        <v>0</v>
      </c>
      <c r="O150" s="53">
        <v>0</v>
      </c>
      <c r="P150" s="169">
        <v>0</v>
      </c>
      <c r="Q150" s="52">
        <f t="shared" si="28"/>
        <v>30000</v>
      </c>
      <c r="R150" s="60">
        <f t="shared" si="36"/>
        <v>30000</v>
      </c>
      <c r="S150" s="60">
        <v>0</v>
      </c>
      <c r="T150" s="61">
        <f t="shared" si="29"/>
        <v>30000</v>
      </c>
      <c r="U150" s="60">
        <f t="shared" si="37"/>
        <v>30000</v>
      </c>
      <c r="V150" s="60">
        <v>0</v>
      </c>
      <c r="W150" s="61">
        <f t="shared" si="30"/>
        <v>30000</v>
      </c>
      <c r="X150" s="60">
        <f t="shared" si="38"/>
        <v>30000</v>
      </c>
      <c r="Y150" s="60">
        <v>0</v>
      </c>
      <c r="Z150" s="61">
        <f t="shared" si="31"/>
        <v>30000</v>
      </c>
      <c r="AA150" s="64"/>
    </row>
    <row r="151" spans="1:27" s="2" customFormat="1" x14ac:dyDescent="0.2">
      <c r="A151" s="46" t="s">
        <v>350</v>
      </c>
      <c r="B151" s="51" t="s">
        <v>1509</v>
      </c>
      <c r="C151" s="51" t="s">
        <v>2162</v>
      </c>
      <c r="D151" s="51" t="s">
        <v>1507</v>
      </c>
      <c r="E151" s="49" t="s">
        <v>1508</v>
      </c>
      <c r="F151" s="51" t="s">
        <v>80</v>
      </c>
      <c r="G151" s="56">
        <v>30000</v>
      </c>
      <c r="H151" s="52">
        <v>1228.67</v>
      </c>
      <c r="I151" s="53">
        <v>0</v>
      </c>
      <c r="J151" s="56">
        <v>30000</v>
      </c>
      <c r="K151" s="52">
        <v>0</v>
      </c>
      <c r="L151" s="53">
        <v>0</v>
      </c>
      <c r="M151" s="56">
        <v>30000</v>
      </c>
      <c r="N151" s="52">
        <v>0</v>
      </c>
      <c r="O151" s="53">
        <v>0</v>
      </c>
      <c r="P151" s="169">
        <v>0</v>
      </c>
      <c r="Q151" s="52">
        <f t="shared" si="28"/>
        <v>30000</v>
      </c>
      <c r="R151" s="60">
        <f t="shared" si="36"/>
        <v>30000</v>
      </c>
      <c r="S151" s="60">
        <v>0</v>
      </c>
      <c r="T151" s="61">
        <f t="shared" si="29"/>
        <v>30000</v>
      </c>
      <c r="U151" s="60">
        <f t="shared" si="37"/>
        <v>30000</v>
      </c>
      <c r="V151" s="60">
        <v>0</v>
      </c>
      <c r="W151" s="61">
        <f t="shared" si="30"/>
        <v>30000</v>
      </c>
      <c r="X151" s="60">
        <f t="shared" si="38"/>
        <v>30000</v>
      </c>
      <c r="Y151" s="60">
        <v>0</v>
      </c>
      <c r="Z151" s="61">
        <f t="shared" si="31"/>
        <v>30000</v>
      </c>
      <c r="AA151" s="64"/>
    </row>
    <row r="152" spans="1:27" s="2" customFormat="1" x14ac:dyDescent="0.2">
      <c r="A152" s="46" t="s">
        <v>350</v>
      </c>
      <c r="B152" s="51" t="s">
        <v>1509</v>
      </c>
      <c r="C152" s="51" t="s">
        <v>2162</v>
      </c>
      <c r="D152" s="51" t="s">
        <v>1516</v>
      </c>
      <c r="E152" s="49" t="s">
        <v>1517</v>
      </c>
      <c r="F152" s="51" t="s">
        <v>80</v>
      </c>
      <c r="G152" s="56">
        <v>30000</v>
      </c>
      <c r="H152" s="52">
        <v>1620.84</v>
      </c>
      <c r="I152" s="53">
        <v>0</v>
      </c>
      <c r="J152" s="56">
        <v>30000</v>
      </c>
      <c r="K152" s="52">
        <v>0</v>
      </c>
      <c r="L152" s="53">
        <v>0</v>
      </c>
      <c r="M152" s="56">
        <v>30000</v>
      </c>
      <c r="N152" s="52">
        <v>0</v>
      </c>
      <c r="O152" s="53">
        <v>0</v>
      </c>
      <c r="P152" s="169">
        <v>0</v>
      </c>
      <c r="Q152" s="52">
        <f t="shared" si="28"/>
        <v>30000</v>
      </c>
      <c r="R152" s="60">
        <f t="shared" si="36"/>
        <v>30000</v>
      </c>
      <c r="S152" s="60">
        <v>0</v>
      </c>
      <c r="T152" s="61">
        <f t="shared" si="29"/>
        <v>30000</v>
      </c>
      <c r="U152" s="60">
        <f t="shared" si="37"/>
        <v>30000</v>
      </c>
      <c r="V152" s="60">
        <v>0</v>
      </c>
      <c r="W152" s="61">
        <f t="shared" si="30"/>
        <v>30000</v>
      </c>
      <c r="X152" s="60">
        <f t="shared" si="38"/>
        <v>30000</v>
      </c>
      <c r="Y152" s="60">
        <v>0</v>
      </c>
      <c r="Z152" s="61">
        <f t="shared" si="31"/>
        <v>30000</v>
      </c>
      <c r="AA152" s="64"/>
    </row>
    <row r="153" spans="1:27" s="2" customFormat="1" x14ac:dyDescent="0.2">
      <c r="A153" s="46" t="s">
        <v>350</v>
      </c>
      <c r="B153" s="51" t="s">
        <v>1509</v>
      </c>
      <c r="C153" s="51" t="s">
        <v>2162</v>
      </c>
      <c r="D153" s="51" t="s">
        <v>1514</v>
      </c>
      <c r="E153" s="49" t="s">
        <v>1515</v>
      </c>
      <c r="F153" s="51" t="s">
        <v>80</v>
      </c>
      <c r="G153" s="56">
        <v>30000</v>
      </c>
      <c r="H153" s="52">
        <v>13607.35</v>
      </c>
      <c r="I153" s="53">
        <v>0</v>
      </c>
      <c r="J153" s="56">
        <v>30000</v>
      </c>
      <c r="K153" s="52">
        <v>0</v>
      </c>
      <c r="L153" s="53">
        <v>0</v>
      </c>
      <c r="M153" s="56">
        <v>30000</v>
      </c>
      <c r="N153" s="52">
        <v>0</v>
      </c>
      <c r="O153" s="53">
        <v>0</v>
      </c>
      <c r="P153" s="169">
        <v>0</v>
      </c>
      <c r="Q153" s="52">
        <f t="shared" si="28"/>
        <v>30000</v>
      </c>
      <c r="R153" s="60">
        <f t="shared" si="36"/>
        <v>30000</v>
      </c>
      <c r="S153" s="60">
        <v>0</v>
      </c>
      <c r="T153" s="61">
        <f t="shared" si="29"/>
        <v>30000</v>
      </c>
      <c r="U153" s="60">
        <f t="shared" si="37"/>
        <v>30000</v>
      </c>
      <c r="V153" s="60">
        <v>0</v>
      </c>
      <c r="W153" s="61">
        <f t="shared" si="30"/>
        <v>30000</v>
      </c>
      <c r="X153" s="60">
        <f t="shared" si="38"/>
        <v>30000</v>
      </c>
      <c r="Y153" s="60">
        <v>0</v>
      </c>
      <c r="Z153" s="61">
        <f t="shared" si="31"/>
        <v>30000</v>
      </c>
      <c r="AA153" s="64"/>
    </row>
    <row r="154" spans="1:27" s="2" customFormat="1" x14ac:dyDescent="0.2">
      <c r="A154" s="46" t="s">
        <v>350</v>
      </c>
      <c r="B154" s="51" t="s">
        <v>1509</v>
      </c>
      <c r="C154" s="51" t="s">
        <v>2162</v>
      </c>
      <c r="D154" s="51" t="s">
        <v>1525</v>
      </c>
      <c r="E154" s="49" t="s">
        <v>1526</v>
      </c>
      <c r="F154" s="51" t="s">
        <v>80</v>
      </c>
      <c r="G154" s="56">
        <v>5000</v>
      </c>
      <c r="H154" s="52">
        <v>5000</v>
      </c>
      <c r="I154" s="53">
        <v>0</v>
      </c>
      <c r="J154" s="56">
        <v>5000</v>
      </c>
      <c r="K154" s="52">
        <v>0</v>
      </c>
      <c r="L154" s="53">
        <v>0</v>
      </c>
      <c r="M154" s="56">
        <v>5000</v>
      </c>
      <c r="N154" s="52">
        <v>0</v>
      </c>
      <c r="O154" s="53">
        <v>0</v>
      </c>
      <c r="P154" s="169">
        <v>0</v>
      </c>
      <c r="Q154" s="52">
        <f t="shared" si="28"/>
        <v>5000</v>
      </c>
      <c r="R154" s="60">
        <f t="shared" si="36"/>
        <v>5000</v>
      </c>
      <c r="S154" s="60">
        <v>0</v>
      </c>
      <c r="T154" s="61">
        <f t="shared" si="29"/>
        <v>5000</v>
      </c>
      <c r="U154" s="60">
        <f t="shared" si="37"/>
        <v>5000</v>
      </c>
      <c r="V154" s="60">
        <v>0</v>
      </c>
      <c r="W154" s="61">
        <f t="shared" si="30"/>
        <v>5000</v>
      </c>
      <c r="X154" s="60">
        <f t="shared" si="38"/>
        <v>5000</v>
      </c>
      <c r="Y154" s="60">
        <v>0</v>
      </c>
      <c r="Z154" s="61">
        <f t="shared" si="31"/>
        <v>5000</v>
      </c>
      <c r="AA154" s="64"/>
    </row>
    <row r="155" spans="1:27" s="2" customFormat="1" x14ac:dyDescent="0.2">
      <c r="A155" s="46" t="s">
        <v>350</v>
      </c>
      <c r="B155" s="51" t="s">
        <v>1509</v>
      </c>
      <c r="C155" s="51" t="s">
        <v>2162</v>
      </c>
      <c r="D155" s="51" t="s">
        <v>1520</v>
      </c>
      <c r="E155" s="49" t="s">
        <v>1521</v>
      </c>
      <c r="F155" s="51" t="s">
        <v>80</v>
      </c>
      <c r="G155" s="56">
        <v>1000000</v>
      </c>
      <c r="H155" s="52">
        <v>1000000</v>
      </c>
      <c r="I155" s="53">
        <v>0</v>
      </c>
      <c r="J155" s="56">
        <v>1000000</v>
      </c>
      <c r="K155" s="52">
        <v>0</v>
      </c>
      <c r="L155" s="53">
        <v>0</v>
      </c>
      <c r="M155" s="56">
        <v>1000000</v>
      </c>
      <c r="N155" s="52">
        <v>0</v>
      </c>
      <c r="O155" s="53">
        <v>0</v>
      </c>
      <c r="P155" s="169">
        <v>0</v>
      </c>
      <c r="Q155" s="52">
        <f t="shared" si="28"/>
        <v>1000000</v>
      </c>
      <c r="R155" s="60">
        <f t="shared" si="36"/>
        <v>1000000</v>
      </c>
      <c r="S155" s="60">
        <v>0</v>
      </c>
      <c r="T155" s="61">
        <f t="shared" si="29"/>
        <v>1000000</v>
      </c>
      <c r="U155" s="60">
        <f t="shared" si="37"/>
        <v>1000000</v>
      </c>
      <c r="V155" s="60">
        <v>0</v>
      </c>
      <c r="W155" s="61">
        <f t="shared" si="30"/>
        <v>1000000</v>
      </c>
      <c r="X155" s="60">
        <f t="shared" si="38"/>
        <v>1000000</v>
      </c>
      <c r="Y155" s="60">
        <v>0</v>
      </c>
      <c r="Z155" s="61">
        <f t="shared" si="31"/>
        <v>1000000</v>
      </c>
      <c r="AA155" s="64"/>
    </row>
    <row r="156" spans="1:27" s="2" customFormat="1" x14ac:dyDescent="0.2">
      <c r="A156" s="46" t="s">
        <v>350</v>
      </c>
      <c r="B156" s="51" t="s">
        <v>1509</v>
      </c>
      <c r="C156" s="51" t="s">
        <v>2162</v>
      </c>
      <c r="D156" s="51" t="s">
        <v>1522</v>
      </c>
      <c r="E156" s="49" t="s">
        <v>367</v>
      </c>
      <c r="F156" s="51" t="s">
        <v>80</v>
      </c>
      <c r="G156" s="56">
        <v>50000</v>
      </c>
      <c r="H156" s="52">
        <v>50000</v>
      </c>
      <c r="I156" s="53">
        <v>0</v>
      </c>
      <c r="J156" s="56">
        <v>50000</v>
      </c>
      <c r="K156" s="52">
        <v>0</v>
      </c>
      <c r="L156" s="53">
        <v>0</v>
      </c>
      <c r="M156" s="56">
        <v>50000</v>
      </c>
      <c r="N156" s="52">
        <v>0</v>
      </c>
      <c r="O156" s="53">
        <v>0</v>
      </c>
      <c r="P156" s="169">
        <v>0</v>
      </c>
      <c r="Q156" s="52">
        <f t="shared" si="28"/>
        <v>50000</v>
      </c>
      <c r="R156" s="60">
        <f t="shared" si="36"/>
        <v>50000</v>
      </c>
      <c r="S156" s="60">
        <v>0</v>
      </c>
      <c r="T156" s="61">
        <f t="shared" si="29"/>
        <v>50000</v>
      </c>
      <c r="U156" s="60">
        <f t="shared" si="37"/>
        <v>50000</v>
      </c>
      <c r="V156" s="60">
        <v>0</v>
      </c>
      <c r="W156" s="61">
        <f t="shared" si="30"/>
        <v>50000</v>
      </c>
      <c r="X156" s="60">
        <f t="shared" si="38"/>
        <v>50000</v>
      </c>
      <c r="Y156" s="60">
        <v>0</v>
      </c>
      <c r="Z156" s="61">
        <f t="shared" si="31"/>
        <v>50000</v>
      </c>
      <c r="AA156" s="64"/>
    </row>
    <row r="157" spans="1:27" s="2" customFormat="1" x14ac:dyDescent="0.2">
      <c r="A157" s="46" t="s">
        <v>350</v>
      </c>
      <c r="B157" s="51" t="s">
        <v>1509</v>
      </c>
      <c r="C157" s="51" t="s">
        <v>2162</v>
      </c>
      <c r="D157" s="51" t="s">
        <v>1523</v>
      </c>
      <c r="E157" s="49" t="s">
        <v>1524</v>
      </c>
      <c r="F157" s="51" t="s">
        <v>80</v>
      </c>
      <c r="G157" s="56">
        <v>10000</v>
      </c>
      <c r="H157" s="52">
        <v>10000</v>
      </c>
      <c r="I157" s="53">
        <v>0</v>
      </c>
      <c r="J157" s="56">
        <v>10000</v>
      </c>
      <c r="K157" s="52">
        <v>0</v>
      </c>
      <c r="L157" s="53">
        <v>0</v>
      </c>
      <c r="M157" s="56">
        <v>10000</v>
      </c>
      <c r="N157" s="52">
        <v>0</v>
      </c>
      <c r="O157" s="53">
        <v>0</v>
      </c>
      <c r="P157" s="169">
        <v>0</v>
      </c>
      <c r="Q157" s="52">
        <f t="shared" si="28"/>
        <v>10000</v>
      </c>
      <c r="R157" s="60">
        <f t="shared" si="36"/>
        <v>10000</v>
      </c>
      <c r="S157" s="60">
        <v>0</v>
      </c>
      <c r="T157" s="61">
        <f t="shared" si="29"/>
        <v>10000</v>
      </c>
      <c r="U157" s="60">
        <f t="shared" si="37"/>
        <v>10000</v>
      </c>
      <c r="V157" s="60">
        <v>0</v>
      </c>
      <c r="W157" s="61">
        <f t="shared" si="30"/>
        <v>10000</v>
      </c>
      <c r="X157" s="60">
        <f t="shared" si="38"/>
        <v>10000</v>
      </c>
      <c r="Y157" s="60">
        <v>0</v>
      </c>
      <c r="Z157" s="61">
        <f t="shared" si="31"/>
        <v>10000</v>
      </c>
      <c r="AA157" s="64"/>
    </row>
    <row r="158" spans="1:27" s="2" customFormat="1" x14ac:dyDescent="0.2">
      <c r="A158" s="46" t="s">
        <v>350</v>
      </c>
      <c r="B158" s="51" t="s">
        <v>1509</v>
      </c>
      <c r="C158" s="51" t="s">
        <v>2162</v>
      </c>
      <c r="D158" s="51" t="s">
        <v>1928</v>
      </c>
      <c r="E158" s="49" t="s">
        <v>1929</v>
      </c>
      <c r="F158" s="51" t="s">
        <v>80</v>
      </c>
      <c r="G158" s="56">
        <v>40000</v>
      </c>
      <c r="H158" s="52">
        <v>80000</v>
      </c>
      <c r="I158" s="53">
        <v>0</v>
      </c>
      <c r="J158" s="56">
        <v>40000</v>
      </c>
      <c r="K158" s="52">
        <v>0</v>
      </c>
      <c r="L158" s="53">
        <v>0</v>
      </c>
      <c r="M158" s="56">
        <v>40000</v>
      </c>
      <c r="N158" s="52">
        <v>0</v>
      </c>
      <c r="O158" s="53">
        <v>0</v>
      </c>
      <c r="P158" s="169">
        <v>0.03</v>
      </c>
      <c r="Q158" s="52">
        <f t="shared" si="28"/>
        <v>200000.03</v>
      </c>
      <c r="R158" s="85">
        <v>200000</v>
      </c>
      <c r="S158" s="60">
        <v>0</v>
      </c>
      <c r="T158" s="61">
        <f t="shared" si="29"/>
        <v>200000</v>
      </c>
      <c r="U158" s="85">
        <v>200000</v>
      </c>
      <c r="V158" s="85">
        <v>0</v>
      </c>
      <c r="W158" s="61">
        <f t="shared" si="30"/>
        <v>200000</v>
      </c>
      <c r="X158" s="85">
        <v>200000</v>
      </c>
      <c r="Y158" s="60">
        <v>0</v>
      </c>
      <c r="Z158" s="61">
        <f t="shared" si="31"/>
        <v>200000</v>
      </c>
      <c r="AA158" s="64" t="s">
        <v>2125</v>
      </c>
    </row>
    <row r="159" spans="1:27" s="2" customFormat="1" x14ac:dyDescent="0.2">
      <c r="A159" s="46" t="s">
        <v>350</v>
      </c>
      <c r="B159" s="51" t="s">
        <v>1509</v>
      </c>
      <c r="C159" s="51" t="s">
        <v>2162</v>
      </c>
      <c r="D159" s="51" t="s">
        <v>1533</v>
      </c>
      <c r="E159" s="49" t="s">
        <v>371</v>
      </c>
      <c r="F159" s="51" t="s">
        <v>80</v>
      </c>
      <c r="G159" s="56">
        <v>300000</v>
      </c>
      <c r="H159" s="52">
        <v>300000</v>
      </c>
      <c r="I159" s="53">
        <v>0</v>
      </c>
      <c r="J159" s="56">
        <v>300000</v>
      </c>
      <c r="K159" s="52">
        <v>0</v>
      </c>
      <c r="L159" s="53">
        <v>0</v>
      </c>
      <c r="M159" s="56">
        <v>300000</v>
      </c>
      <c r="N159" s="52">
        <v>0</v>
      </c>
      <c r="O159" s="53">
        <v>0</v>
      </c>
      <c r="P159" s="169">
        <v>0</v>
      </c>
      <c r="Q159" s="52">
        <f t="shared" si="28"/>
        <v>300000</v>
      </c>
      <c r="R159" s="60">
        <f t="shared" ref="R159:R190" si="39">J159</f>
        <v>300000</v>
      </c>
      <c r="S159" s="60">
        <v>0</v>
      </c>
      <c r="T159" s="61">
        <f t="shared" si="29"/>
        <v>300000</v>
      </c>
      <c r="U159" s="60">
        <f t="shared" ref="U159:U222" si="40">M159</f>
        <v>300000</v>
      </c>
      <c r="V159" s="60">
        <v>0</v>
      </c>
      <c r="W159" s="61">
        <f t="shared" si="30"/>
        <v>300000</v>
      </c>
      <c r="X159" s="60">
        <f t="shared" ref="X159:X169" si="41">M159</f>
        <v>300000</v>
      </c>
      <c r="Y159" s="60">
        <v>0</v>
      </c>
      <c r="Z159" s="61">
        <f t="shared" si="31"/>
        <v>300000</v>
      </c>
      <c r="AA159" s="64"/>
    </row>
    <row r="160" spans="1:27" s="2" customFormat="1" x14ac:dyDescent="0.2">
      <c r="A160" s="46" t="s">
        <v>350</v>
      </c>
      <c r="B160" s="51" t="s">
        <v>1509</v>
      </c>
      <c r="C160" s="51" t="s">
        <v>2162</v>
      </c>
      <c r="D160" s="51" t="s">
        <v>1539</v>
      </c>
      <c r="E160" s="49" t="s">
        <v>381</v>
      </c>
      <c r="F160" s="51" t="s">
        <v>80</v>
      </c>
      <c r="G160" s="56">
        <v>15000</v>
      </c>
      <c r="H160" s="52">
        <v>10000</v>
      </c>
      <c r="I160" s="53">
        <v>0</v>
      </c>
      <c r="J160" s="56">
        <v>15000</v>
      </c>
      <c r="K160" s="52">
        <v>0</v>
      </c>
      <c r="L160" s="53">
        <v>0</v>
      </c>
      <c r="M160" s="56">
        <v>15000</v>
      </c>
      <c r="N160" s="52">
        <v>0</v>
      </c>
      <c r="O160" s="53">
        <v>0</v>
      </c>
      <c r="P160" s="169">
        <v>0</v>
      </c>
      <c r="Q160" s="52">
        <f t="shared" si="28"/>
        <v>15000</v>
      </c>
      <c r="R160" s="60">
        <f t="shared" si="39"/>
        <v>15000</v>
      </c>
      <c r="S160" s="60">
        <v>0</v>
      </c>
      <c r="T160" s="61">
        <f t="shared" si="29"/>
        <v>15000</v>
      </c>
      <c r="U160" s="60">
        <f t="shared" si="40"/>
        <v>15000</v>
      </c>
      <c r="V160" s="60">
        <v>0</v>
      </c>
      <c r="W160" s="61">
        <f t="shared" si="30"/>
        <v>15000</v>
      </c>
      <c r="X160" s="60">
        <f t="shared" si="41"/>
        <v>15000</v>
      </c>
      <c r="Y160" s="60">
        <v>0</v>
      </c>
      <c r="Z160" s="61">
        <f t="shared" si="31"/>
        <v>15000</v>
      </c>
      <c r="AA160" s="64"/>
    </row>
    <row r="161" spans="1:27" s="2" customFormat="1" x14ac:dyDescent="0.2">
      <c r="A161" s="46" t="s">
        <v>350</v>
      </c>
      <c r="B161" s="51" t="s">
        <v>1509</v>
      </c>
      <c r="C161" s="51" t="s">
        <v>2162</v>
      </c>
      <c r="D161" s="51" t="s">
        <v>1535</v>
      </c>
      <c r="E161" s="49" t="s">
        <v>383</v>
      </c>
      <c r="F161" s="51" t="s">
        <v>80</v>
      </c>
      <c r="G161" s="56">
        <v>15000</v>
      </c>
      <c r="H161" s="52">
        <v>10000</v>
      </c>
      <c r="I161" s="53">
        <v>0</v>
      </c>
      <c r="J161" s="56">
        <v>15000</v>
      </c>
      <c r="K161" s="52">
        <v>0</v>
      </c>
      <c r="L161" s="53">
        <v>0</v>
      </c>
      <c r="M161" s="56">
        <v>15000</v>
      </c>
      <c r="N161" s="52">
        <v>0</v>
      </c>
      <c r="O161" s="53">
        <v>0</v>
      </c>
      <c r="P161" s="169">
        <v>0</v>
      </c>
      <c r="Q161" s="52">
        <f t="shared" si="28"/>
        <v>15000</v>
      </c>
      <c r="R161" s="60">
        <f t="shared" si="39"/>
        <v>15000</v>
      </c>
      <c r="S161" s="60">
        <v>0</v>
      </c>
      <c r="T161" s="61">
        <f t="shared" si="29"/>
        <v>15000</v>
      </c>
      <c r="U161" s="60">
        <f t="shared" si="40"/>
        <v>15000</v>
      </c>
      <c r="V161" s="60">
        <v>0</v>
      </c>
      <c r="W161" s="61">
        <f t="shared" si="30"/>
        <v>15000</v>
      </c>
      <c r="X161" s="60">
        <f t="shared" si="41"/>
        <v>15000</v>
      </c>
      <c r="Y161" s="60">
        <v>0</v>
      </c>
      <c r="Z161" s="61">
        <f t="shared" si="31"/>
        <v>15000</v>
      </c>
      <c r="AA161" s="64"/>
    </row>
    <row r="162" spans="1:27" s="2" customFormat="1" x14ac:dyDescent="0.2">
      <c r="A162" s="46" t="s">
        <v>350</v>
      </c>
      <c r="B162" s="51" t="s">
        <v>1509</v>
      </c>
      <c r="C162" s="51" t="s">
        <v>2162</v>
      </c>
      <c r="D162" s="51" t="s">
        <v>1540</v>
      </c>
      <c r="E162" s="49" t="s">
        <v>385</v>
      </c>
      <c r="F162" s="51" t="s">
        <v>80</v>
      </c>
      <c r="G162" s="56">
        <v>15000</v>
      </c>
      <c r="H162" s="52">
        <v>10000</v>
      </c>
      <c r="I162" s="53">
        <v>0</v>
      </c>
      <c r="J162" s="56">
        <v>15000</v>
      </c>
      <c r="K162" s="52">
        <v>0</v>
      </c>
      <c r="L162" s="53">
        <v>0</v>
      </c>
      <c r="M162" s="56">
        <v>15000</v>
      </c>
      <c r="N162" s="52">
        <v>0</v>
      </c>
      <c r="O162" s="53">
        <v>0</v>
      </c>
      <c r="P162" s="169">
        <v>0</v>
      </c>
      <c r="Q162" s="52">
        <f t="shared" si="28"/>
        <v>15000</v>
      </c>
      <c r="R162" s="60">
        <f t="shared" si="39"/>
        <v>15000</v>
      </c>
      <c r="S162" s="60">
        <v>0</v>
      </c>
      <c r="T162" s="61">
        <f t="shared" si="29"/>
        <v>15000</v>
      </c>
      <c r="U162" s="60">
        <f t="shared" si="40"/>
        <v>15000</v>
      </c>
      <c r="V162" s="60">
        <v>0</v>
      </c>
      <c r="W162" s="61">
        <f t="shared" si="30"/>
        <v>15000</v>
      </c>
      <c r="X162" s="60">
        <f t="shared" si="41"/>
        <v>15000</v>
      </c>
      <c r="Y162" s="60">
        <v>0</v>
      </c>
      <c r="Z162" s="61">
        <f t="shared" si="31"/>
        <v>15000</v>
      </c>
      <c r="AA162" s="64"/>
    </row>
    <row r="163" spans="1:27" s="2" customFormat="1" x14ac:dyDescent="0.2">
      <c r="A163" s="46" t="s">
        <v>350</v>
      </c>
      <c r="B163" s="51" t="s">
        <v>1509</v>
      </c>
      <c r="C163" s="51" t="s">
        <v>2162</v>
      </c>
      <c r="D163" s="51" t="s">
        <v>1537</v>
      </c>
      <c r="E163" s="49" t="s">
        <v>1538</v>
      </c>
      <c r="F163" s="51" t="s">
        <v>80</v>
      </c>
      <c r="G163" s="56">
        <v>15000</v>
      </c>
      <c r="H163" s="52">
        <v>10000</v>
      </c>
      <c r="I163" s="53">
        <v>0</v>
      </c>
      <c r="J163" s="56">
        <v>15000</v>
      </c>
      <c r="K163" s="52">
        <v>0</v>
      </c>
      <c r="L163" s="53">
        <v>0</v>
      </c>
      <c r="M163" s="56">
        <v>15000</v>
      </c>
      <c r="N163" s="52">
        <v>0</v>
      </c>
      <c r="O163" s="53">
        <v>0</v>
      </c>
      <c r="P163" s="169">
        <v>0</v>
      </c>
      <c r="Q163" s="52">
        <f t="shared" si="28"/>
        <v>15000</v>
      </c>
      <c r="R163" s="60">
        <f t="shared" si="39"/>
        <v>15000</v>
      </c>
      <c r="S163" s="60">
        <v>0</v>
      </c>
      <c r="T163" s="61">
        <f t="shared" si="29"/>
        <v>15000</v>
      </c>
      <c r="U163" s="60">
        <f t="shared" si="40"/>
        <v>15000</v>
      </c>
      <c r="V163" s="60">
        <v>0</v>
      </c>
      <c r="W163" s="61">
        <f t="shared" si="30"/>
        <v>15000</v>
      </c>
      <c r="X163" s="60">
        <f t="shared" si="41"/>
        <v>15000</v>
      </c>
      <c r="Y163" s="60">
        <v>0</v>
      </c>
      <c r="Z163" s="61">
        <f t="shared" si="31"/>
        <v>15000</v>
      </c>
      <c r="AA163" s="64"/>
    </row>
    <row r="164" spans="1:27" s="2" customFormat="1" x14ac:dyDescent="0.2">
      <c r="A164" s="46" t="s">
        <v>350</v>
      </c>
      <c r="B164" s="51" t="s">
        <v>1509</v>
      </c>
      <c r="C164" s="51" t="s">
        <v>2162</v>
      </c>
      <c r="D164" s="51" t="s">
        <v>1536</v>
      </c>
      <c r="E164" s="49" t="s">
        <v>389</v>
      </c>
      <c r="F164" s="51" t="s">
        <v>80</v>
      </c>
      <c r="G164" s="56">
        <v>15000</v>
      </c>
      <c r="H164" s="52">
        <v>10000</v>
      </c>
      <c r="I164" s="53">
        <v>0</v>
      </c>
      <c r="J164" s="56">
        <v>15000</v>
      </c>
      <c r="K164" s="52">
        <v>0</v>
      </c>
      <c r="L164" s="53">
        <v>0</v>
      </c>
      <c r="M164" s="56">
        <v>15000</v>
      </c>
      <c r="N164" s="52">
        <v>0</v>
      </c>
      <c r="O164" s="53">
        <v>0</v>
      </c>
      <c r="P164" s="169">
        <v>0</v>
      </c>
      <c r="Q164" s="52">
        <f t="shared" si="28"/>
        <v>15000</v>
      </c>
      <c r="R164" s="60">
        <f t="shared" si="39"/>
        <v>15000</v>
      </c>
      <c r="S164" s="60">
        <v>0</v>
      </c>
      <c r="T164" s="61">
        <f t="shared" si="29"/>
        <v>15000</v>
      </c>
      <c r="U164" s="60">
        <f t="shared" si="40"/>
        <v>15000</v>
      </c>
      <c r="V164" s="60">
        <v>0</v>
      </c>
      <c r="W164" s="61">
        <f t="shared" si="30"/>
        <v>15000</v>
      </c>
      <c r="X164" s="60">
        <f t="shared" si="41"/>
        <v>15000</v>
      </c>
      <c r="Y164" s="60">
        <v>0</v>
      </c>
      <c r="Z164" s="61">
        <f t="shared" si="31"/>
        <v>15000</v>
      </c>
      <c r="AA164" s="64"/>
    </row>
    <row r="165" spans="1:27" s="2" customFormat="1" x14ac:dyDescent="0.2">
      <c r="A165" s="46" t="s">
        <v>350</v>
      </c>
      <c r="B165" s="51" t="s">
        <v>1509</v>
      </c>
      <c r="C165" s="51" t="s">
        <v>2162</v>
      </c>
      <c r="D165" s="51" t="s">
        <v>1534</v>
      </c>
      <c r="E165" s="49" t="s">
        <v>391</v>
      </c>
      <c r="F165" s="51" t="s">
        <v>80</v>
      </c>
      <c r="G165" s="56">
        <v>15000</v>
      </c>
      <c r="H165" s="52">
        <v>10000</v>
      </c>
      <c r="I165" s="53">
        <v>0</v>
      </c>
      <c r="J165" s="56">
        <v>15000</v>
      </c>
      <c r="K165" s="52">
        <v>0</v>
      </c>
      <c r="L165" s="53">
        <v>0</v>
      </c>
      <c r="M165" s="56">
        <v>15000</v>
      </c>
      <c r="N165" s="52">
        <v>0</v>
      </c>
      <c r="O165" s="53">
        <v>0</v>
      </c>
      <c r="P165" s="169">
        <v>0</v>
      </c>
      <c r="Q165" s="52">
        <f t="shared" si="28"/>
        <v>15000</v>
      </c>
      <c r="R165" s="60">
        <f t="shared" si="39"/>
        <v>15000</v>
      </c>
      <c r="S165" s="60">
        <v>0</v>
      </c>
      <c r="T165" s="61">
        <f t="shared" si="29"/>
        <v>15000</v>
      </c>
      <c r="U165" s="60">
        <f t="shared" si="40"/>
        <v>15000</v>
      </c>
      <c r="V165" s="60">
        <v>0</v>
      </c>
      <c r="W165" s="61">
        <f t="shared" si="30"/>
        <v>15000</v>
      </c>
      <c r="X165" s="60">
        <f t="shared" si="41"/>
        <v>15000</v>
      </c>
      <c r="Y165" s="60">
        <v>0</v>
      </c>
      <c r="Z165" s="61">
        <f t="shared" si="31"/>
        <v>15000</v>
      </c>
      <c r="AA165" s="64"/>
    </row>
    <row r="166" spans="1:27" s="2" customFormat="1" x14ac:dyDescent="0.2">
      <c r="A166" s="46" t="s">
        <v>350</v>
      </c>
      <c r="B166" s="51" t="s">
        <v>1509</v>
      </c>
      <c r="C166" s="51" t="s">
        <v>2162</v>
      </c>
      <c r="D166" s="51" t="s">
        <v>1878</v>
      </c>
      <c r="E166" s="49" t="s">
        <v>1879</v>
      </c>
      <c r="F166" s="51" t="s">
        <v>80</v>
      </c>
      <c r="G166" s="56">
        <v>100000</v>
      </c>
      <c r="H166" s="52">
        <v>6688.04</v>
      </c>
      <c r="I166" s="53">
        <v>0</v>
      </c>
      <c r="J166" s="56">
        <v>100000</v>
      </c>
      <c r="K166" s="52">
        <v>0</v>
      </c>
      <c r="L166" s="53">
        <v>0</v>
      </c>
      <c r="M166" s="56">
        <v>100000</v>
      </c>
      <c r="N166" s="52">
        <v>0</v>
      </c>
      <c r="O166" s="53">
        <v>0</v>
      </c>
      <c r="P166" s="169">
        <v>0</v>
      </c>
      <c r="Q166" s="52">
        <f t="shared" si="28"/>
        <v>100000</v>
      </c>
      <c r="R166" s="60">
        <f t="shared" si="39"/>
        <v>100000</v>
      </c>
      <c r="S166" s="60">
        <v>0</v>
      </c>
      <c r="T166" s="61">
        <f t="shared" si="29"/>
        <v>100000</v>
      </c>
      <c r="U166" s="60">
        <f t="shared" si="40"/>
        <v>100000</v>
      </c>
      <c r="V166" s="60">
        <v>0</v>
      </c>
      <c r="W166" s="61">
        <f t="shared" si="30"/>
        <v>100000</v>
      </c>
      <c r="X166" s="60">
        <f t="shared" si="41"/>
        <v>100000</v>
      </c>
      <c r="Y166" s="60">
        <v>0</v>
      </c>
      <c r="Z166" s="61">
        <f t="shared" si="31"/>
        <v>100000</v>
      </c>
      <c r="AA166" s="64"/>
    </row>
    <row r="167" spans="1:27" s="2" customFormat="1" x14ac:dyDescent="0.2">
      <c r="A167" s="46" t="s">
        <v>350</v>
      </c>
      <c r="B167" s="51" t="s">
        <v>1509</v>
      </c>
      <c r="C167" s="51" t="s">
        <v>2162</v>
      </c>
      <c r="D167" s="51" t="s">
        <v>1908</v>
      </c>
      <c r="E167" s="49" t="s">
        <v>1909</v>
      </c>
      <c r="F167" s="51" t="s">
        <v>80</v>
      </c>
      <c r="G167" s="56">
        <v>100000</v>
      </c>
      <c r="H167" s="52">
        <v>1459.53</v>
      </c>
      <c r="I167" s="53">
        <v>0</v>
      </c>
      <c r="J167" s="56">
        <v>100000</v>
      </c>
      <c r="K167" s="52">
        <v>0</v>
      </c>
      <c r="L167" s="53">
        <v>0</v>
      </c>
      <c r="M167" s="56">
        <v>100000</v>
      </c>
      <c r="N167" s="52">
        <v>0</v>
      </c>
      <c r="O167" s="53">
        <v>0</v>
      </c>
      <c r="P167" s="169">
        <v>2546.69</v>
      </c>
      <c r="Q167" s="52">
        <f t="shared" si="28"/>
        <v>102546.69</v>
      </c>
      <c r="R167" s="60">
        <f t="shared" si="39"/>
        <v>100000</v>
      </c>
      <c r="S167" s="60">
        <v>0</v>
      </c>
      <c r="T167" s="61">
        <f t="shared" si="29"/>
        <v>100000</v>
      </c>
      <c r="U167" s="60">
        <f t="shared" si="40"/>
        <v>100000</v>
      </c>
      <c r="V167" s="60">
        <v>0</v>
      </c>
      <c r="W167" s="61">
        <f t="shared" si="30"/>
        <v>100000</v>
      </c>
      <c r="X167" s="60">
        <f t="shared" si="41"/>
        <v>100000</v>
      </c>
      <c r="Y167" s="60">
        <v>0</v>
      </c>
      <c r="Z167" s="61">
        <f t="shared" si="31"/>
        <v>100000</v>
      </c>
      <c r="AA167" s="64"/>
    </row>
    <row r="168" spans="1:27" s="2" customFormat="1" x14ac:dyDescent="0.2">
      <c r="A168" s="46" t="s">
        <v>727</v>
      </c>
      <c r="B168" s="51" t="s">
        <v>830</v>
      </c>
      <c r="C168" s="51"/>
      <c r="D168" s="51" t="s">
        <v>887</v>
      </c>
      <c r="E168" s="49" t="s">
        <v>888</v>
      </c>
      <c r="F168" s="51" t="s">
        <v>13</v>
      </c>
      <c r="G168" s="56">
        <v>80000</v>
      </c>
      <c r="H168" s="52">
        <v>80000</v>
      </c>
      <c r="I168" s="53">
        <v>0</v>
      </c>
      <c r="J168" s="56">
        <v>80000</v>
      </c>
      <c r="K168" s="52">
        <v>0</v>
      </c>
      <c r="L168" s="53">
        <v>0</v>
      </c>
      <c r="M168" s="56">
        <v>80000</v>
      </c>
      <c r="N168" s="52">
        <v>0</v>
      </c>
      <c r="O168" s="53">
        <v>0</v>
      </c>
      <c r="P168" s="169">
        <v>0</v>
      </c>
      <c r="Q168" s="52">
        <f t="shared" si="28"/>
        <v>80000</v>
      </c>
      <c r="R168" s="60">
        <f t="shared" si="39"/>
        <v>80000</v>
      </c>
      <c r="S168" s="60">
        <v>0</v>
      </c>
      <c r="T168" s="61">
        <f t="shared" si="29"/>
        <v>80000</v>
      </c>
      <c r="U168" s="60">
        <f t="shared" si="40"/>
        <v>80000</v>
      </c>
      <c r="V168" s="60">
        <v>0</v>
      </c>
      <c r="W168" s="61">
        <f t="shared" si="30"/>
        <v>80000</v>
      </c>
      <c r="X168" s="60">
        <f t="shared" si="41"/>
        <v>80000</v>
      </c>
      <c r="Y168" s="60">
        <v>0</v>
      </c>
      <c r="Z168" s="61">
        <f t="shared" si="31"/>
        <v>80000</v>
      </c>
      <c r="AA168" s="64"/>
    </row>
    <row r="169" spans="1:27" s="2" customFormat="1" x14ac:dyDescent="0.2">
      <c r="A169" s="46" t="s">
        <v>727</v>
      </c>
      <c r="B169" s="51" t="s">
        <v>830</v>
      </c>
      <c r="C169" s="51"/>
      <c r="D169" s="51" t="s">
        <v>853</v>
      </c>
      <c r="E169" s="49" t="s">
        <v>854</v>
      </c>
      <c r="F169" s="51" t="s">
        <v>13</v>
      </c>
      <c r="G169" s="56">
        <v>38500</v>
      </c>
      <c r="H169" s="52">
        <v>37465.17</v>
      </c>
      <c r="I169" s="53">
        <v>0</v>
      </c>
      <c r="J169" s="56">
        <v>35000</v>
      </c>
      <c r="K169" s="52">
        <v>11989.39</v>
      </c>
      <c r="L169" s="53">
        <v>0</v>
      </c>
      <c r="M169" s="56">
        <v>35000</v>
      </c>
      <c r="N169" s="52">
        <v>0</v>
      </c>
      <c r="O169" s="53">
        <v>0</v>
      </c>
      <c r="P169" s="169">
        <v>8599.89</v>
      </c>
      <c r="Q169" s="52">
        <f t="shared" si="28"/>
        <v>58599.89</v>
      </c>
      <c r="R169" s="60">
        <f t="shared" si="39"/>
        <v>35000</v>
      </c>
      <c r="S169" s="60">
        <v>15000</v>
      </c>
      <c r="T169" s="61">
        <f t="shared" si="29"/>
        <v>50000</v>
      </c>
      <c r="U169" s="60">
        <f t="shared" si="40"/>
        <v>35000</v>
      </c>
      <c r="V169" s="60">
        <v>15000</v>
      </c>
      <c r="W169" s="61">
        <f t="shared" si="30"/>
        <v>50000</v>
      </c>
      <c r="X169" s="60">
        <f t="shared" si="41"/>
        <v>35000</v>
      </c>
      <c r="Y169" s="60">
        <v>15000</v>
      </c>
      <c r="Z169" s="61">
        <f t="shared" si="31"/>
        <v>50000</v>
      </c>
      <c r="AA169" s="64"/>
    </row>
    <row r="170" spans="1:27" s="2" customFormat="1" x14ac:dyDescent="0.2">
      <c r="A170" s="46" t="s">
        <v>727</v>
      </c>
      <c r="B170" s="51" t="s">
        <v>830</v>
      </c>
      <c r="C170" s="51"/>
      <c r="D170" s="51" t="s">
        <v>851</v>
      </c>
      <c r="E170" s="49" t="s">
        <v>852</v>
      </c>
      <c r="F170" s="51" t="s">
        <v>13</v>
      </c>
      <c r="G170" s="56">
        <v>32500</v>
      </c>
      <c r="H170" s="52">
        <v>576.45000000000005</v>
      </c>
      <c r="I170" s="53">
        <v>0</v>
      </c>
      <c r="J170" s="56">
        <v>1000</v>
      </c>
      <c r="K170" s="52">
        <v>0</v>
      </c>
      <c r="L170" s="53">
        <v>0</v>
      </c>
      <c r="M170" s="56">
        <v>1000</v>
      </c>
      <c r="N170" s="52">
        <v>0</v>
      </c>
      <c r="O170" s="53">
        <v>0</v>
      </c>
      <c r="P170" s="169">
        <v>0</v>
      </c>
      <c r="Q170" s="52">
        <f t="shared" si="28"/>
        <v>11000</v>
      </c>
      <c r="R170" s="60">
        <f t="shared" si="39"/>
        <v>1000</v>
      </c>
      <c r="S170" s="60">
        <v>10000</v>
      </c>
      <c r="T170" s="61">
        <f t="shared" si="29"/>
        <v>11000</v>
      </c>
      <c r="U170" s="60">
        <f t="shared" si="40"/>
        <v>1000</v>
      </c>
      <c r="V170" s="60">
        <v>10000</v>
      </c>
      <c r="W170" s="61">
        <f t="shared" si="30"/>
        <v>11000</v>
      </c>
      <c r="X170" s="81">
        <v>0</v>
      </c>
      <c r="Y170" s="60">
        <v>11000</v>
      </c>
      <c r="Z170" s="61">
        <f t="shared" si="31"/>
        <v>11000</v>
      </c>
      <c r="AA170" s="64"/>
    </row>
    <row r="171" spans="1:27" s="73" customFormat="1" x14ac:dyDescent="0.2">
      <c r="A171" s="46" t="s">
        <v>727</v>
      </c>
      <c r="B171" s="51" t="s">
        <v>830</v>
      </c>
      <c r="C171" s="51"/>
      <c r="D171" s="51" t="s">
        <v>1725</v>
      </c>
      <c r="E171" s="49" t="s">
        <v>1726</v>
      </c>
      <c r="F171" s="51" t="s">
        <v>13</v>
      </c>
      <c r="G171" s="56">
        <v>2000</v>
      </c>
      <c r="H171" s="52">
        <v>0</v>
      </c>
      <c r="I171" s="53">
        <v>0</v>
      </c>
      <c r="J171" s="56">
        <v>2000</v>
      </c>
      <c r="K171" s="52">
        <v>0</v>
      </c>
      <c r="L171" s="53">
        <v>0</v>
      </c>
      <c r="M171" s="56">
        <v>2000</v>
      </c>
      <c r="N171" s="52">
        <v>0</v>
      </c>
      <c r="O171" s="53">
        <v>0</v>
      </c>
      <c r="P171" s="169">
        <v>0</v>
      </c>
      <c r="Q171" s="52">
        <f t="shared" si="28"/>
        <v>2000</v>
      </c>
      <c r="R171" s="60">
        <f t="shared" si="39"/>
        <v>2000</v>
      </c>
      <c r="S171" s="60">
        <v>0</v>
      </c>
      <c r="T171" s="61">
        <f t="shared" si="29"/>
        <v>2000</v>
      </c>
      <c r="U171" s="60">
        <f t="shared" si="40"/>
        <v>2000</v>
      </c>
      <c r="V171" s="60">
        <v>0</v>
      </c>
      <c r="W171" s="61">
        <f t="shared" si="30"/>
        <v>2000</v>
      </c>
      <c r="X171" s="81">
        <v>0</v>
      </c>
      <c r="Y171" s="60">
        <v>0</v>
      </c>
      <c r="Z171" s="61">
        <f t="shared" si="31"/>
        <v>0</v>
      </c>
      <c r="AA171" s="64"/>
    </row>
    <row r="172" spans="1:27" s="73" customFormat="1" x14ac:dyDescent="0.2">
      <c r="A172" s="46" t="s">
        <v>727</v>
      </c>
      <c r="B172" s="51" t="s">
        <v>830</v>
      </c>
      <c r="C172" s="51"/>
      <c r="D172" s="51" t="s">
        <v>1867</v>
      </c>
      <c r="E172" s="49" t="s">
        <v>1868</v>
      </c>
      <c r="F172" s="51" t="s">
        <v>13</v>
      </c>
      <c r="G172" s="56">
        <v>1000</v>
      </c>
      <c r="H172" s="52">
        <v>0</v>
      </c>
      <c r="I172" s="53">
        <v>0</v>
      </c>
      <c r="J172" s="56">
        <v>1000</v>
      </c>
      <c r="K172" s="52">
        <v>0</v>
      </c>
      <c r="L172" s="53">
        <v>0</v>
      </c>
      <c r="M172" s="56">
        <v>1000</v>
      </c>
      <c r="N172" s="52">
        <v>0</v>
      </c>
      <c r="O172" s="53">
        <v>0</v>
      </c>
      <c r="P172" s="169">
        <v>0</v>
      </c>
      <c r="Q172" s="52">
        <f t="shared" si="28"/>
        <v>1000</v>
      </c>
      <c r="R172" s="60">
        <f t="shared" si="39"/>
        <v>1000</v>
      </c>
      <c r="S172" s="60">
        <v>0</v>
      </c>
      <c r="T172" s="61">
        <f t="shared" si="29"/>
        <v>1000</v>
      </c>
      <c r="U172" s="60">
        <f t="shared" si="40"/>
        <v>1000</v>
      </c>
      <c r="V172" s="60">
        <v>0</v>
      </c>
      <c r="W172" s="61">
        <f t="shared" si="30"/>
        <v>1000</v>
      </c>
      <c r="X172" s="81">
        <v>0</v>
      </c>
      <c r="Y172" s="60">
        <v>0</v>
      </c>
      <c r="Z172" s="61">
        <f t="shared" si="31"/>
        <v>0</v>
      </c>
      <c r="AA172" s="64"/>
    </row>
    <row r="173" spans="1:27" s="73" customFormat="1" x14ac:dyDescent="0.2">
      <c r="A173" s="46" t="s">
        <v>727</v>
      </c>
      <c r="B173" s="51" t="s">
        <v>938</v>
      </c>
      <c r="C173" s="51"/>
      <c r="D173" s="51" t="s">
        <v>939</v>
      </c>
      <c r="E173" s="49" t="s">
        <v>940</v>
      </c>
      <c r="F173" s="51" t="s">
        <v>13</v>
      </c>
      <c r="G173" s="56">
        <v>1000</v>
      </c>
      <c r="H173" s="52">
        <v>0</v>
      </c>
      <c r="I173" s="53">
        <v>0</v>
      </c>
      <c r="J173" s="56">
        <v>1000</v>
      </c>
      <c r="K173" s="52">
        <v>0</v>
      </c>
      <c r="L173" s="53">
        <v>0</v>
      </c>
      <c r="M173" s="56">
        <v>1000</v>
      </c>
      <c r="N173" s="52">
        <v>0</v>
      </c>
      <c r="O173" s="53">
        <v>0</v>
      </c>
      <c r="P173" s="169">
        <v>0</v>
      </c>
      <c r="Q173" s="52">
        <f t="shared" si="28"/>
        <v>1000</v>
      </c>
      <c r="R173" s="60">
        <f t="shared" si="39"/>
        <v>1000</v>
      </c>
      <c r="S173" s="60">
        <v>0</v>
      </c>
      <c r="T173" s="61">
        <f t="shared" si="29"/>
        <v>1000</v>
      </c>
      <c r="U173" s="60">
        <f t="shared" si="40"/>
        <v>1000</v>
      </c>
      <c r="V173" s="60">
        <v>0</v>
      </c>
      <c r="W173" s="61">
        <f t="shared" si="30"/>
        <v>1000</v>
      </c>
      <c r="X173" s="81">
        <v>0</v>
      </c>
      <c r="Y173" s="60">
        <v>0</v>
      </c>
      <c r="Z173" s="61">
        <f t="shared" si="31"/>
        <v>0</v>
      </c>
      <c r="AA173" s="64"/>
    </row>
    <row r="174" spans="1:27" s="73" customFormat="1" x14ac:dyDescent="0.2">
      <c r="A174" s="46" t="s">
        <v>727</v>
      </c>
      <c r="B174" s="51" t="s">
        <v>960</v>
      </c>
      <c r="C174" s="51"/>
      <c r="D174" s="51" t="s">
        <v>1737</v>
      </c>
      <c r="E174" s="49" t="s">
        <v>1738</v>
      </c>
      <c r="F174" s="51" t="s">
        <v>13</v>
      </c>
      <c r="G174" s="56">
        <v>15000</v>
      </c>
      <c r="H174" s="52">
        <v>7068.76</v>
      </c>
      <c r="I174" s="53">
        <v>0</v>
      </c>
      <c r="J174" s="56">
        <v>15000</v>
      </c>
      <c r="K174" s="52">
        <v>0</v>
      </c>
      <c r="L174" s="53">
        <v>0</v>
      </c>
      <c r="M174" s="56">
        <v>15000</v>
      </c>
      <c r="N174" s="52">
        <v>0</v>
      </c>
      <c r="O174" s="53">
        <v>0</v>
      </c>
      <c r="P174" s="169">
        <v>0</v>
      </c>
      <c r="Q174" s="52">
        <f t="shared" si="28"/>
        <v>15000</v>
      </c>
      <c r="R174" s="60">
        <f t="shared" si="39"/>
        <v>15000</v>
      </c>
      <c r="S174" s="60">
        <v>0</v>
      </c>
      <c r="T174" s="61">
        <f t="shared" si="29"/>
        <v>15000</v>
      </c>
      <c r="U174" s="60">
        <f t="shared" si="40"/>
        <v>15000</v>
      </c>
      <c r="V174" s="60">
        <v>0</v>
      </c>
      <c r="W174" s="61">
        <f t="shared" si="30"/>
        <v>15000</v>
      </c>
      <c r="X174" s="81">
        <v>0</v>
      </c>
      <c r="Y174" s="60">
        <v>15000</v>
      </c>
      <c r="Z174" s="61">
        <f t="shared" si="31"/>
        <v>15000</v>
      </c>
      <c r="AA174" s="64"/>
    </row>
    <row r="175" spans="1:27" s="73" customFormat="1" x14ac:dyDescent="0.2">
      <c r="A175" s="46" t="s">
        <v>1475</v>
      </c>
      <c r="B175" s="51" t="s">
        <v>1479</v>
      </c>
      <c r="C175" s="51"/>
      <c r="D175" s="51" t="s">
        <v>1503</v>
      </c>
      <c r="E175" s="49" t="s">
        <v>1504</v>
      </c>
      <c r="F175" s="51" t="s">
        <v>13</v>
      </c>
      <c r="G175" s="56">
        <v>5000</v>
      </c>
      <c r="H175" s="52">
        <v>1636.31</v>
      </c>
      <c r="I175" s="53">
        <v>0</v>
      </c>
      <c r="J175" s="56">
        <v>5000</v>
      </c>
      <c r="K175" s="52">
        <v>0</v>
      </c>
      <c r="L175" s="53">
        <v>0</v>
      </c>
      <c r="M175" s="56">
        <v>5000</v>
      </c>
      <c r="N175" s="52">
        <v>0</v>
      </c>
      <c r="O175" s="53">
        <v>0</v>
      </c>
      <c r="P175" s="169">
        <v>0</v>
      </c>
      <c r="Q175" s="52">
        <f t="shared" si="28"/>
        <v>15000</v>
      </c>
      <c r="R175" s="60">
        <f t="shared" si="39"/>
        <v>5000</v>
      </c>
      <c r="S175" s="60">
        <v>10000</v>
      </c>
      <c r="T175" s="61">
        <f t="shared" si="29"/>
        <v>15000</v>
      </c>
      <c r="U175" s="60">
        <f t="shared" si="40"/>
        <v>5000</v>
      </c>
      <c r="V175" s="60">
        <v>10000</v>
      </c>
      <c r="W175" s="61">
        <f t="shared" si="30"/>
        <v>15000</v>
      </c>
      <c r="X175" s="81">
        <v>0</v>
      </c>
      <c r="Y175" s="60">
        <v>15000</v>
      </c>
      <c r="Z175" s="61">
        <f t="shared" si="31"/>
        <v>15000</v>
      </c>
      <c r="AA175" s="64"/>
    </row>
    <row r="176" spans="1:27" s="73" customFormat="1" x14ac:dyDescent="0.2">
      <c r="A176" s="46" t="s">
        <v>727</v>
      </c>
      <c r="B176" s="51" t="s">
        <v>830</v>
      </c>
      <c r="C176" s="51"/>
      <c r="D176" s="51" t="s">
        <v>863</v>
      </c>
      <c r="E176" s="49" t="s">
        <v>864</v>
      </c>
      <c r="F176" s="51" t="s">
        <v>13</v>
      </c>
      <c r="G176" s="56">
        <v>10000</v>
      </c>
      <c r="H176" s="52">
        <v>0</v>
      </c>
      <c r="I176" s="53">
        <v>0</v>
      </c>
      <c r="J176" s="56">
        <v>10000</v>
      </c>
      <c r="K176" s="52">
        <v>0</v>
      </c>
      <c r="L176" s="53">
        <v>0</v>
      </c>
      <c r="M176" s="56">
        <v>10000</v>
      </c>
      <c r="N176" s="52">
        <v>0</v>
      </c>
      <c r="O176" s="53">
        <v>0</v>
      </c>
      <c r="P176" s="169">
        <v>0</v>
      </c>
      <c r="Q176" s="52">
        <f t="shared" si="28"/>
        <v>10000</v>
      </c>
      <c r="R176" s="60">
        <f t="shared" si="39"/>
        <v>10000</v>
      </c>
      <c r="S176" s="60">
        <v>0</v>
      </c>
      <c r="T176" s="61">
        <f t="shared" si="29"/>
        <v>10000</v>
      </c>
      <c r="U176" s="60">
        <f t="shared" si="40"/>
        <v>10000</v>
      </c>
      <c r="V176" s="60">
        <v>0</v>
      </c>
      <c r="W176" s="61">
        <f t="shared" si="30"/>
        <v>10000</v>
      </c>
      <c r="X176" s="81">
        <v>0</v>
      </c>
      <c r="Y176" s="60">
        <v>0</v>
      </c>
      <c r="Z176" s="61">
        <f t="shared" si="31"/>
        <v>0</v>
      </c>
      <c r="AA176" s="64"/>
    </row>
    <row r="177" spans="1:27" s="2" customFormat="1" x14ac:dyDescent="0.2">
      <c r="A177" s="46" t="s">
        <v>727</v>
      </c>
      <c r="B177" s="51" t="s">
        <v>938</v>
      </c>
      <c r="C177" s="51"/>
      <c r="D177" s="51" t="s">
        <v>2007</v>
      </c>
      <c r="E177" s="49" t="s">
        <v>2008</v>
      </c>
      <c r="F177" s="51" t="s">
        <v>13</v>
      </c>
      <c r="G177" s="56">
        <v>1000</v>
      </c>
      <c r="H177" s="52">
        <v>0</v>
      </c>
      <c r="I177" s="53">
        <v>0</v>
      </c>
      <c r="J177" s="56">
        <v>1000</v>
      </c>
      <c r="K177" s="52">
        <v>0</v>
      </c>
      <c r="L177" s="53">
        <v>0</v>
      </c>
      <c r="M177" s="56">
        <v>1000</v>
      </c>
      <c r="N177" s="52">
        <v>0</v>
      </c>
      <c r="O177" s="53">
        <v>0</v>
      </c>
      <c r="P177" s="169">
        <v>0</v>
      </c>
      <c r="Q177" s="52">
        <f t="shared" si="28"/>
        <v>1000</v>
      </c>
      <c r="R177" s="60">
        <f t="shared" si="39"/>
        <v>1000</v>
      </c>
      <c r="S177" s="60">
        <v>0</v>
      </c>
      <c r="T177" s="61">
        <f t="shared" si="29"/>
        <v>1000</v>
      </c>
      <c r="U177" s="60">
        <f t="shared" si="40"/>
        <v>1000</v>
      </c>
      <c r="V177" s="60">
        <v>0</v>
      </c>
      <c r="W177" s="61">
        <f t="shared" si="30"/>
        <v>1000</v>
      </c>
      <c r="X177" s="81">
        <v>0</v>
      </c>
      <c r="Y177" s="60">
        <v>0</v>
      </c>
      <c r="Z177" s="61">
        <f t="shared" si="31"/>
        <v>0</v>
      </c>
      <c r="AA177" s="64"/>
    </row>
    <row r="178" spans="1:27" s="73" customFormat="1" x14ac:dyDescent="0.2">
      <c r="A178" s="46" t="s">
        <v>727</v>
      </c>
      <c r="B178" s="51" t="s">
        <v>960</v>
      </c>
      <c r="C178" s="51"/>
      <c r="D178" s="51" t="s">
        <v>965</v>
      </c>
      <c r="E178" s="49" t="s">
        <v>966</v>
      </c>
      <c r="F178" s="51" t="s">
        <v>13</v>
      </c>
      <c r="G178" s="56">
        <v>0</v>
      </c>
      <c r="H178" s="52">
        <v>0</v>
      </c>
      <c r="I178" s="53">
        <v>0</v>
      </c>
      <c r="J178" s="56">
        <v>0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0</v>
      </c>
      <c r="Q178" s="52">
        <f t="shared" si="28"/>
        <v>0</v>
      </c>
      <c r="R178" s="60">
        <f t="shared" si="39"/>
        <v>0</v>
      </c>
      <c r="S178" s="60">
        <v>0</v>
      </c>
      <c r="T178" s="61">
        <f t="shared" si="29"/>
        <v>0</v>
      </c>
      <c r="U178" s="60">
        <f t="shared" si="40"/>
        <v>0</v>
      </c>
      <c r="V178" s="60">
        <v>0</v>
      </c>
      <c r="W178" s="61">
        <f t="shared" si="30"/>
        <v>0</v>
      </c>
      <c r="X178" s="60">
        <f t="shared" ref="X178:X189" si="42">M178</f>
        <v>0</v>
      </c>
      <c r="Y178" s="60">
        <v>0</v>
      </c>
      <c r="Z178" s="61">
        <f t="shared" si="31"/>
        <v>0</v>
      </c>
      <c r="AA178" s="64"/>
    </row>
    <row r="179" spans="1:27" s="73" customFormat="1" x14ac:dyDescent="0.2">
      <c r="A179" s="46" t="s">
        <v>727</v>
      </c>
      <c r="B179" s="51" t="s">
        <v>960</v>
      </c>
      <c r="C179" s="51"/>
      <c r="D179" s="51" t="s">
        <v>973</v>
      </c>
      <c r="E179" s="49" t="s">
        <v>974</v>
      </c>
      <c r="F179" s="51" t="s">
        <v>13</v>
      </c>
      <c r="G179" s="56">
        <v>1586.07</v>
      </c>
      <c r="H179" s="52">
        <v>586.07000000000005</v>
      </c>
      <c r="I179" s="53">
        <v>0</v>
      </c>
      <c r="J179" s="56">
        <v>1000</v>
      </c>
      <c r="K179" s="52">
        <v>0</v>
      </c>
      <c r="L179" s="53">
        <v>0</v>
      </c>
      <c r="M179" s="56">
        <v>1000</v>
      </c>
      <c r="N179" s="52">
        <v>0</v>
      </c>
      <c r="O179" s="53">
        <v>0</v>
      </c>
      <c r="P179" s="169">
        <v>0</v>
      </c>
      <c r="Q179" s="52">
        <f t="shared" si="28"/>
        <v>1000</v>
      </c>
      <c r="R179" s="60">
        <f t="shared" si="39"/>
        <v>1000</v>
      </c>
      <c r="S179" s="60">
        <v>0</v>
      </c>
      <c r="T179" s="61">
        <f t="shared" si="29"/>
        <v>1000</v>
      </c>
      <c r="U179" s="60">
        <f t="shared" si="40"/>
        <v>1000</v>
      </c>
      <c r="V179" s="60">
        <v>0</v>
      </c>
      <c r="W179" s="61">
        <f t="shared" si="30"/>
        <v>1000</v>
      </c>
      <c r="X179" s="60">
        <f t="shared" si="42"/>
        <v>1000</v>
      </c>
      <c r="Y179" s="60">
        <v>0</v>
      </c>
      <c r="Z179" s="61">
        <f t="shared" si="31"/>
        <v>1000</v>
      </c>
      <c r="AA179" s="64"/>
    </row>
    <row r="180" spans="1:27" s="73" customFormat="1" x14ac:dyDescent="0.2">
      <c r="A180" s="46" t="s">
        <v>727</v>
      </c>
      <c r="B180" s="51" t="s">
        <v>960</v>
      </c>
      <c r="C180" s="51"/>
      <c r="D180" s="51" t="s">
        <v>967</v>
      </c>
      <c r="E180" s="49" t="s">
        <v>968</v>
      </c>
      <c r="F180" s="51" t="s">
        <v>13</v>
      </c>
      <c r="G180" s="56">
        <v>125178.22</v>
      </c>
      <c r="H180" s="52">
        <v>75178.22</v>
      </c>
      <c r="I180" s="53">
        <v>0</v>
      </c>
      <c r="J180" s="56">
        <v>50000</v>
      </c>
      <c r="K180" s="52">
        <v>0</v>
      </c>
      <c r="L180" s="53">
        <v>0</v>
      </c>
      <c r="M180" s="56">
        <v>50000</v>
      </c>
      <c r="N180" s="52">
        <v>0</v>
      </c>
      <c r="O180" s="53">
        <v>0</v>
      </c>
      <c r="P180" s="169">
        <v>0</v>
      </c>
      <c r="Q180" s="52">
        <f t="shared" si="28"/>
        <v>50000</v>
      </c>
      <c r="R180" s="60">
        <f t="shared" si="39"/>
        <v>50000</v>
      </c>
      <c r="S180" s="60">
        <v>0</v>
      </c>
      <c r="T180" s="61">
        <f t="shared" si="29"/>
        <v>50000</v>
      </c>
      <c r="U180" s="60">
        <f t="shared" si="40"/>
        <v>50000</v>
      </c>
      <c r="V180" s="60">
        <v>0</v>
      </c>
      <c r="W180" s="61">
        <f t="shared" si="30"/>
        <v>50000</v>
      </c>
      <c r="X180" s="60">
        <f t="shared" si="42"/>
        <v>50000</v>
      </c>
      <c r="Y180" s="60">
        <v>0</v>
      </c>
      <c r="Z180" s="61">
        <f t="shared" si="31"/>
        <v>50000</v>
      </c>
      <c r="AA180" s="64"/>
    </row>
    <row r="181" spans="1:27" s="73" customFormat="1" x14ac:dyDescent="0.2">
      <c r="A181" s="46" t="s">
        <v>727</v>
      </c>
      <c r="B181" s="51" t="s">
        <v>960</v>
      </c>
      <c r="C181" s="51"/>
      <c r="D181" s="51" t="s">
        <v>975</v>
      </c>
      <c r="E181" s="49" t="s">
        <v>976</v>
      </c>
      <c r="F181" s="51" t="s">
        <v>13</v>
      </c>
      <c r="G181" s="56">
        <v>873730.11</v>
      </c>
      <c r="H181" s="52">
        <v>739132.62</v>
      </c>
      <c r="I181" s="53">
        <v>0</v>
      </c>
      <c r="J181" s="56">
        <v>226000</v>
      </c>
      <c r="K181" s="52">
        <v>0</v>
      </c>
      <c r="L181" s="53">
        <v>0</v>
      </c>
      <c r="M181" s="56">
        <v>226000</v>
      </c>
      <c r="N181" s="52">
        <v>0</v>
      </c>
      <c r="O181" s="53">
        <v>0</v>
      </c>
      <c r="P181" s="169">
        <v>0</v>
      </c>
      <c r="Q181" s="52">
        <f t="shared" si="28"/>
        <v>226000</v>
      </c>
      <c r="R181" s="60">
        <f t="shared" si="39"/>
        <v>226000</v>
      </c>
      <c r="S181" s="60">
        <v>0</v>
      </c>
      <c r="T181" s="61">
        <f t="shared" si="29"/>
        <v>226000</v>
      </c>
      <c r="U181" s="60">
        <f t="shared" si="40"/>
        <v>226000</v>
      </c>
      <c r="V181" s="60">
        <v>0</v>
      </c>
      <c r="W181" s="61">
        <f t="shared" si="30"/>
        <v>226000</v>
      </c>
      <c r="X181" s="60">
        <f t="shared" si="42"/>
        <v>226000</v>
      </c>
      <c r="Y181" s="60">
        <v>0</v>
      </c>
      <c r="Z181" s="61">
        <f t="shared" si="31"/>
        <v>226000</v>
      </c>
      <c r="AA181" s="64"/>
    </row>
    <row r="182" spans="1:27" s="2" customFormat="1" x14ac:dyDescent="0.2">
      <c r="A182" s="46" t="s">
        <v>1475</v>
      </c>
      <c r="B182" s="51" t="s">
        <v>1479</v>
      </c>
      <c r="C182" s="51"/>
      <c r="D182" s="51" t="s">
        <v>1495</v>
      </c>
      <c r="E182" s="49" t="s">
        <v>1496</v>
      </c>
      <c r="F182" s="51" t="s">
        <v>13</v>
      </c>
      <c r="G182" s="56">
        <v>1647470.23</v>
      </c>
      <c r="H182" s="52">
        <v>1311989.56</v>
      </c>
      <c r="I182" s="53">
        <v>0</v>
      </c>
      <c r="J182" s="56">
        <v>400000</v>
      </c>
      <c r="K182" s="52">
        <v>0</v>
      </c>
      <c r="L182" s="53">
        <v>0</v>
      </c>
      <c r="M182" s="56">
        <v>400000</v>
      </c>
      <c r="N182" s="52">
        <v>0</v>
      </c>
      <c r="O182" s="53">
        <v>0</v>
      </c>
      <c r="P182" s="169">
        <v>0</v>
      </c>
      <c r="Q182" s="52">
        <f t="shared" si="28"/>
        <v>400000</v>
      </c>
      <c r="R182" s="60">
        <f t="shared" si="39"/>
        <v>400000</v>
      </c>
      <c r="S182" s="60">
        <v>0</v>
      </c>
      <c r="T182" s="61">
        <f t="shared" si="29"/>
        <v>400000</v>
      </c>
      <c r="U182" s="60">
        <f t="shared" si="40"/>
        <v>400000</v>
      </c>
      <c r="V182" s="60">
        <v>0</v>
      </c>
      <c r="W182" s="61">
        <f t="shared" si="30"/>
        <v>400000</v>
      </c>
      <c r="X182" s="60">
        <f t="shared" si="42"/>
        <v>400000</v>
      </c>
      <c r="Y182" s="60">
        <v>0</v>
      </c>
      <c r="Z182" s="61">
        <f t="shared" si="31"/>
        <v>400000</v>
      </c>
      <c r="AA182" s="64"/>
    </row>
    <row r="183" spans="1:27" s="73" customFormat="1" x14ac:dyDescent="0.2">
      <c r="A183" s="46" t="s">
        <v>1475</v>
      </c>
      <c r="B183" s="51" t="s">
        <v>1479</v>
      </c>
      <c r="C183" s="51"/>
      <c r="D183" s="51" t="s">
        <v>1497</v>
      </c>
      <c r="E183" s="49" t="s">
        <v>1498</v>
      </c>
      <c r="F183" s="51" t="s">
        <v>13</v>
      </c>
      <c r="G183" s="56">
        <v>14453.93</v>
      </c>
      <c r="H183" s="52">
        <v>4453.93</v>
      </c>
      <c r="I183" s="53">
        <v>0</v>
      </c>
      <c r="J183" s="56">
        <v>10000</v>
      </c>
      <c r="K183" s="52">
        <v>0</v>
      </c>
      <c r="L183" s="53">
        <v>0</v>
      </c>
      <c r="M183" s="56">
        <v>10000</v>
      </c>
      <c r="N183" s="52">
        <v>0</v>
      </c>
      <c r="O183" s="53">
        <v>0</v>
      </c>
      <c r="P183" s="169">
        <v>0</v>
      </c>
      <c r="Q183" s="52">
        <f t="shared" si="28"/>
        <v>10000</v>
      </c>
      <c r="R183" s="60">
        <f t="shared" si="39"/>
        <v>10000</v>
      </c>
      <c r="S183" s="60">
        <v>0</v>
      </c>
      <c r="T183" s="61">
        <f t="shared" si="29"/>
        <v>10000</v>
      </c>
      <c r="U183" s="60">
        <f t="shared" si="40"/>
        <v>10000</v>
      </c>
      <c r="V183" s="60">
        <v>0</v>
      </c>
      <c r="W183" s="61">
        <f t="shared" si="30"/>
        <v>10000</v>
      </c>
      <c r="X183" s="60">
        <f t="shared" si="42"/>
        <v>10000</v>
      </c>
      <c r="Y183" s="60">
        <v>0</v>
      </c>
      <c r="Z183" s="61">
        <f t="shared" si="31"/>
        <v>10000</v>
      </c>
      <c r="AA183" s="64"/>
    </row>
    <row r="184" spans="1:27" s="73" customFormat="1" x14ac:dyDescent="0.2">
      <c r="A184" s="46" t="s">
        <v>1475</v>
      </c>
      <c r="B184" s="51" t="s">
        <v>1479</v>
      </c>
      <c r="C184" s="51"/>
      <c r="D184" s="51" t="s">
        <v>1499</v>
      </c>
      <c r="E184" s="49" t="s">
        <v>1500</v>
      </c>
      <c r="F184" s="51" t="s">
        <v>13</v>
      </c>
      <c r="G184" s="56">
        <v>0</v>
      </c>
      <c r="H184" s="52">
        <v>0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8"/>
        <v>0</v>
      </c>
      <c r="R184" s="60">
        <f t="shared" si="39"/>
        <v>0</v>
      </c>
      <c r="S184" s="60">
        <v>0</v>
      </c>
      <c r="T184" s="61">
        <f t="shared" si="29"/>
        <v>0</v>
      </c>
      <c r="U184" s="60">
        <f t="shared" si="40"/>
        <v>0</v>
      </c>
      <c r="V184" s="60">
        <v>0</v>
      </c>
      <c r="W184" s="61">
        <f t="shared" si="30"/>
        <v>0</v>
      </c>
      <c r="X184" s="60">
        <f t="shared" si="42"/>
        <v>0</v>
      </c>
      <c r="Y184" s="60">
        <v>0</v>
      </c>
      <c r="Z184" s="61">
        <f t="shared" si="31"/>
        <v>0</v>
      </c>
      <c r="AA184" s="64"/>
    </row>
    <row r="185" spans="1:27" s="73" customFormat="1" x14ac:dyDescent="0.2">
      <c r="A185" s="46" t="s">
        <v>727</v>
      </c>
      <c r="B185" s="51" t="s">
        <v>830</v>
      </c>
      <c r="C185" s="51"/>
      <c r="D185" s="51" t="s">
        <v>857</v>
      </c>
      <c r="E185" s="49" t="s">
        <v>858</v>
      </c>
      <c r="F185" s="51" t="s">
        <v>13</v>
      </c>
      <c r="G185" s="56">
        <v>408826.81</v>
      </c>
      <c r="H185" s="52">
        <v>0</v>
      </c>
      <c r="I185" s="53">
        <v>113491.65</v>
      </c>
      <c r="J185" s="56">
        <v>183500</v>
      </c>
      <c r="K185" s="52">
        <v>0</v>
      </c>
      <c r="L185" s="53">
        <v>0</v>
      </c>
      <c r="M185" s="56">
        <v>183500</v>
      </c>
      <c r="N185" s="52">
        <v>0</v>
      </c>
      <c r="O185" s="53">
        <v>0</v>
      </c>
      <c r="P185" s="169">
        <v>65239.34</v>
      </c>
      <c r="Q185" s="52">
        <f t="shared" si="28"/>
        <v>248739.34</v>
      </c>
      <c r="R185" s="60">
        <f t="shared" si="39"/>
        <v>183500</v>
      </c>
      <c r="S185" s="60">
        <v>0</v>
      </c>
      <c r="T185" s="61">
        <f t="shared" si="29"/>
        <v>183500</v>
      </c>
      <c r="U185" s="60">
        <f t="shared" si="40"/>
        <v>183500</v>
      </c>
      <c r="V185" s="60">
        <v>0</v>
      </c>
      <c r="W185" s="61">
        <f t="shared" si="30"/>
        <v>183500</v>
      </c>
      <c r="X185" s="60">
        <f t="shared" si="42"/>
        <v>183500</v>
      </c>
      <c r="Y185" s="60">
        <v>0</v>
      </c>
      <c r="Z185" s="61">
        <f t="shared" si="31"/>
        <v>183500</v>
      </c>
      <c r="AA185" s="64"/>
    </row>
    <row r="186" spans="1:27" s="73" customFormat="1" x14ac:dyDescent="0.2">
      <c r="A186" s="46" t="s">
        <v>1475</v>
      </c>
      <c r="B186" s="51" t="s">
        <v>1479</v>
      </c>
      <c r="C186" s="51"/>
      <c r="D186" s="51" t="s">
        <v>1477</v>
      </c>
      <c r="E186" s="49" t="s">
        <v>1478</v>
      </c>
      <c r="F186" s="51" t="s">
        <v>13</v>
      </c>
      <c r="G186" s="56">
        <v>15000</v>
      </c>
      <c r="H186" s="52">
        <v>2557.04</v>
      </c>
      <c r="I186" s="53">
        <v>0</v>
      </c>
      <c r="J186" s="56">
        <v>15000</v>
      </c>
      <c r="K186" s="52">
        <v>0</v>
      </c>
      <c r="L186" s="53">
        <v>0</v>
      </c>
      <c r="M186" s="56">
        <v>15000</v>
      </c>
      <c r="N186" s="52">
        <v>0</v>
      </c>
      <c r="O186" s="53">
        <v>0</v>
      </c>
      <c r="P186" s="169">
        <v>26972.89</v>
      </c>
      <c r="Q186" s="52">
        <f t="shared" si="28"/>
        <v>41972.89</v>
      </c>
      <c r="R186" s="60">
        <f t="shared" si="39"/>
        <v>15000</v>
      </c>
      <c r="S186" s="60">
        <v>0</v>
      </c>
      <c r="T186" s="61">
        <f t="shared" si="29"/>
        <v>15000</v>
      </c>
      <c r="U186" s="60">
        <f t="shared" si="40"/>
        <v>15000</v>
      </c>
      <c r="V186" s="60">
        <v>0</v>
      </c>
      <c r="W186" s="61">
        <f t="shared" si="30"/>
        <v>15000</v>
      </c>
      <c r="X186" s="60">
        <f t="shared" si="42"/>
        <v>15000</v>
      </c>
      <c r="Y186" s="60">
        <v>0</v>
      </c>
      <c r="Z186" s="61">
        <f t="shared" si="31"/>
        <v>15000</v>
      </c>
      <c r="AA186" s="64"/>
    </row>
    <row r="187" spans="1:27" s="2" customFormat="1" x14ac:dyDescent="0.2">
      <c r="A187" s="46" t="s">
        <v>350</v>
      </c>
      <c r="B187" s="51" t="s">
        <v>1509</v>
      </c>
      <c r="C187" s="51"/>
      <c r="D187" s="51" t="s">
        <v>1529</v>
      </c>
      <c r="E187" s="49" t="s">
        <v>1530</v>
      </c>
      <c r="F187" s="51" t="s">
        <v>13</v>
      </c>
      <c r="G187" s="56">
        <v>3000</v>
      </c>
      <c r="H187" s="52">
        <v>0</v>
      </c>
      <c r="I187" s="53">
        <v>0</v>
      </c>
      <c r="J187" s="56">
        <v>3000</v>
      </c>
      <c r="K187" s="52">
        <v>0</v>
      </c>
      <c r="L187" s="53">
        <v>0</v>
      </c>
      <c r="M187" s="56">
        <v>3000</v>
      </c>
      <c r="N187" s="52">
        <v>0</v>
      </c>
      <c r="O187" s="53">
        <v>0</v>
      </c>
      <c r="P187" s="169">
        <v>2207.15</v>
      </c>
      <c r="Q187" s="52">
        <f t="shared" si="28"/>
        <v>5207.1499999999996</v>
      </c>
      <c r="R187" s="60">
        <f t="shared" si="39"/>
        <v>3000</v>
      </c>
      <c r="S187" s="60">
        <v>0</v>
      </c>
      <c r="T187" s="61">
        <f t="shared" si="29"/>
        <v>3000</v>
      </c>
      <c r="U187" s="60">
        <f t="shared" si="40"/>
        <v>3000</v>
      </c>
      <c r="V187" s="60">
        <v>0</v>
      </c>
      <c r="W187" s="61">
        <f t="shared" si="30"/>
        <v>3000</v>
      </c>
      <c r="X187" s="60">
        <f t="shared" si="42"/>
        <v>3000</v>
      </c>
      <c r="Y187" s="60">
        <v>0</v>
      </c>
      <c r="Z187" s="61">
        <f t="shared" si="31"/>
        <v>3000</v>
      </c>
      <c r="AA187" s="64"/>
    </row>
    <row r="188" spans="1:27" s="73" customFormat="1" x14ac:dyDescent="0.2">
      <c r="A188" s="46" t="s">
        <v>727</v>
      </c>
      <c r="B188" s="51" t="s">
        <v>830</v>
      </c>
      <c r="C188" s="51"/>
      <c r="D188" s="51" t="s">
        <v>871</v>
      </c>
      <c r="E188" s="49" t="s">
        <v>872</v>
      </c>
      <c r="F188" s="51" t="s">
        <v>394</v>
      </c>
      <c r="G188" s="56">
        <v>35000</v>
      </c>
      <c r="H188" s="52">
        <v>9103.39</v>
      </c>
      <c r="I188" s="53">
        <v>0</v>
      </c>
      <c r="J188" s="56">
        <v>35000</v>
      </c>
      <c r="K188" s="52">
        <v>0</v>
      </c>
      <c r="L188" s="53">
        <v>0</v>
      </c>
      <c r="M188" s="56">
        <v>35000</v>
      </c>
      <c r="N188" s="52">
        <v>0</v>
      </c>
      <c r="O188" s="53">
        <v>0</v>
      </c>
      <c r="P188" s="169">
        <v>106488.53</v>
      </c>
      <c r="Q188" s="52">
        <f t="shared" si="28"/>
        <v>141488.53</v>
      </c>
      <c r="R188" s="60">
        <f t="shared" si="39"/>
        <v>35000</v>
      </c>
      <c r="S188" s="60">
        <v>0</v>
      </c>
      <c r="T188" s="61">
        <f t="shared" si="29"/>
        <v>35000</v>
      </c>
      <c r="U188" s="60">
        <f t="shared" si="40"/>
        <v>35000</v>
      </c>
      <c r="V188" s="60">
        <v>0</v>
      </c>
      <c r="W188" s="61">
        <f t="shared" si="30"/>
        <v>35000</v>
      </c>
      <c r="X188" s="60">
        <f t="shared" si="42"/>
        <v>35000</v>
      </c>
      <c r="Y188" s="60">
        <v>0</v>
      </c>
      <c r="Z188" s="61">
        <f t="shared" si="31"/>
        <v>35000</v>
      </c>
      <c r="AA188" s="64"/>
    </row>
    <row r="189" spans="1:27" s="73" customFormat="1" x14ac:dyDescent="0.2">
      <c r="A189" s="46" t="s">
        <v>986</v>
      </c>
      <c r="B189" s="51" t="s">
        <v>1469</v>
      </c>
      <c r="C189" s="51"/>
      <c r="D189" s="51" t="s">
        <v>1579</v>
      </c>
      <c r="E189" s="49" t="s">
        <v>1580</v>
      </c>
      <c r="F189" s="51" t="s">
        <v>394</v>
      </c>
      <c r="G189" s="56">
        <v>35000</v>
      </c>
      <c r="H189" s="52">
        <v>0</v>
      </c>
      <c r="I189" s="53">
        <v>0</v>
      </c>
      <c r="J189" s="56">
        <v>35000</v>
      </c>
      <c r="K189" s="52">
        <v>0</v>
      </c>
      <c r="L189" s="53">
        <v>0</v>
      </c>
      <c r="M189" s="56">
        <v>35000</v>
      </c>
      <c r="N189" s="52">
        <v>0</v>
      </c>
      <c r="O189" s="53">
        <v>0</v>
      </c>
      <c r="P189" s="169">
        <v>140000</v>
      </c>
      <c r="Q189" s="52">
        <f t="shared" si="28"/>
        <v>175000</v>
      </c>
      <c r="R189" s="60">
        <f t="shared" si="39"/>
        <v>35000</v>
      </c>
      <c r="S189" s="60">
        <v>0</v>
      </c>
      <c r="T189" s="61">
        <f t="shared" si="29"/>
        <v>35000</v>
      </c>
      <c r="U189" s="60">
        <f t="shared" si="40"/>
        <v>35000</v>
      </c>
      <c r="V189" s="60">
        <v>0</v>
      </c>
      <c r="W189" s="61">
        <f t="shared" si="30"/>
        <v>35000</v>
      </c>
      <c r="X189" s="60">
        <f t="shared" si="42"/>
        <v>35000</v>
      </c>
      <c r="Y189" s="60">
        <v>0</v>
      </c>
      <c r="Z189" s="61">
        <f t="shared" si="31"/>
        <v>35000</v>
      </c>
      <c r="AA189" s="64"/>
    </row>
    <row r="190" spans="1:27" s="73" customFormat="1" x14ac:dyDescent="0.2">
      <c r="A190" s="46" t="s">
        <v>727</v>
      </c>
      <c r="B190" s="51" t="s">
        <v>830</v>
      </c>
      <c r="C190" s="51"/>
      <c r="D190" s="51" t="s">
        <v>831</v>
      </c>
      <c r="E190" s="49" t="s">
        <v>832</v>
      </c>
      <c r="F190" s="51" t="s">
        <v>394</v>
      </c>
      <c r="G190" s="56">
        <v>3466.68</v>
      </c>
      <c r="H190" s="52">
        <v>0</v>
      </c>
      <c r="I190" s="53">
        <v>0</v>
      </c>
      <c r="J190" s="56">
        <v>10000</v>
      </c>
      <c r="K190" s="52">
        <v>0</v>
      </c>
      <c r="L190" s="53">
        <v>0</v>
      </c>
      <c r="M190" s="56">
        <v>10000</v>
      </c>
      <c r="N190" s="52">
        <v>0</v>
      </c>
      <c r="O190" s="53">
        <v>0</v>
      </c>
      <c r="P190" s="169">
        <v>1205.6400000000001</v>
      </c>
      <c r="Q190" s="52">
        <f t="shared" si="28"/>
        <v>11205.64</v>
      </c>
      <c r="R190" s="60">
        <f t="shared" si="39"/>
        <v>10000</v>
      </c>
      <c r="S190" s="60">
        <v>0</v>
      </c>
      <c r="T190" s="61">
        <f t="shared" si="29"/>
        <v>10000</v>
      </c>
      <c r="U190" s="60">
        <f t="shared" si="40"/>
        <v>10000</v>
      </c>
      <c r="V190" s="60">
        <v>0</v>
      </c>
      <c r="W190" s="61">
        <f t="shared" si="30"/>
        <v>10000</v>
      </c>
      <c r="X190" s="81">
        <v>0</v>
      </c>
      <c r="Y190" s="60">
        <v>0</v>
      </c>
      <c r="Z190" s="61">
        <f t="shared" si="31"/>
        <v>0</v>
      </c>
      <c r="AA190" s="64"/>
    </row>
    <row r="191" spans="1:27" s="73" customFormat="1" x14ac:dyDescent="0.2">
      <c r="A191" s="46" t="s">
        <v>727</v>
      </c>
      <c r="B191" s="51" t="s">
        <v>830</v>
      </c>
      <c r="C191" s="51"/>
      <c r="D191" s="51" t="s">
        <v>1561</v>
      </c>
      <c r="E191" s="49" t="s">
        <v>1562</v>
      </c>
      <c r="F191" s="51" t="s">
        <v>394</v>
      </c>
      <c r="G191" s="56">
        <v>33009.97</v>
      </c>
      <c r="H191" s="52">
        <v>33009.97</v>
      </c>
      <c r="I191" s="53">
        <v>0</v>
      </c>
      <c r="J191" s="56">
        <v>25000</v>
      </c>
      <c r="K191" s="52">
        <v>0</v>
      </c>
      <c r="L191" s="53">
        <v>0</v>
      </c>
      <c r="M191" s="56">
        <v>25000</v>
      </c>
      <c r="N191" s="52">
        <v>0</v>
      </c>
      <c r="O191" s="53">
        <v>0</v>
      </c>
      <c r="P191" s="169">
        <v>21587.39</v>
      </c>
      <c r="Q191" s="52">
        <f t="shared" si="28"/>
        <v>66587.39</v>
      </c>
      <c r="R191" s="60">
        <f t="shared" ref="R191:R222" si="43">J191</f>
        <v>25000</v>
      </c>
      <c r="S191" s="60">
        <v>20000</v>
      </c>
      <c r="T191" s="61">
        <f t="shared" si="29"/>
        <v>45000</v>
      </c>
      <c r="U191" s="60">
        <f t="shared" si="40"/>
        <v>25000</v>
      </c>
      <c r="V191" s="60">
        <v>20000</v>
      </c>
      <c r="W191" s="61">
        <f t="shared" si="30"/>
        <v>45000</v>
      </c>
      <c r="X191" s="60">
        <f>M191</f>
        <v>25000</v>
      </c>
      <c r="Y191" s="60">
        <v>20000</v>
      </c>
      <c r="Z191" s="61">
        <f t="shared" si="31"/>
        <v>45000</v>
      </c>
      <c r="AA191" s="64"/>
    </row>
    <row r="192" spans="1:27" s="2" customFormat="1" x14ac:dyDescent="0.2">
      <c r="A192" s="46" t="s">
        <v>727</v>
      </c>
      <c r="B192" s="51" t="s">
        <v>830</v>
      </c>
      <c r="C192" s="51"/>
      <c r="D192" s="51" t="s">
        <v>1565</v>
      </c>
      <c r="E192" s="49" t="s">
        <v>1566</v>
      </c>
      <c r="F192" s="51" t="s">
        <v>394</v>
      </c>
      <c r="G192" s="56">
        <v>533.32000000000005</v>
      </c>
      <c r="H192" s="52">
        <v>533.32000000000005</v>
      </c>
      <c r="I192" s="53">
        <v>0</v>
      </c>
      <c r="J192" s="56">
        <v>0</v>
      </c>
      <c r="K192" s="52">
        <v>0</v>
      </c>
      <c r="L192" s="53">
        <v>0</v>
      </c>
      <c r="M192" s="56">
        <v>0</v>
      </c>
      <c r="N192" s="52">
        <v>0</v>
      </c>
      <c r="O192" s="53">
        <v>0</v>
      </c>
      <c r="P192" s="169">
        <v>0</v>
      </c>
      <c r="Q192" s="52">
        <f t="shared" si="28"/>
        <v>0</v>
      </c>
      <c r="R192" s="60">
        <f t="shared" si="43"/>
        <v>0</v>
      </c>
      <c r="S192" s="60">
        <v>0</v>
      </c>
      <c r="T192" s="61">
        <f t="shared" si="29"/>
        <v>0</v>
      </c>
      <c r="U192" s="60">
        <f t="shared" si="40"/>
        <v>0</v>
      </c>
      <c r="V192" s="60">
        <v>0</v>
      </c>
      <c r="W192" s="61">
        <f t="shared" si="30"/>
        <v>0</v>
      </c>
      <c r="X192" s="60">
        <f>M192</f>
        <v>0</v>
      </c>
      <c r="Y192" s="60">
        <v>0</v>
      </c>
      <c r="Z192" s="61">
        <f t="shared" si="31"/>
        <v>0</v>
      </c>
      <c r="AA192" s="64"/>
    </row>
    <row r="193" spans="1:27" s="2" customFormat="1" x14ac:dyDescent="0.2">
      <c r="A193" s="46" t="s">
        <v>727</v>
      </c>
      <c r="B193" s="51" t="s">
        <v>830</v>
      </c>
      <c r="C193" s="51"/>
      <c r="D193" s="51" t="s">
        <v>1567</v>
      </c>
      <c r="E193" s="49" t="s">
        <v>1568</v>
      </c>
      <c r="F193" s="51" t="s">
        <v>394</v>
      </c>
      <c r="G193" s="56">
        <v>2990.03</v>
      </c>
      <c r="H193" s="52">
        <v>600</v>
      </c>
      <c r="I193" s="53">
        <v>0</v>
      </c>
      <c r="J193" s="56">
        <v>5000</v>
      </c>
      <c r="K193" s="52">
        <v>0</v>
      </c>
      <c r="L193" s="53">
        <v>0</v>
      </c>
      <c r="M193" s="56">
        <v>5000</v>
      </c>
      <c r="N193" s="52">
        <v>0</v>
      </c>
      <c r="O193" s="53">
        <v>0</v>
      </c>
      <c r="P193" s="169">
        <v>268</v>
      </c>
      <c r="Q193" s="52">
        <f t="shared" si="28"/>
        <v>5268</v>
      </c>
      <c r="R193" s="60">
        <f t="shared" si="43"/>
        <v>5000</v>
      </c>
      <c r="S193" s="60">
        <v>0</v>
      </c>
      <c r="T193" s="61">
        <f t="shared" si="29"/>
        <v>5000</v>
      </c>
      <c r="U193" s="60">
        <f t="shared" si="40"/>
        <v>5000</v>
      </c>
      <c r="V193" s="60">
        <v>0</v>
      </c>
      <c r="W193" s="61">
        <f t="shared" si="30"/>
        <v>5000</v>
      </c>
      <c r="X193" s="81">
        <v>0</v>
      </c>
      <c r="Y193" s="60">
        <v>0</v>
      </c>
      <c r="Z193" s="61">
        <f t="shared" si="31"/>
        <v>0</v>
      </c>
      <c r="AA193" s="64"/>
    </row>
    <row r="194" spans="1:27" s="2" customFormat="1" x14ac:dyDescent="0.2">
      <c r="A194" s="46" t="s">
        <v>727</v>
      </c>
      <c r="B194" s="51" t="s">
        <v>830</v>
      </c>
      <c r="C194" s="51"/>
      <c r="D194" s="51" t="s">
        <v>1859</v>
      </c>
      <c r="E194" s="49" t="s">
        <v>1860</v>
      </c>
      <c r="F194" s="51" t="s">
        <v>394</v>
      </c>
      <c r="G194" s="56">
        <v>0</v>
      </c>
      <c r="H194" s="52">
        <v>0</v>
      </c>
      <c r="I194" s="53">
        <v>0</v>
      </c>
      <c r="J194" s="56">
        <v>0</v>
      </c>
      <c r="K194" s="52">
        <v>0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8"/>
        <v>0</v>
      </c>
      <c r="R194" s="60">
        <f t="shared" si="43"/>
        <v>0</v>
      </c>
      <c r="S194" s="60">
        <v>0</v>
      </c>
      <c r="T194" s="61">
        <f t="shared" si="29"/>
        <v>0</v>
      </c>
      <c r="U194" s="60">
        <f t="shared" si="40"/>
        <v>0</v>
      </c>
      <c r="V194" s="60">
        <v>0</v>
      </c>
      <c r="W194" s="61">
        <f t="shared" si="30"/>
        <v>0</v>
      </c>
      <c r="X194" s="60">
        <f>M194</f>
        <v>0</v>
      </c>
      <c r="Y194" s="60">
        <v>0</v>
      </c>
      <c r="Z194" s="61">
        <f t="shared" si="31"/>
        <v>0</v>
      </c>
      <c r="AA194" s="64"/>
    </row>
    <row r="195" spans="1:27" s="73" customFormat="1" x14ac:dyDescent="0.2">
      <c r="A195" s="46" t="s">
        <v>727</v>
      </c>
      <c r="B195" s="51" t="s">
        <v>938</v>
      </c>
      <c r="C195" s="51"/>
      <c r="D195" s="51" t="s">
        <v>1727</v>
      </c>
      <c r="E195" s="49" t="s">
        <v>1728</v>
      </c>
      <c r="F195" s="51" t="s">
        <v>394</v>
      </c>
      <c r="G195" s="56">
        <v>500</v>
      </c>
      <c r="H195" s="52">
        <v>0</v>
      </c>
      <c r="I195" s="53">
        <v>0</v>
      </c>
      <c r="J195" s="56">
        <v>500</v>
      </c>
      <c r="K195" s="52">
        <v>0</v>
      </c>
      <c r="L195" s="53">
        <v>0</v>
      </c>
      <c r="M195" s="56">
        <v>500</v>
      </c>
      <c r="N195" s="52">
        <v>0</v>
      </c>
      <c r="O195" s="53">
        <v>0</v>
      </c>
      <c r="P195" s="169">
        <v>0</v>
      </c>
      <c r="Q195" s="52">
        <f t="shared" si="28"/>
        <v>500</v>
      </c>
      <c r="R195" s="60">
        <f t="shared" si="43"/>
        <v>500</v>
      </c>
      <c r="S195" s="60">
        <v>0</v>
      </c>
      <c r="T195" s="61">
        <f t="shared" si="29"/>
        <v>500</v>
      </c>
      <c r="U195" s="60">
        <f t="shared" si="40"/>
        <v>500</v>
      </c>
      <c r="V195" s="60">
        <v>0</v>
      </c>
      <c r="W195" s="61">
        <f t="shared" si="30"/>
        <v>500</v>
      </c>
      <c r="X195" s="81">
        <v>0</v>
      </c>
      <c r="Y195" s="60">
        <v>0</v>
      </c>
      <c r="Z195" s="61">
        <f t="shared" si="31"/>
        <v>0</v>
      </c>
      <c r="AA195" s="64"/>
    </row>
    <row r="196" spans="1:27" s="73" customFormat="1" x14ac:dyDescent="0.2">
      <c r="A196" s="46" t="s">
        <v>727</v>
      </c>
      <c r="B196" s="51" t="s">
        <v>960</v>
      </c>
      <c r="C196" s="51"/>
      <c r="D196" s="51" t="s">
        <v>1733</v>
      </c>
      <c r="E196" s="49" t="s">
        <v>1734</v>
      </c>
      <c r="F196" s="51" t="s">
        <v>394</v>
      </c>
      <c r="G196" s="56">
        <v>6000</v>
      </c>
      <c r="H196" s="52">
        <v>0</v>
      </c>
      <c r="I196" s="53">
        <v>0</v>
      </c>
      <c r="J196" s="56">
        <v>6000</v>
      </c>
      <c r="K196" s="52">
        <v>0</v>
      </c>
      <c r="L196" s="53">
        <v>0</v>
      </c>
      <c r="M196" s="56">
        <v>6000</v>
      </c>
      <c r="N196" s="52">
        <v>0</v>
      </c>
      <c r="O196" s="53">
        <v>0</v>
      </c>
      <c r="P196" s="169">
        <v>0</v>
      </c>
      <c r="Q196" s="52">
        <f t="shared" si="28"/>
        <v>6000</v>
      </c>
      <c r="R196" s="60">
        <f t="shared" si="43"/>
        <v>6000</v>
      </c>
      <c r="S196" s="60">
        <v>0</v>
      </c>
      <c r="T196" s="61">
        <f t="shared" si="29"/>
        <v>6000</v>
      </c>
      <c r="U196" s="60">
        <f t="shared" si="40"/>
        <v>6000</v>
      </c>
      <c r="V196" s="60">
        <v>0</v>
      </c>
      <c r="W196" s="61">
        <f t="shared" si="30"/>
        <v>6000</v>
      </c>
      <c r="X196" s="81">
        <v>0</v>
      </c>
      <c r="Y196" s="60">
        <v>0</v>
      </c>
      <c r="Z196" s="61">
        <f t="shared" si="31"/>
        <v>0</v>
      </c>
      <c r="AA196" s="64"/>
    </row>
    <row r="197" spans="1:27" s="73" customFormat="1" x14ac:dyDescent="0.2">
      <c r="A197" s="46" t="s">
        <v>727</v>
      </c>
      <c r="B197" s="51" t="s">
        <v>830</v>
      </c>
      <c r="C197" s="51"/>
      <c r="D197" s="51" t="s">
        <v>1604</v>
      </c>
      <c r="E197" s="49" t="s">
        <v>1605</v>
      </c>
      <c r="F197" s="51" t="s">
        <v>394</v>
      </c>
      <c r="G197" s="56">
        <v>6000</v>
      </c>
      <c r="H197" s="52">
        <v>0</v>
      </c>
      <c r="I197" s="53">
        <v>0</v>
      </c>
      <c r="J197" s="56">
        <v>6000</v>
      </c>
      <c r="K197" s="52">
        <v>0</v>
      </c>
      <c r="L197" s="53">
        <v>0</v>
      </c>
      <c r="M197" s="56">
        <v>6000</v>
      </c>
      <c r="N197" s="52">
        <v>0</v>
      </c>
      <c r="O197" s="53">
        <v>0</v>
      </c>
      <c r="P197" s="169">
        <v>0</v>
      </c>
      <c r="Q197" s="52">
        <f t="shared" ref="Q197:Q260" si="44">P197+T197</f>
        <v>6000</v>
      </c>
      <c r="R197" s="60">
        <f t="shared" si="43"/>
        <v>6000</v>
      </c>
      <c r="S197" s="60">
        <v>0</v>
      </c>
      <c r="T197" s="61">
        <f t="shared" si="29"/>
        <v>6000</v>
      </c>
      <c r="U197" s="60">
        <f t="shared" si="40"/>
        <v>6000</v>
      </c>
      <c r="V197" s="60">
        <v>0</v>
      </c>
      <c r="W197" s="61">
        <f t="shared" si="30"/>
        <v>6000</v>
      </c>
      <c r="X197" s="81">
        <v>0</v>
      </c>
      <c r="Y197" s="60">
        <v>0</v>
      </c>
      <c r="Z197" s="61">
        <f t="shared" si="31"/>
        <v>0</v>
      </c>
      <c r="AA197" s="64"/>
    </row>
    <row r="198" spans="1:27" s="73" customFormat="1" x14ac:dyDescent="0.2">
      <c r="A198" s="46" t="s">
        <v>727</v>
      </c>
      <c r="B198" s="51" t="s">
        <v>938</v>
      </c>
      <c r="C198" s="51"/>
      <c r="D198" s="51" t="s">
        <v>1991</v>
      </c>
      <c r="E198" s="49" t="s">
        <v>1992</v>
      </c>
      <c r="F198" s="51" t="s">
        <v>394</v>
      </c>
      <c r="G198" s="56">
        <v>1000</v>
      </c>
      <c r="H198" s="52">
        <v>0</v>
      </c>
      <c r="I198" s="53">
        <v>0</v>
      </c>
      <c r="J198" s="56">
        <v>1000</v>
      </c>
      <c r="K198" s="52">
        <v>0</v>
      </c>
      <c r="L198" s="53">
        <v>0</v>
      </c>
      <c r="M198" s="56">
        <v>1000</v>
      </c>
      <c r="N198" s="52">
        <v>0</v>
      </c>
      <c r="O198" s="53">
        <v>0</v>
      </c>
      <c r="P198" s="169">
        <v>0</v>
      </c>
      <c r="Q198" s="52">
        <f t="shared" si="44"/>
        <v>1000</v>
      </c>
      <c r="R198" s="60">
        <f t="shared" si="43"/>
        <v>1000</v>
      </c>
      <c r="S198" s="60">
        <v>0</v>
      </c>
      <c r="T198" s="61">
        <f t="shared" si="29"/>
        <v>1000</v>
      </c>
      <c r="U198" s="60">
        <f t="shared" si="40"/>
        <v>1000</v>
      </c>
      <c r="V198" s="60">
        <v>0</v>
      </c>
      <c r="W198" s="61">
        <f t="shared" si="30"/>
        <v>1000</v>
      </c>
      <c r="X198" s="60">
        <f>M198</f>
        <v>1000</v>
      </c>
      <c r="Y198" s="60">
        <v>0</v>
      </c>
      <c r="Z198" s="61">
        <f t="shared" si="31"/>
        <v>1000</v>
      </c>
      <c r="AA198" s="64"/>
    </row>
    <row r="199" spans="1:27" s="2" customFormat="1" x14ac:dyDescent="0.2">
      <c r="A199" s="46" t="s">
        <v>1475</v>
      </c>
      <c r="B199" s="51" t="s">
        <v>1476</v>
      </c>
      <c r="C199" s="51"/>
      <c r="D199" s="51" t="s">
        <v>1739</v>
      </c>
      <c r="E199" s="49" t="s">
        <v>1740</v>
      </c>
      <c r="F199" s="51" t="s">
        <v>394</v>
      </c>
      <c r="G199" s="56">
        <v>10000</v>
      </c>
      <c r="H199" s="52">
        <v>0</v>
      </c>
      <c r="I199" s="53">
        <v>0</v>
      </c>
      <c r="J199" s="56">
        <v>10000</v>
      </c>
      <c r="K199" s="52">
        <v>0</v>
      </c>
      <c r="L199" s="53">
        <v>0</v>
      </c>
      <c r="M199" s="56">
        <v>10000</v>
      </c>
      <c r="N199" s="52">
        <v>0</v>
      </c>
      <c r="O199" s="53">
        <v>0</v>
      </c>
      <c r="P199" s="169">
        <v>0</v>
      </c>
      <c r="Q199" s="52">
        <f t="shared" si="44"/>
        <v>10000</v>
      </c>
      <c r="R199" s="60">
        <f t="shared" si="43"/>
        <v>10000</v>
      </c>
      <c r="S199" s="60">
        <v>0</v>
      </c>
      <c r="T199" s="61">
        <f t="shared" ref="T199:T262" si="45">+R199+S199</f>
        <v>10000</v>
      </c>
      <c r="U199" s="60">
        <f t="shared" si="40"/>
        <v>10000</v>
      </c>
      <c r="V199" s="60">
        <v>0</v>
      </c>
      <c r="W199" s="61">
        <f t="shared" ref="W199:W262" si="46">+U199+V199</f>
        <v>10000</v>
      </c>
      <c r="X199" s="81">
        <v>0</v>
      </c>
      <c r="Y199" s="60">
        <v>0</v>
      </c>
      <c r="Z199" s="61">
        <f t="shared" ref="Z199:Z262" si="47">+X199+Y199</f>
        <v>0</v>
      </c>
      <c r="AA199" s="64"/>
    </row>
    <row r="200" spans="1:27" s="2" customFormat="1" x14ac:dyDescent="0.2">
      <c r="A200" s="46" t="s">
        <v>727</v>
      </c>
      <c r="B200" s="51" t="s">
        <v>960</v>
      </c>
      <c r="C200" s="51"/>
      <c r="D200" s="51" t="s">
        <v>1575</v>
      </c>
      <c r="E200" s="49" t="s">
        <v>1576</v>
      </c>
      <c r="F200" s="51" t="s">
        <v>394</v>
      </c>
      <c r="G200" s="56">
        <v>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44"/>
        <v>0</v>
      </c>
      <c r="R200" s="60">
        <f t="shared" si="43"/>
        <v>0</v>
      </c>
      <c r="S200" s="60">
        <v>0</v>
      </c>
      <c r="T200" s="61">
        <f t="shared" si="45"/>
        <v>0</v>
      </c>
      <c r="U200" s="60">
        <f t="shared" si="40"/>
        <v>0</v>
      </c>
      <c r="V200" s="60">
        <v>0</v>
      </c>
      <c r="W200" s="61">
        <f t="shared" si="46"/>
        <v>0</v>
      </c>
      <c r="X200" s="60">
        <f t="shared" ref="X200:X212" si="48">M200</f>
        <v>0</v>
      </c>
      <c r="Y200" s="60">
        <v>0</v>
      </c>
      <c r="Z200" s="61">
        <f t="shared" si="47"/>
        <v>0</v>
      </c>
      <c r="AA200" s="64"/>
    </row>
    <row r="201" spans="1:27" s="2" customFormat="1" x14ac:dyDescent="0.2">
      <c r="A201" s="46" t="s">
        <v>727</v>
      </c>
      <c r="B201" s="51" t="s">
        <v>960</v>
      </c>
      <c r="C201" s="51"/>
      <c r="D201" s="51" t="s">
        <v>1577</v>
      </c>
      <c r="E201" s="49" t="s">
        <v>1578</v>
      </c>
      <c r="F201" s="51" t="s">
        <v>394</v>
      </c>
      <c r="G201" s="56">
        <v>15000</v>
      </c>
      <c r="H201" s="52">
        <v>0</v>
      </c>
      <c r="I201" s="53">
        <v>0</v>
      </c>
      <c r="J201" s="56">
        <v>15000</v>
      </c>
      <c r="K201" s="52">
        <v>0</v>
      </c>
      <c r="L201" s="53">
        <v>0</v>
      </c>
      <c r="M201" s="56">
        <v>15000</v>
      </c>
      <c r="N201" s="52">
        <v>0</v>
      </c>
      <c r="O201" s="53">
        <v>0</v>
      </c>
      <c r="P201" s="169">
        <v>0</v>
      </c>
      <c r="Q201" s="52">
        <f t="shared" si="44"/>
        <v>15000</v>
      </c>
      <c r="R201" s="60">
        <f t="shared" si="43"/>
        <v>15000</v>
      </c>
      <c r="S201" s="60">
        <v>0</v>
      </c>
      <c r="T201" s="61">
        <f t="shared" si="45"/>
        <v>15000</v>
      </c>
      <c r="U201" s="60">
        <f t="shared" si="40"/>
        <v>15000</v>
      </c>
      <c r="V201" s="60">
        <v>0</v>
      </c>
      <c r="W201" s="61">
        <f t="shared" si="46"/>
        <v>15000</v>
      </c>
      <c r="X201" s="60">
        <f t="shared" si="48"/>
        <v>15000</v>
      </c>
      <c r="Y201" s="60">
        <v>0</v>
      </c>
      <c r="Z201" s="61">
        <f t="shared" si="47"/>
        <v>15000</v>
      </c>
      <c r="AA201" s="64"/>
    </row>
    <row r="202" spans="1:27" s="2" customFormat="1" x14ac:dyDescent="0.2">
      <c r="A202" s="46" t="s">
        <v>1475</v>
      </c>
      <c r="B202" s="51" t="s">
        <v>1479</v>
      </c>
      <c r="C202" s="51"/>
      <c r="D202" s="51" t="s">
        <v>1583</v>
      </c>
      <c r="E202" s="49" t="s">
        <v>1584</v>
      </c>
      <c r="F202" s="51" t="s">
        <v>394</v>
      </c>
      <c r="G202" s="56">
        <v>409108.87</v>
      </c>
      <c r="H202" s="52">
        <v>115305.53</v>
      </c>
      <c r="I202" s="53">
        <v>0</v>
      </c>
      <c r="J202" s="56">
        <v>400000</v>
      </c>
      <c r="K202" s="52">
        <v>0</v>
      </c>
      <c r="L202" s="53">
        <v>0</v>
      </c>
      <c r="M202" s="56">
        <v>400000</v>
      </c>
      <c r="N202" s="52">
        <v>0</v>
      </c>
      <c r="O202" s="53">
        <v>0</v>
      </c>
      <c r="P202" s="169">
        <v>0</v>
      </c>
      <c r="Q202" s="52">
        <f t="shared" si="44"/>
        <v>400000</v>
      </c>
      <c r="R202" s="60">
        <f t="shared" si="43"/>
        <v>400000</v>
      </c>
      <c r="S202" s="60">
        <v>0</v>
      </c>
      <c r="T202" s="61">
        <f t="shared" si="45"/>
        <v>400000</v>
      </c>
      <c r="U202" s="60">
        <f t="shared" si="40"/>
        <v>400000</v>
      </c>
      <c r="V202" s="60">
        <v>0</v>
      </c>
      <c r="W202" s="61">
        <f t="shared" si="46"/>
        <v>400000</v>
      </c>
      <c r="X202" s="60">
        <f t="shared" si="48"/>
        <v>400000</v>
      </c>
      <c r="Y202" s="60">
        <v>0</v>
      </c>
      <c r="Z202" s="61">
        <f t="shared" si="47"/>
        <v>400000</v>
      </c>
      <c r="AA202" s="64"/>
    </row>
    <row r="203" spans="1:27" s="2" customFormat="1" x14ac:dyDescent="0.2">
      <c r="A203" s="46" t="s">
        <v>1475</v>
      </c>
      <c r="B203" s="51" t="s">
        <v>1479</v>
      </c>
      <c r="C203" s="51"/>
      <c r="D203" s="51" t="s">
        <v>1894</v>
      </c>
      <c r="E203" s="49" t="s">
        <v>1895</v>
      </c>
      <c r="F203" s="51" t="s">
        <v>394</v>
      </c>
      <c r="G203" s="56">
        <v>86893.32</v>
      </c>
      <c r="H203" s="52">
        <v>85989.82</v>
      </c>
      <c r="I203" s="53">
        <v>0</v>
      </c>
      <c r="J203" s="56">
        <v>82000</v>
      </c>
      <c r="K203" s="52">
        <v>0</v>
      </c>
      <c r="L203" s="53">
        <v>0</v>
      </c>
      <c r="M203" s="56">
        <v>82000</v>
      </c>
      <c r="N203" s="52">
        <v>0</v>
      </c>
      <c r="O203" s="53">
        <v>0</v>
      </c>
      <c r="P203" s="169">
        <v>0</v>
      </c>
      <c r="Q203" s="52">
        <f t="shared" si="44"/>
        <v>100000</v>
      </c>
      <c r="R203" s="60">
        <f t="shared" si="43"/>
        <v>82000</v>
      </c>
      <c r="S203" s="60">
        <v>18000</v>
      </c>
      <c r="T203" s="61">
        <f t="shared" si="45"/>
        <v>100000</v>
      </c>
      <c r="U203" s="60">
        <f t="shared" si="40"/>
        <v>82000</v>
      </c>
      <c r="V203" s="60">
        <v>18000</v>
      </c>
      <c r="W203" s="61">
        <f t="shared" si="46"/>
        <v>100000</v>
      </c>
      <c r="X203" s="60">
        <f t="shared" si="48"/>
        <v>82000</v>
      </c>
      <c r="Y203" s="60">
        <v>18000</v>
      </c>
      <c r="Z203" s="61">
        <f t="shared" si="47"/>
        <v>100000</v>
      </c>
      <c r="AA203" s="64"/>
    </row>
    <row r="204" spans="1:27" s="2" customFormat="1" x14ac:dyDescent="0.2">
      <c r="A204" s="46" t="s">
        <v>727</v>
      </c>
      <c r="B204" s="51" t="s">
        <v>830</v>
      </c>
      <c r="C204" s="51"/>
      <c r="D204" s="51" t="s">
        <v>1563</v>
      </c>
      <c r="E204" s="49" t="s">
        <v>1564</v>
      </c>
      <c r="F204" s="51" t="s">
        <v>394</v>
      </c>
      <c r="G204" s="56">
        <v>113500</v>
      </c>
      <c r="H204" s="52">
        <v>0</v>
      </c>
      <c r="I204" s="53">
        <v>0</v>
      </c>
      <c r="J204" s="56">
        <v>113500</v>
      </c>
      <c r="K204" s="52">
        <v>0</v>
      </c>
      <c r="L204" s="53">
        <v>0</v>
      </c>
      <c r="M204" s="56">
        <v>113500</v>
      </c>
      <c r="N204" s="52">
        <v>0</v>
      </c>
      <c r="O204" s="53">
        <v>0</v>
      </c>
      <c r="P204" s="169">
        <v>38186.32</v>
      </c>
      <c r="Q204" s="52">
        <f t="shared" si="44"/>
        <v>151686.32</v>
      </c>
      <c r="R204" s="60">
        <f t="shared" si="43"/>
        <v>113500</v>
      </c>
      <c r="S204" s="60">
        <v>0</v>
      </c>
      <c r="T204" s="61">
        <f t="shared" si="45"/>
        <v>113500</v>
      </c>
      <c r="U204" s="60">
        <f t="shared" si="40"/>
        <v>113500</v>
      </c>
      <c r="V204" s="60">
        <v>0</v>
      </c>
      <c r="W204" s="61">
        <f t="shared" si="46"/>
        <v>113500</v>
      </c>
      <c r="X204" s="60">
        <f t="shared" si="48"/>
        <v>113500</v>
      </c>
      <c r="Y204" s="60">
        <v>0</v>
      </c>
      <c r="Z204" s="61">
        <f t="shared" si="47"/>
        <v>113500</v>
      </c>
      <c r="AA204" s="64"/>
    </row>
    <row r="205" spans="1:27" s="2" customFormat="1" x14ac:dyDescent="0.2">
      <c r="A205" s="46" t="s">
        <v>1475</v>
      </c>
      <c r="B205" s="51" t="s">
        <v>1479</v>
      </c>
      <c r="C205" s="51"/>
      <c r="D205" s="51" t="s">
        <v>1581</v>
      </c>
      <c r="E205" s="49" t="s">
        <v>1582</v>
      </c>
      <c r="F205" s="51" t="s">
        <v>394</v>
      </c>
      <c r="G205" s="56">
        <v>10000</v>
      </c>
      <c r="H205" s="52">
        <v>6924.25</v>
      </c>
      <c r="I205" s="53">
        <v>0</v>
      </c>
      <c r="J205" s="56">
        <v>10000</v>
      </c>
      <c r="K205" s="52">
        <v>0</v>
      </c>
      <c r="L205" s="53">
        <v>0</v>
      </c>
      <c r="M205" s="56">
        <v>10000</v>
      </c>
      <c r="N205" s="52">
        <v>0</v>
      </c>
      <c r="O205" s="53">
        <v>0</v>
      </c>
      <c r="P205" s="169">
        <v>102785.93</v>
      </c>
      <c r="Q205" s="52">
        <f t="shared" si="44"/>
        <v>112785.93</v>
      </c>
      <c r="R205" s="60">
        <f t="shared" si="43"/>
        <v>10000</v>
      </c>
      <c r="S205" s="60">
        <v>0</v>
      </c>
      <c r="T205" s="61">
        <f t="shared" si="45"/>
        <v>10000</v>
      </c>
      <c r="U205" s="60">
        <f t="shared" si="40"/>
        <v>10000</v>
      </c>
      <c r="V205" s="60">
        <v>0</v>
      </c>
      <c r="W205" s="61">
        <f t="shared" si="46"/>
        <v>10000</v>
      </c>
      <c r="X205" s="60">
        <f t="shared" si="48"/>
        <v>10000</v>
      </c>
      <c r="Y205" s="60">
        <v>0</v>
      </c>
      <c r="Z205" s="61">
        <f t="shared" si="47"/>
        <v>10000</v>
      </c>
      <c r="AA205" s="64"/>
    </row>
    <row r="206" spans="1:27" s="2" customFormat="1" x14ac:dyDescent="0.2">
      <c r="A206" s="46" t="s">
        <v>1475</v>
      </c>
      <c r="B206" s="51" t="s">
        <v>1479</v>
      </c>
      <c r="C206" s="51"/>
      <c r="D206" s="51" t="s">
        <v>1892</v>
      </c>
      <c r="E206" s="49" t="s">
        <v>1893</v>
      </c>
      <c r="F206" s="51" t="s">
        <v>394</v>
      </c>
      <c r="G206" s="56">
        <v>10000</v>
      </c>
      <c r="H206" s="52">
        <v>0</v>
      </c>
      <c r="I206" s="53">
        <v>0</v>
      </c>
      <c r="J206" s="56">
        <v>10000</v>
      </c>
      <c r="K206" s="52">
        <v>0</v>
      </c>
      <c r="L206" s="53">
        <v>0</v>
      </c>
      <c r="M206" s="56">
        <v>10000</v>
      </c>
      <c r="N206" s="52">
        <v>0</v>
      </c>
      <c r="O206" s="53">
        <v>0</v>
      </c>
      <c r="P206" s="169">
        <v>0</v>
      </c>
      <c r="Q206" s="52">
        <f t="shared" si="44"/>
        <v>10000</v>
      </c>
      <c r="R206" s="60">
        <f t="shared" si="43"/>
        <v>10000</v>
      </c>
      <c r="S206" s="60">
        <v>0</v>
      </c>
      <c r="T206" s="61">
        <f t="shared" si="45"/>
        <v>10000</v>
      </c>
      <c r="U206" s="60">
        <f t="shared" si="40"/>
        <v>10000</v>
      </c>
      <c r="V206" s="60">
        <v>0</v>
      </c>
      <c r="W206" s="61">
        <f t="shared" si="46"/>
        <v>10000</v>
      </c>
      <c r="X206" s="60">
        <f t="shared" si="48"/>
        <v>10000</v>
      </c>
      <c r="Y206" s="60">
        <v>0</v>
      </c>
      <c r="Z206" s="61">
        <f t="shared" si="47"/>
        <v>10000</v>
      </c>
      <c r="AA206" s="64"/>
    </row>
    <row r="207" spans="1:27" s="2" customFormat="1" x14ac:dyDescent="0.2">
      <c r="A207" s="46" t="s">
        <v>350</v>
      </c>
      <c r="B207" s="51" t="s">
        <v>1509</v>
      </c>
      <c r="C207" s="51"/>
      <c r="D207" s="51" t="s">
        <v>1587</v>
      </c>
      <c r="E207" s="49" t="s">
        <v>1588</v>
      </c>
      <c r="F207" s="51" t="s">
        <v>394</v>
      </c>
      <c r="G207" s="56">
        <v>1000</v>
      </c>
      <c r="H207" s="52">
        <v>0</v>
      </c>
      <c r="I207" s="53">
        <v>0</v>
      </c>
      <c r="J207" s="56">
        <v>1000</v>
      </c>
      <c r="K207" s="52">
        <v>0</v>
      </c>
      <c r="L207" s="53">
        <v>0</v>
      </c>
      <c r="M207" s="56">
        <v>1000</v>
      </c>
      <c r="N207" s="52">
        <v>0</v>
      </c>
      <c r="O207" s="53">
        <v>0</v>
      </c>
      <c r="P207" s="169">
        <v>0</v>
      </c>
      <c r="Q207" s="52">
        <f t="shared" si="44"/>
        <v>1000</v>
      </c>
      <c r="R207" s="60">
        <f t="shared" si="43"/>
        <v>1000</v>
      </c>
      <c r="S207" s="60">
        <v>0</v>
      </c>
      <c r="T207" s="61">
        <f t="shared" si="45"/>
        <v>1000</v>
      </c>
      <c r="U207" s="60">
        <f t="shared" si="40"/>
        <v>1000</v>
      </c>
      <c r="V207" s="60">
        <v>0</v>
      </c>
      <c r="W207" s="61">
        <f t="shared" si="46"/>
        <v>1000</v>
      </c>
      <c r="X207" s="60">
        <f t="shared" si="48"/>
        <v>1000</v>
      </c>
      <c r="Y207" s="60">
        <v>0</v>
      </c>
      <c r="Z207" s="61">
        <f t="shared" si="47"/>
        <v>1000</v>
      </c>
      <c r="AA207" s="64"/>
    </row>
    <row r="208" spans="1:27" s="2" customFormat="1" x14ac:dyDescent="0.2">
      <c r="A208" s="46" t="s">
        <v>727</v>
      </c>
      <c r="B208" s="51" t="s">
        <v>830</v>
      </c>
      <c r="C208" s="51"/>
      <c r="D208" s="51" t="s">
        <v>869</v>
      </c>
      <c r="E208" s="49" t="s">
        <v>870</v>
      </c>
      <c r="F208" s="51" t="s">
        <v>7</v>
      </c>
      <c r="G208" s="56">
        <v>55000</v>
      </c>
      <c r="H208" s="52">
        <v>35159.31</v>
      </c>
      <c r="I208" s="53">
        <v>0</v>
      </c>
      <c r="J208" s="56">
        <v>55000</v>
      </c>
      <c r="K208" s="52">
        <v>0</v>
      </c>
      <c r="L208" s="53">
        <v>0</v>
      </c>
      <c r="M208" s="56">
        <v>55000</v>
      </c>
      <c r="N208" s="52">
        <v>0</v>
      </c>
      <c r="O208" s="53">
        <v>0</v>
      </c>
      <c r="P208" s="169">
        <v>132</v>
      </c>
      <c r="Q208" s="52">
        <f t="shared" si="44"/>
        <v>63507</v>
      </c>
      <c r="R208" s="60">
        <f t="shared" si="43"/>
        <v>55000</v>
      </c>
      <c r="S208" s="60">
        <v>8375</v>
      </c>
      <c r="T208" s="61">
        <f t="shared" si="45"/>
        <v>63375</v>
      </c>
      <c r="U208" s="60">
        <f t="shared" si="40"/>
        <v>55000</v>
      </c>
      <c r="V208" s="60">
        <v>8375</v>
      </c>
      <c r="W208" s="61">
        <f t="shared" si="46"/>
        <v>63375</v>
      </c>
      <c r="X208" s="60">
        <f t="shared" si="48"/>
        <v>55000</v>
      </c>
      <c r="Y208" s="60">
        <v>8375</v>
      </c>
      <c r="Z208" s="61">
        <f t="shared" si="47"/>
        <v>63375</v>
      </c>
      <c r="AA208" s="64"/>
    </row>
    <row r="209" spans="1:27" s="2" customFormat="1" x14ac:dyDescent="0.2">
      <c r="A209" s="46" t="s">
        <v>727</v>
      </c>
      <c r="B209" s="51" t="s">
        <v>830</v>
      </c>
      <c r="C209" s="51"/>
      <c r="D209" s="51" t="s">
        <v>1789</v>
      </c>
      <c r="E209" s="49" t="s">
        <v>1790</v>
      </c>
      <c r="F209" s="51" t="s">
        <v>7</v>
      </c>
      <c r="G209" s="56">
        <v>55000</v>
      </c>
      <c r="H209" s="52">
        <v>36186.800000000003</v>
      </c>
      <c r="I209" s="53">
        <v>0</v>
      </c>
      <c r="J209" s="56">
        <v>55000</v>
      </c>
      <c r="K209" s="52">
        <v>0</v>
      </c>
      <c r="L209" s="53">
        <v>0</v>
      </c>
      <c r="M209" s="56">
        <v>55000</v>
      </c>
      <c r="N209" s="52">
        <v>0</v>
      </c>
      <c r="O209" s="53">
        <v>0</v>
      </c>
      <c r="P209" s="169">
        <v>132</v>
      </c>
      <c r="Q209" s="52">
        <f t="shared" si="44"/>
        <v>79007</v>
      </c>
      <c r="R209" s="60">
        <f t="shared" si="43"/>
        <v>55000</v>
      </c>
      <c r="S209" s="60">
        <v>23875</v>
      </c>
      <c r="T209" s="61">
        <f t="shared" si="45"/>
        <v>78875</v>
      </c>
      <c r="U209" s="60">
        <f t="shared" si="40"/>
        <v>55000</v>
      </c>
      <c r="V209" s="60">
        <v>8375</v>
      </c>
      <c r="W209" s="61">
        <f t="shared" si="46"/>
        <v>63375</v>
      </c>
      <c r="X209" s="60">
        <f t="shared" si="48"/>
        <v>55000</v>
      </c>
      <c r="Y209" s="60">
        <v>8375</v>
      </c>
      <c r="Z209" s="61">
        <f t="shared" si="47"/>
        <v>63375</v>
      </c>
      <c r="AA209" s="64"/>
    </row>
    <row r="210" spans="1:27" s="2" customFormat="1" x14ac:dyDescent="0.2">
      <c r="A210" s="46" t="s">
        <v>727</v>
      </c>
      <c r="B210" s="51" t="s">
        <v>830</v>
      </c>
      <c r="C210" s="51"/>
      <c r="D210" s="51" t="s">
        <v>835</v>
      </c>
      <c r="E210" s="49" t="s">
        <v>836</v>
      </c>
      <c r="F210" s="51" t="s">
        <v>7</v>
      </c>
      <c r="G210" s="56">
        <v>13740.19</v>
      </c>
      <c r="H210" s="52">
        <v>13740.19</v>
      </c>
      <c r="I210" s="53">
        <v>0</v>
      </c>
      <c r="J210" s="56">
        <v>12000</v>
      </c>
      <c r="K210" s="52">
        <v>5161.1899999999996</v>
      </c>
      <c r="L210" s="53">
        <v>0</v>
      </c>
      <c r="M210" s="56">
        <v>12000</v>
      </c>
      <c r="N210" s="52">
        <v>0</v>
      </c>
      <c r="O210" s="53">
        <v>0</v>
      </c>
      <c r="P210" s="169">
        <v>0</v>
      </c>
      <c r="Q210" s="52">
        <f t="shared" si="44"/>
        <v>25000</v>
      </c>
      <c r="R210" s="60">
        <f t="shared" si="43"/>
        <v>12000</v>
      </c>
      <c r="S210" s="60">
        <v>13000</v>
      </c>
      <c r="T210" s="61">
        <f t="shared" si="45"/>
        <v>25000</v>
      </c>
      <c r="U210" s="60">
        <f t="shared" si="40"/>
        <v>12000</v>
      </c>
      <c r="V210" s="60">
        <v>13000</v>
      </c>
      <c r="W210" s="61">
        <f t="shared" si="46"/>
        <v>25000</v>
      </c>
      <c r="X210" s="60">
        <f t="shared" si="48"/>
        <v>12000</v>
      </c>
      <c r="Y210" s="60">
        <v>13000</v>
      </c>
      <c r="Z210" s="61">
        <f t="shared" si="47"/>
        <v>25000</v>
      </c>
      <c r="AA210" s="64"/>
    </row>
    <row r="211" spans="1:27" s="2" customFormat="1" x14ac:dyDescent="0.2">
      <c r="A211" s="46" t="s">
        <v>727</v>
      </c>
      <c r="B211" s="51" t="s">
        <v>830</v>
      </c>
      <c r="C211" s="51"/>
      <c r="D211" s="51" t="s">
        <v>841</v>
      </c>
      <c r="E211" s="49" t="s">
        <v>842</v>
      </c>
      <c r="F211" s="51" t="s">
        <v>7</v>
      </c>
      <c r="G211" s="56">
        <v>0</v>
      </c>
      <c r="H211" s="52">
        <v>0</v>
      </c>
      <c r="I211" s="53">
        <v>0</v>
      </c>
      <c r="J211" s="56">
        <v>0</v>
      </c>
      <c r="K211" s="52">
        <v>0</v>
      </c>
      <c r="L211" s="53">
        <v>0</v>
      </c>
      <c r="M211" s="56">
        <v>0</v>
      </c>
      <c r="N211" s="52">
        <v>0</v>
      </c>
      <c r="O211" s="53">
        <v>0</v>
      </c>
      <c r="P211" s="169">
        <v>0</v>
      </c>
      <c r="Q211" s="52">
        <f t="shared" si="44"/>
        <v>0</v>
      </c>
      <c r="R211" s="60">
        <f t="shared" si="43"/>
        <v>0</v>
      </c>
      <c r="S211" s="60">
        <v>0</v>
      </c>
      <c r="T211" s="61">
        <f t="shared" si="45"/>
        <v>0</v>
      </c>
      <c r="U211" s="60">
        <f t="shared" si="40"/>
        <v>0</v>
      </c>
      <c r="V211" s="60">
        <v>0</v>
      </c>
      <c r="W211" s="61">
        <f t="shared" si="46"/>
        <v>0</v>
      </c>
      <c r="X211" s="60">
        <f t="shared" si="48"/>
        <v>0</v>
      </c>
      <c r="Y211" s="60">
        <v>0</v>
      </c>
      <c r="Z211" s="61">
        <f t="shared" si="47"/>
        <v>0</v>
      </c>
      <c r="AA211" s="64"/>
    </row>
    <row r="212" spans="1:27" s="2" customFormat="1" x14ac:dyDescent="0.2">
      <c r="A212" s="46" t="s">
        <v>727</v>
      </c>
      <c r="B212" s="51" t="s">
        <v>830</v>
      </c>
      <c r="C212" s="51"/>
      <c r="D212" s="51" t="s">
        <v>1555</v>
      </c>
      <c r="E212" s="49" t="s">
        <v>1556</v>
      </c>
      <c r="F212" s="51" t="s">
        <v>7</v>
      </c>
      <c r="G212" s="56">
        <v>0</v>
      </c>
      <c r="H212" s="52">
        <v>0</v>
      </c>
      <c r="I212" s="53">
        <v>0</v>
      </c>
      <c r="J212" s="56">
        <v>0</v>
      </c>
      <c r="K212" s="52">
        <v>0</v>
      </c>
      <c r="L212" s="53">
        <v>0</v>
      </c>
      <c r="M212" s="56">
        <v>0</v>
      </c>
      <c r="N212" s="52">
        <v>0</v>
      </c>
      <c r="O212" s="53">
        <v>0</v>
      </c>
      <c r="P212" s="169">
        <v>0</v>
      </c>
      <c r="Q212" s="52">
        <f t="shared" si="44"/>
        <v>0</v>
      </c>
      <c r="R212" s="60">
        <f t="shared" si="43"/>
        <v>0</v>
      </c>
      <c r="S212" s="60">
        <v>0</v>
      </c>
      <c r="T212" s="61">
        <f t="shared" si="45"/>
        <v>0</v>
      </c>
      <c r="U212" s="60">
        <f t="shared" si="40"/>
        <v>0</v>
      </c>
      <c r="V212" s="60">
        <v>0</v>
      </c>
      <c r="W212" s="61">
        <f t="shared" si="46"/>
        <v>0</v>
      </c>
      <c r="X212" s="60">
        <f t="shared" si="48"/>
        <v>0</v>
      </c>
      <c r="Y212" s="60">
        <v>0</v>
      </c>
      <c r="Z212" s="61">
        <f t="shared" si="47"/>
        <v>0</v>
      </c>
      <c r="AA212" s="64"/>
    </row>
    <row r="213" spans="1:27" s="2" customFormat="1" x14ac:dyDescent="0.2">
      <c r="A213" s="46" t="s">
        <v>727</v>
      </c>
      <c r="B213" s="51" t="s">
        <v>830</v>
      </c>
      <c r="C213" s="51"/>
      <c r="D213" s="51" t="s">
        <v>1863</v>
      </c>
      <c r="E213" s="49" t="s">
        <v>1864</v>
      </c>
      <c r="F213" s="51" t="s">
        <v>7</v>
      </c>
      <c r="G213" s="56">
        <v>8259.81</v>
      </c>
      <c r="H213" s="52">
        <v>1899.8</v>
      </c>
      <c r="I213" s="53">
        <v>0</v>
      </c>
      <c r="J213" s="56">
        <v>10000</v>
      </c>
      <c r="K213" s="52">
        <v>0</v>
      </c>
      <c r="L213" s="53">
        <v>0</v>
      </c>
      <c r="M213" s="56">
        <v>10000</v>
      </c>
      <c r="N213" s="52">
        <v>0</v>
      </c>
      <c r="O213" s="53">
        <v>0</v>
      </c>
      <c r="P213" s="169">
        <v>0</v>
      </c>
      <c r="Q213" s="52">
        <f t="shared" si="44"/>
        <v>10000</v>
      </c>
      <c r="R213" s="60">
        <f t="shared" si="43"/>
        <v>10000</v>
      </c>
      <c r="S213" s="60">
        <v>0</v>
      </c>
      <c r="T213" s="61">
        <f t="shared" si="45"/>
        <v>10000</v>
      </c>
      <c r="U213" s="60">
        <f t="shared" si="40"/>
        <v>10000</v>
      </c>
      <c r="V213" s="60">
        <v>0</v>
      </c>
      <c r="W213" s="61">
        <f t="shared" si="46"/>
        <v>10000</v>
      </c>
      <c r="X213" s="81">
        <v>0</v>
      </c>
      <c r="Y213" s="60">
        <v>0</v>
      </c>
      <c r="Z213" s="61">
        <f t="shared" si="47"/>
        <v>0</v>
      </c>
      <c r="AA213" s="64"/>
    </row>
    <row r="214" spans="1:27" s="2" customFormat="1" x14ac:dyDescent="0.2">
      <c r="A214" s="46" t="s">
        <v>727</v>
      </c>
      <c r="B214" s="51" t="s">
        <v>960</v>
      </c>
      <c r="C214" s="51"/>
      <c r="D214" s="51" t="s">
        <v>1735</v>
      </c>
      <c r="E214" s="49" t="s">
        <v>1736</v>
      </c>
      <c r="F214" s="51" t="s">
        <v>7</v>
      </c>
      <c r="G214" s="56">
        <v>20000</v>
      </c>
      <c r="H214" s="52">
        <v>9348.2199999999993</v>
      </c>
      <c r="I214" s="53">
        <v>0</v>
      </c>
      <c r="J214" s="56">
        <v>5000</v>
      </c>
      <c r="K214" s="52">
        <v>0</v>
      </c>
      <c r="L214" s="53">
        <v>0</v>
      </c>
      <c r="M214" s="56">
        <v>5000</v>
      </c>
      <c r="N214" s="52">
        <v>0</v>
      </c>
      <c r="O214" s="53">
        <v>0</v>
      </c>
      <c r="P214" s="169">
        <v>0</v>
      </c>
      <c r="Q214" s="52">
        <f t="shared" si="44"/>
        <v>5000</v>
      </c>
      <c r="R214" s="60">
        <f t="shared" si="43"/>
        <v>5000</v>
      </c>
      <c r="S214" s="60">
        <v>0</v>
      </c>
      <c r="T214" s="61">
        <f t="shared" si="45"/>
        <v>5000</v>
      </c>
      <c r="U214" s="60">
        <f t="shared" si="40"/>
        <v>5000</v>
      </c>
      <c r="V214" s="60">
        <v>0</v>
      </c>
      <c r="W214" s="61">
        <f t="shared" si="46"/>
        <v>5000</v>
      </c>
      <c r="X214" s="81">
        <v>0</v>
      </c>
      <c r="Y214" s="60">
        <v>0</v>
      </c>
      <c r="Z214" s="61">
        <f t="shared" si="47"/>
        <v>0</v>
      </c>
      <c r="AA214" s="64"/>
    </row>
    <row r="215" spans="1:27" s="2" customFormat="1" x14ac:dyDescent="0.2">
      <c r="A215" s="46" t="s">
        <v>727</v>
      </c>
      <c r="B215" s="51" t="s">
        <v>830</v>
      </c>
      <c r="C215" s="51"/>
      <c r="D215" s="51" t="s">
        <v>837</v>
      </c>
      <c r="E215" s="49" t="s">
        <v>838</v>
      </c>
      <c r="F215" s="51" t="s">
        <v>7</v>
      </c>
      <c r="G215" s="56">
        <v>6000</v>
      </c>
      <c r="H215" s="52">
        <v>1167.1199999999999</v>
      </c>
      <c r="I215" s="53">
        <v>0</v>
      </c>
      <c r="J215" s="56">
        <v>6000</v>
      </c>
      <c r="K215" s="52">
        <v>0</v>
      </c>
      <c r="L215" s="53">
        <v>0</v>
      </c>
      <c r="M215" s="56">
        <v>6000</v>
      </c>
      <c r="N215" s="52">
        <v>0</v>
      </c>
      <c r="O215" s="53">
        <v>0</v>
      </c>
      <c r="P215" s="169">
        <v>0</v>
      </c>
      <c r="Q215" s="52">
        <f t="shared" si="44"/>
        <v>6000</v>
      </c>
      <c r="R215" s="60">
        <f t="shared" si="43"/>
        <v>6000</v>
      </c>
      <c r="S215" s="60">
        <v>0</v>
      </c>
      <c r="T215" s="61">
        <f t="shared" si="45"/>
        <v>6000</v>
      </c>
      <c r="U215" s="60">
        <f t="shared" si="40"/>
        <v>6000</v>
      </c>
      <c r="V215" s="60">
        <v>0</v>
      </c>
      <c r="W215" s="61">
        <f t="shared" si="46"/>
        <v>6000</v>
      </c>
      <c r="X215" s="81">
        <v>0</v>
      </c>
      <c r="Y215" s="60">
        <v>0</v>
      </c>
      <c r="Z215" s="61">
        <f t="shared" si="47"/>
        <v>0</v>
      </c>
      <c r="AA215" s="64"/>
    </row>
    <row r="216" spans="1:27" s="2" customFormat="1" x14ac:dyDescent="0.2">
      <c r="A216" s="46" t="s">
        <v>727</v>
      </c>
      <c r="B216" s="51" t="s">
        <v>938</v>
      </c>
      <c r="C216" s="51"/>
      <c r="D216" s="51" t="s">
        <v>1999</v>
      </c>
      <c r="E216" s="49" t="s">
        <v>2000</v>
      </c>
      <c r="F216" s="51" t="s">
        <v>7</v>
      </c>
      <c r="G216" s="56">
        <v>1000</v>
      </c>
      <c r="H216" s="52">
        <v>0</v>
      </c>
      <c r="I216" s="53">
        <v>0</v>
      </c>
      <c r="J216" s="56">
        <v>1000</v>
      </c>
      <c r="K216" s="52">
        <v>0</v>
      </c>
      <c r="L216" s="53">
        <v>0</v>
      </c>
      <c r="M216" s="56">
        <v>1000</v>
      </c>
      <c r="N216" s="52">
        <v>0</v>
      </c>
      <c r="O216" s="53">
        <v>0</v>
      </c>
      <c r="P216" s="169">
        <v>0</v>
      </c>
      <c r="Q216" s="52">
        <f t="shared" si="44"/>
        <v>1000</v>
      </c>
      <c r="R216" s="60">
        <f t="shared" si="43"/>
        <v>1000</v>
      </c>
      <c r="S216" s="60">
        <v>0</v>
      </c>
      <c r="T216" s="61">
        <f t="shared" si="45"/>
        <v>1000</v>
      </c>
      <c r="U216" s="60">
        <f t="shared" si="40"/>
        <v>1000</v>
      </c>
      <c r="V216" s="60">
        <v>0</v>
      </c>
      <c r="W216" s="61">
        <f t="shared" si="46"/>
        <v>1000</v>
      </c>
      <c r="X216" s="81">
        <v>0</v>
      </c>
      <c r="Y216" s="60">
        <v>0</v>
      </c>
      <c r="Z216" s="61">
        <f t="shared" si="47"/>
        <v>0</v>
      </c>
      <c r="AA216" s="64"/>
    </row>
    <row r="217" spans="1:27" s="2" customFormat="1" x14ac:dyDescent="0.2">
      <c r="A217" s="46" t="s">
        <v>1475</v>
      </c>
      <c r="B217" s="51" t="s">
        <v>1476</v>
      </c>
      <c r="C217" s="51"/>
      <c r="D217" s="51" t="s">
        <v>1473</v>
      </c>
      <c r="E217" s="49" t="s">
        <v>1474</v>
      </c>
      <c r="F217" s="51" t="s">
        <v>7</v>
      </c>
      <c r="G217" s="56">
        <v>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44"/>
        <v>0</v>
      </c>
      <c r="R217" s="60">
        <f t="shared" si="43"/>
        <v>0</v>
      </c>
      <c r="S217" s="60">
        <v>0</v>
      </c>
      <c r="T217" s="61">
        <f t="shared" si="45"/>
        <v>0</v>
      </c>
      <c r="U217" s="60">
        <f t="shared" si="40"/>
        <v>0</v>
      </c>
      <c r="V217" s="60">
        <v>0</v>
      </c>
      <c r="W217" s="61">
        <f t="shared" si="46"/>
        <v>0</v>
      </c>
      <c r="X217" s="60">
        <f t="shared" ref="X217:X227" si="49">M217</f>
        <v>0</v>
      </c>
      <c r="Y217" s="60">
        <v>0</v>
      </c>
      <c r="Z217" s="61">
        <f t="shared" si="47"/>
        <v>0</v>
      </c>
      <c r="AA217" s="64"/>
    </row>
    <row r="218" spans="1:27" s="2" customFormat="1" x14ac:dyDescent="0.2">
      <c r="A218" s="46" t="s">
        <v>727</v>
      </c>
      <c r="B218" s="51" t="s">
        <v>960</v>
      </c>
      <c r="C218" s="51"/>
      <c r="D218" s="51" t="s">
        <v>961</v>
      </c>
      <c r="E218" s="49" t="s">
        <v>962</v>
      </c>
      <c r="F218" s="51" t="s">
        <v>7</v>
      </c>
      <c r="G218" s="56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44"/>
        <v>0</v>
      </c>
      <c r="R218" s="60">
        <f t="shared" si="43"/>
        <v>0</v>
      </c>
      <c r="S218" s="60">
        <v>0</v>
      </c>
      <c r="T218" s="61">
        <f t="shared" si="45"/>
        <v>0</v>
      </c>
      <c r="U218" s="60">
        <f t="shared" si="40"/>
        <v>0</v>
      </c>
      <c r="V218" s="60">
        <v>0</v>
      </c>
      <c r="W218" s="61">
        <f t="shared" si="46"/>
        <v>0</v>
      </c>
      <c r="X218" s="60">
        <f t="shared" si="49"/>
        <v>0</v>
      </c>
      <c r="Y218" s="60">
        <v>0</v>
      </c>
      <c r="Z218" s="61">
        <f t="shared" si="47"/>
        <v>0</v>
      </c>
      <c r="AA218" s="64"/>
    </row>
    <row r="219" spans="1:27" s="2" customFormat="1" x14ac:dyDescent="0.2">
      <c r="A219" s="46" t="s">
        <v>727</v>
      </c>
      <c r="B219" s="51" t="s">
        <v>960</v>
      </c>
      <c r="C219" s="51"/>
      <c r="D219" s="51" t="s">
        <v>963</v>
      </c>
      <c r="E219" s="49" t="s">
        <v>964</v>
      </c>
      <c r="F219" s="51" t="s">
        <v>7</v>
      </c>
      <c r="G219" s="56">
        <v>0</v>
      </c>
      <c r="H219" s="52">
        <v>0</v>
      </c>
      <c r="I219" s="53">
        <v>0</v>
      </c>
      <c r="J219" s="56">
        <v>0</v>
      </c>
      <c r="K219" s="52">
        <v>0</v>
      </c>
      <c r="L219" s="53">
        <v>0</v>
      </c>
      <c r="M219" s="56">
        <v>0</v>
      </c>
      <c r="N219" s="52">
        <v>0</v>
      </c>
      <c r="O219" s="53">
        <v>0</v>
      </c>
      <c r="P219" s="169">
        <v>0</v>
      </c>
      <c r="Q219" s="52">
        <f t="shared" si="44"/>
        <v>0</v>
      </c>
      <c r="R219" s="60">
        <f t="shared" si="43"/>
        <v>0</v>
      </c>
      <c r="S219" s="60">
        <v>0</v>
      </c>
      <c r="T219" s="61">
        <f t="shared" si="45"/>
        <v>0</v>
      </c>
      <c r="U219" s="60">
        <f t="shared" si="40"/>
        <v>0</v>
      </c>
      <c r="V219" s="60">
        <v>0</v>
      </c>
      <c r="W219" s="61">
        <f t="shared" si="46"/>
        <v>0</v>
      </c>
      <c r="X219" s="60">
        <f t="shared" si="49"/>
        <v>0</v>
      </c>
      <c r="Y219" s="60">
        <v>0</v>
      </c>
      <c r="Z219" s="61">
        <f t="shared" si="47"/>
        <v>0</v>
      </c>
      <c r="AA219" s="64"/>
    </row>
    <row r="220" spans="1:27" s="2" customFormat="1" x14ac:dyDescent="0.2">
      <c r="A220" s="46" t="s">
        <v>727</v>
      </c>
      <c r="B220" s="51" t="s">
        <v>960</v>
      </c>
      <c r="C220" s="51"/>
      <c r="D220" s="51" t="s">
        <v>969</v>
      </c>
      <c r="E220" s="49" t="s">
        <v>970</v>
      </c>
      <c r="F220" s="51" t="s">
        <v>7</v>
      </c>
      <c r="G220" s="56">
        <v>20000</v>
      </c>
      <c r="H220" s="52">
        <v>0</v>
      </c>
      <c r="I220" s="53">
        <v>0</v>
      </c>
      <c r="J220" s="56">
        <v>20000</v>
      </c>
      <c r="K220" s="52">
        <v>0</v>
      </c>
      <c r="L220" s="53">
        <v>0</v>
      </c>
      <c r="M220" s="56">
        <v>20000</v>
      </c>
      <c r="N220" s="52">
        <v>0</v>
      </c>
      <c r="O220" s="53">
        <v>0</v>
      </c>
      <c r="P220" s="169">
        <v>699.53</v>
      </c>
      <c r="Q220" s="52">
        <f t="shared" si="44"/>
        <v>17699.53</v>
      </c>
      <c r="R220" s="60">
        <f t="shared" si="43"/>
        <v>20000</v>
      </c>
      <c r="S220" s="60">
        <v>-3000</v>
      </c>
      <c r="T220" s="61">
        <f t="shared" si="45"/>
        <v>17000</v>
      </c>
      <c r="U220" s="60">
        <f t="shared" si="40"/>
        <v>20000</v>
      </c>
      <c r="V220" s="60">
        <v>-3000</v>
      </c>
      <c r="W220" s="61">
        <f t="shared" si="46"/>
        <v>17000</v>
      </c>
      <c r="X220" s="60">
        <f t="shared" si="49"/>
        <v>20000</v>
      </c>
      <c r="Y220" s="60">
        <v>-3000</v>
      </c>
      <c r="Z220" s="61">
        <f t="shared" si="47"/>
        <v>17000</v>
      </c>
      <c r="AA220" s="64"/>
    </row>
    <row r="221" spans="1:27" s="2" customFormat="1" x14ac:dyDescent="0.2">
      <c r="A221" s="46" t="s">
        <v>1475</v>
      </c>
      <c r="B221" s="51" t="s">
        <v>1479</v>
      </c>
      <c r="C221" s="51"/>
      <c r="D221" s="51" t="s">
        <v>1501</v>
      </c>
      <c r="E221" s="49" t="s">
        <v>1502</v>
      </c>
      <c r="F221" s="51" t="s">
        <v>7</v>
      </c>
      <c r="G221" s="56">
        <v>509000</v>
      </c>
      <c r="H221" s="52">
        <v>0</v>
      </c>
      <c r="I221" s="53">
        <v>0</v>
      </c>
      <c r="J221" s="56">
        <v>509000</v>
      </c>
      <c r="K221" s="52">
        <v>0</v>
      </c>
      <c r="L221" s="53">
        <v>0</v>
      </c>
      <c r="M221" s="56">
        <v>509000</v>
      </c>
      <c r="N221" s="52">
        <v>0</v>
      </c>
      <c r="O221" s="53">
        <v>0</v>
      </c>
      <c r="P221" s="169">
        <v>2281.0700000000002</v>
      </c>
      <c r="Q221" s="52">
        <f t="shared" si="44"/>
        <v>443281.07</v>
      </c>
      <c r="R221" s="60">
        <f t="shared" si="43"/>
        <v>509000</v>
      </c>
      <c r="S221" s="60">
        <v>-68000</v>
      </c>
      <c r="T221" s="61">
        <f t="shared" si="45"/>
        <v>441000</v>
      </c>
      <c r="U221" s="60">
        <f t="shared" si="40"/>
        <v>509000</v>
      </c>
      <c r="V221" s="60">
        <v>-68000</v>
      </c>
      <c r="W221" s="61">
        <f t="shared" si="46"/>
        <v>441000</v>
      </c>
      <c r="X221" s="60">
        <f t="shared" si="49"/>
        <v>509000</v>
      </c>
      <c r="Y221" s="60">
        <v>-68000</v>
      </c>
      <c r="Z221" s="61">
        <f t="shared" si="47"/>
        <v>441000</v>
      </c>
      <c r="AA221" s="64"/>
    </row>
    <row r="222" spans="1:27" s="2" customFormat="1" x14ac:dyDescent="0.2">
      <c r="A222" s="46" t="s">
        <v>727</v>
      </c>
      <c r="B222" s="51" t="s">
        <v>830</v>
      </c>
      <c r="C222" s="51"/>
      <c r="D222" s="51" t="s">
        <v>859</v>
      </c>
      <c r="E222" s="49" t="s">
        <v>860</v>
      </c>
      <c r="F222" s="51" t="s">
        <v>7</v>
      </c>
      <c r="G222" s="56">
        <v>99300</v>
      </c>
      <c r="H222" s="52">
        <v>0</v>
      </c>
      <c r="I222" s="53">
        <v>0</v>
      </c>
      <c r="J222" s="56">
        <v>99300</v>
      </c>
      <c r="K222" s="52">
        <v>0</v>
      </c>
      <c r="L222" s="53">
        <v>0</v>
      </c>
      <c r="M222" s="56">
        <v>99300</v>
      </c>
      <c r="N222" s="52">
        <v>0</v>
      </c>
      <c r="O222" s="53">
        <v>0</v>
      </c>
      <c r="P222" s="169">
        <v>773.39</v>
      </c>
      <c r="Q222" s="52">
        <f t="shared" si="44"/>
        <v>100073.39</v>
      </c>
      <c r="R222" s="60">
        <f t="shared" si="43"/>
        <v>99300</v>
      </c>
      <c r="S222" s="60">
        <v>0</v>
      </c>
      <c r="T222" s="61">
        <f t="shared" si="45"/>
        <v>99300</v>
      </c>
      <c r="U222" s="60">
        <f t="shared" si="40"/>
        <v>99300</v>
      </c>
      <c r="V222" s="60">
        <v>0</v>
      </c>
      <c r="W222" s="61">
        <f t="shared" si="46"/>
        <v>99300</v>
      </c>
      <c r="X222" s="60">
        <f t="shared" si="49"/>
        <v>99300</v>
      </c>
      <c r="Y222" s="60">
        <v>0</v>
      </c>
      <c r="Z222" s="61">
        <f t="shared" si="47"/>
        <v>99300</v>
      </c>
      <c r="AA222" s="64"/>
    </row>
    <row r="223" spans="1:27" s="2" customFormat="1" x14ac:dyDescent="0.2">
      <c r="A223" s="46" t="s">
        <v>1475</v>
      </c>
      <c r="B223" s="51" t="s">
        <v>1479</v>
      </c>
      <c r="C223" s="51" t="s">
        <v>2162</v>
      </c>
      <c r="D223" s="51" t="s">
        <v>1484</v>
      </c>
      <c r="E223" s="49" t="s">
        <v>1483</v>
      </c>
      <c r="F223" s="51" t="s">
        <v>7</v>
      </c>
      <c r="G223" s="56">
        <v>2000</v>
      </c>
      <c r="H223" s="52">
        <v>0</v>
      </c>
      <c r="I223" s="53">
        <v>0</v>
      </c>
      <c r="J223" s="56">
        <v>2000</v>
      </c>
      <c r="K223" s="52">
        <v>0</v>
      </c>
      <c r="L223" s="53">
        <v>0</v>
      </c>
      <c r="M223" s="56">
        <v>2000</v>
      </c>
      <c r="N223" s="52">
        <v>0</v>
      </c>
      <c r="O223" s="53">
        <v>0</v>
      </c>
      <c r="P223" s="169">
        <v>12221</v>
      </c>
      <c r="Q223" s="52">
        <f t="shared" si="44"/>
        <v>34721</v>
      </c>
      <c r="R223" s="60">
        <f t="shared" ref="R223:R254" si="50">J223</f>
        <v>2000</v>
      </c>
      <c r="S223" s="60">
        <v>20500</v>
      </c>
      <c r="T223" s="61">
        <f t="shared" si="45"/>
        <v>22500</v>
      </c>
      <c r="U223" s="60">
        <f t="shared" ref="U223:U261" si="51">M223</f>
        <v>2000</v>
      </c>
      <c r="V223" s="60">
        <v>20500</v>
      </c>
      <c r="W223" s="61">
        <f t="shared" si="46"/>
        <v>22500</v>
      </c>
      <c r="X223" s="60">
        <f t="shared" si="49"/>
        <v>2000</v>
      </c>
      <c r="Y223" s="60">
        <v>20500</v>
      </c>
      <c r="Z223" s="61">
        <f t="shared" si="47"/>
        <v>22500</v>
      </c>
      <c r="AA223" s="64"/>
    </row>
    <row r="224" spans="1:27" s="2" customFormat="1" x14ac:dyDescent="0.2">
      <c r="A224" s="46" t="s">
        <v>1475</v>
      </c>
      <c r="B224" s="51" t="s">
        <v>1479</v>
      </c>
      <c r="C224" s="51" t="s">
        <v>2162</v>
      </c>
      <c r="D224" s="51" t="s">
        <v>1482</v>
      </c>
      <c r="E224" s="49" t="s">
        <v>1483</v>
      </c>
      <c r="F224" s="51" t="s">
        <v>7</v>
      </c>
      <c r="G224" s="56">
        <v>16200</v>
      </c>
      <c r="H224" s="52">
        <v>0</v>
      </c>
      <c r="I224" s="53">
        <v>0</v>
      </c>
      <c r="J224" s="56">
        <v>3000</v>
      </c>
      <c r="K224" s="52">
        <v>0</v>
      </c>
      <c r="L224" s="53">
        <v>0</v>
      </c>
      <c r="M224" s="56">
        <v>3000</v>
      </c>
      <c r="N224" s="52">
        <v>0</v>
      </c>
      <c r="O224" s="53">
        <v>0</v>
      </c>
      <c r="P224" s="169">
        <v>3903.3</v>
      </c>
      <c r="Q224" s="52">
        <f t="shared" si="44"/>
        <v>20103.3</v>
      </c>
      <c r="R224" s="60">
        <f t="shared" si="50"/>
        <v>3000</v>
      </c>
      <c r="S224" s="60">
        <v>13200</v>
      </c>
      <c r="T224" s="61">
        <f t="shared" si="45"/>
        <v>16200</v>
      </c>
      <c r="U224" s="60">
        <f t="shared" si="51"/>
        <v>3000</v>
      </c>
      <c r="V224" s="60">
        <v>0</v>
      </c>
      <c r="W224" s="61">
        <f t="shared" si="46"/>
        <v>3000</v>
      </c>
      <c r="X224" s="60">
        <f t="shared" si="49"/>
        <v>3000</v>
      </c>
      <c r="Y224" s="60">
        <v>0</v>
      </c>
      <c r="Z224" s="61">
        <f t="shared" si="47"/>
        <v>3000</v>
      </c>
      <c r="AA224" s="64"/>
    </row>
    <row r="225" spans="1:27" s="2" customFormat="1" x14ac:dyDescent="0.2">
      <c r="A225" s="46" t="s">
        <v>727</v>
      </c>
      <c r="B225" s="51" t="s">
        <v>830</v>
      </c>
      <c r="C225" s="51"/>
      <c r="D225" s="51" t="s">
        <v>889</v>
      </c>
      <c r="E225" s="49" t="s">
        <v>890</v>
      </c>
      <c r="F225" s="51" t="s">
        <v>10</v>
      </c>
      <c r="G225" s="56">
        <v>70000</v>
      </c>
      <c r="H225" s="52">
        <v>7567.12</v>
      </c>
      <c r="I225" s="53">
        <v>0</v>
      </c>
      <c r="J225" s="56">
        <v>70000</v>
      </c>
      <c r="K225" s="52">
        <v>0</v>
      </c>
      <c r="L225" s="53">
        <v>0</v>
      </c>
      <c r="M225" s="56">
        <v>70000</v>
      </c>
      <c r="N225" s="52">
        <v>0</v>
      </c>
      <c r="O225" s="53">
        <v>0</v>
      </c>
      <c r="P225" s="169">
        <v>0</v>
      </c>
      <c r="Q225" s="52">
        <f t="shared" si="44"/>
        <v>70000</v>
      </c>
      <c r="R225" s="60">
        <f t="shared" si="50"/>
        <v>70000</v>
      </c>
      <c r="S225" s="60">
        <v>0</v>
      </c>
      <c r="T225" s="61">
        <f t="shared" si="45"/>
        <v>70000</v>
      </c>
      <c r="U225" s="60">
        <f t="shared" si="51"/>
        <v>70000</v>
      </c>
      <c r="V225" s="60">
        <v>0</v>
      </c>
      <c r="W225" s="61">
        <f t="shared" si="46"/>
        <v>70000</v>
      </c>
      <c r="X225" s="60">
        <f t="shared" si="49"/>
        <v>70000</v>
      </c>
      <c r="Y225" s="60">
        <v>0</v>
      </c>
      <c r="Z225" s="61">
        <f t="shared" si="47"/>
        <v>70000</v>
      </c>
      <c r="AA225" s="64"/>
    </row>
    <row r="226" spans="1:27" s="2" customFormat="1" x14ac:dyDescent="0.2">
      <c r="A226" s="46" t="s">
        <v>727</v>
      </c>
      <c r="B226" s="51" t="s">
        <v>830</v>
      </c>
      <c r="C226" s="51"/>
      <c r="D226" s="51" t="s">
        <v>847</v>
      </c>
      <c r="E226" s="49" t="s">
        <v>848</v>
      </c>
      <c r="F226" s="51" t="s">
        <v>10</v>
      </c>
      <c r="G226" s="56">
        <v>14000</v>
      </c>
      <c r="H226" s="52">
        <v>10367.700000000001</v>
      </c>
      <c r="I226" s="53">
        <v>0</v>
      </c>
      <c r="J226" s="56">
        <v>14500</v>
      </c>
      <c r="K226" s="52">
        <v>3484.97</v>
      </c>
      <c r="L226" s="53">
        <v>0</v>
      </c>
      <c r="M226" s="56">
        <v>15000</v>
      </c>
      <c r="N226" s="52">
        <v>0</v>
      </c>
      <c r="O226" s="53">
        <v>0</v>
      </c>
      <c r="P226" s="169">
        <v>7039.07</v>
      </c>
      <c r="Q226" s="52">
        <f t="shared" si="44"/>
        <v>27039.07</v>
      </c>
      <c r="R226" s="60">
        <f t="shared" si="50"/>
        <v>14500</v>
      </c>
      <c r="S226" s="60">
        <v>5500</v>
      </c>
      <c r="T226" s="61">
        <f t="shared" si="45"/>
        <v>20000</v>
      </c>
      <c r="U226" s="60">
        <f t="shared" si="51"/>
        <v>15000</v>
      </c>
      <c r="V226" s="60">
        <v>5000</v>
      </c>
      <c r="W226" s="61">
        <f t="shared" si="46"/>
        <v>20000</v>
      </c>
      <c r="X226" s="60">
        <f t="shared" si="49"/>
        <v>15000</v>
      </c>
      <c r="Y226" s="60">
        <v>5000</v>
      </c>
      <c r="Z226" s="61">
        <f t="shared" si="47"/>
        <v>20000</v>
      </c>
      <c r="AA226" s="64"/>
    </row>
    <row r="227" spans="1:27" s="2" customFormat="1" x14ac:dyDescent="0.2">
      <c r="A227" s="46" t="s">
        <v>727</v>
      </c>
      <c r="B227" s="51" t="s">
        <v>830</v>
      </c>
      <c r="C227" s="51"/>
      <c r="D227" s="51" t="s">
        <v>885</v>
      </c>
      <c r="E227" s="49" t="s">
        <v>886</v>
      </c>
      <c r="F227" s="51" t="s">
        <v>10</v>
      </c>
      <c r="G227" s="56">
        <v>0</v>
      </c>
      <c r="H227" s="52">
        <v>0</v>
      </c>
      <c r="I227" s="53">
        <v>0</v>
      </c>
      <c r="J227" s="56">
        <v>0</v>
      </c>
      <c r="K227" s="52">
        <v>0</v>
      </c>
      <c r="L227" s="53">
        <v>0</v>
      </c>
      <c r="M227" s="56">
        <v>0</v>
      </c>
      <c r="N227" s="52">
        <v>0</v>
      </c>
      <c r="O227" s="53">
        <v>0</v>
      </c>
      <c r="P227" s="169">
        <v>0</v>
      </c>
      <c r="Q227" s="52">
        <f t="shared" si="44"/>
        <v>0</v>
      </c>
      <c r="R227" s="60">
        <f t="shared" si="50"/>
        <v>0</v>
      </c>
      <c r="S227" s="60">
        <v>0</v>
      </c>
      <c r="T227" s="61">
        <f t="shared" si="45"/>
        <v>0</v>
      </c>
      <c r="U227" s="60">
        <f t="shared" si="51"/>
        <v>0</v>
      </c>
      <c r="V227" s="60">
        <v>0</v>
      </c>
      <c r="W227" s="61">
        <f t="shared" si="46"/>
        <v>0</v>
      </c>
      <c r="X227" s="60">
        <f t="shared" si="49"/>
        <v>0</v>
      </c>
      <c r="Y227" s="60">
        <v>0</v>
      </c>
      <c r="Z227" s="61">
        <f t="shared" si="47"/>
        <v>0</v>
      </c>
      <c r="AA227" s="64"/>
    </row>
    <row r="228" spans="1:27" s="2" customFormat="1" x14ac:dyDescent="0.2">
      <c r="A228" s="46" t="s">
        <v>727</v>
      </c>
      <c r="B228" s="51" t="s">
        <v>830</v>
      </c>
      <c r="C228" s="51"/>
      <c r="D228" s="51" t="s">
        <v>1557</v>
      </c>
      <c r="E228" s="49" t="s">
        <v>1558</v>
      </c>
      <c r="F228" s="51" t="s">
        <v>10</v>
      </c>
      <c r="G228" s="56">
        <v>5000</v>
      </c>
      <c r="H228" s="52">
        <v>0</v>
      </c>
      <c r="I228" s="53">
        <v>0</v>
      </c>
      <c r="J228" s="56">
        <v>5000</v>
      </c>
      <c r="K228" s="52">
        <v>0</v>
      </c>
      <c r="L228" s="53">
        <v>0</v>
      </c>
      <c r="M228" s="56">
        <v>5000</v>
      </c>
      <c r="N228" s="52">
        <v>0</v>
      </c>
      <c r="O228" s="53">
        <v>0</v>
      </c>
      <c r="P228" s="169">
        <v>0</v>
      </c>
      <c r="Q228" s="52">
        <f t="shared" si="44"/>
        <v>5000</v>
      </c>
      <c r="R228" s="60">
        <f t="shared" si="50"/>
        <v>5000</v>
      </c>
      <c r="S228" s="60">
        <v>0</v>
      </c>
      <c r="T228" s="61">
        <f t="shared" si="45"/>
        <v>5000</v>
      </c>
      <c r="U228" s="60">
        <f t="shared" si="51"/>
        <v>5000</v>
      </c>
      <c r="V228" s="60">
        <v>0</v>
      </c>
      <c r="W228" s="61">
        <f t="shared" si="46"/>
        <v>5000</v>
      </c>
      <c r="X228" s="81">
        <v>0</v>
      </c>
      <c r="Y228" s="60">
        <v>0</v>
      </c>
      <c r="Z228" s="61">
        <f t="shared" si="47"/>
        <v>0</v>
      </c>
      <c r="AA228" s="64"/>
    </row>
    <row r="229" spans="1:27" s="2" customFormat="1" x14ac:dyDescent="0.2">
      <c r="A229" s="46" t="s">
        <v>727</v>
      </c>
      <c r="B229" s="51" t="s">
        <v>830</v>
      </c>
      <c r="C229" s="51"/>
      <c r="D229" s="51" t="s">
        <v>1865</v>
      </c>
      <c r="E229" s="49" t="s">
        <v>1866</v>
      </c>
      <c r="F229" s="51" t="s">
        <v>10</v>
      </c>
      <c r="G229" s="56">
        <v>3000</v>
      </c>
      <c r="H229" s="52">
        <v>0</v>
      </c>
      <c r="I229" s="53">
        <v>0</v>
      </c>
      <c r="J229" s="56">
        <v>3000</v>
      </c>
      <c r="K229" s="52">
        <v>0</v>
      </c>
      <c r="L229" s="53">
        <v>0</v>
      </c>
      <c r="M229" s="56">
        <v>3000</v>
      </c>
      <c r="N229" s="52">
        <v>0</v>
      </c>
      <c r="O229" s="53">
        <v>0</v>
      </c>
      <c r="P229" s="169">
        <v>0</v>
      </c>
      <c r="Q229" s="52">
        <f t="shared" si="44"/>
        <v>3000</v>
      </c>
      <c r="R229" s="60">
        <f t="shared" si="50"/>
        <v>3000</v>
      </c>
      <c r="S229" s="60">
        <v>0</v>
      </c>
      <c r="T229" s="61">
        <f t="shared" si="45"/>
        <v>3000</v>
      </c>
      <c r="U229" s="60">
        <f t="shared" si="51"/>
        <v>3000</v>
      </c>
      <c r="V229" s="60">
        <v>0</v>
      </c>
      <c r="W229" s="61">
        <f t="shared" si="46"/>
        <v>3000</v>
      </c>
      <c r="X229" s="81">
        <v>0</v>
      </c>
      <c r="Y229" s="60">
        <v>0</v>
      </c>
      <c r="Z229" s="61">
        <f t="shared" si="47"/>
        <v>0</v>
      </c>
      <c r="AA229" s="64"/>
    </row>
    <row r="230" spans="1:27" s="2" customFormat="1" x14ac:dyDescent="0.2">
      <c r="A230" s="46" t="s">
        <v>727</v>
      </c>
      <c r="B230" s="51" t="s">
        <v>938</v>
      </c>
      <c r="C230" s="51"/>
      <c r="D230" s="51" t="s">
        <v>941</v>
      </c>
      <c r="E230" s="49" t="s">
        <v>942</v>
      </c>
      <c r="F230" s="51" t="s">
        <v>10</v>
      </c>
      <c r="G230" s="56">
        <v>500</v>
      </c>
      <c r="H230" s="52">
        <v>0</v>
      </c>
      <c r="I230" s="53">
        <v>0</v>
      </c>
      <c r="J230" s="56">
        <v>500</v>
      </c>
      <c r="K230" s="52">
        <v>0</v>
      </c>
      <c r="L230" s="53">
        <v>0</v>
      </c>
      <c r="M230" s="56">
        <v>500</v>
      </c>
      <c r="N230" s="52">
        <v>0</v>
      </c>
      <c r="O230" s="53">
        <v>0</v>
      </c>
      <c r="P230" s="169">
        <v>0</v>
      </c>
      <c r="Q230" s="52">
        <f t="shared" si="44"/>
        <v>500</v>
      </c>
      <c r="R230" s="60">
        <f t="shared" si="50"/>
        <v>500</v>
      </c>
      <c r="S230" s="60">
        <v>0</v>
      </c>
      <c r="T230" s="61">
        <f t="shared" si="45"/>
        <v>500</v>
      </c>
      <c r="U230" s="60">
        <f t="shared" si="51"/>
        <v>500</v>
      </c>
      <c r="V230" s="60">
        <v>0</v>
      </c>
      <c r="W230" s="61">
        <f t="shared" si="46"/>
        <v>500</v>
      </c>
      <c r="X230" s="81">
        <v>0</v>
      </c>
      <c r="Y230" s="60">
        <v>0</v>
      </c>
      <c r="Z230" s="61">
        <f t="shared" si="47"/>
        <v>0</v>
      </c>
      <c r="AA230" s="64"/>
    </row>
    <row r="231" spans="1:27" s="2" customFormat="1" x14ac:dyDescent="0.2">
      <c r="A231" s="46" t="s">
        <v>727</v>
      </c>
      <c r="B231" s="51" t="s">
        <v>960</v>
      </c>
      <c r="C231" s="51"/>
      <c r="D231" s="51" t="s">
        <v>977</v>
      </c>
      <c r="E231" s="49" t="s">
        <v>978</v>
      </c>
      <c r="F231" s="51" t="s">
        <v>10</v>
      </c>
      <c r="G231" s="56">
        <v>3000</v>
      </c>
      <c r="H231" s="52">
        <v>1200</v>
      </c>
      <c r="I231" s="53">
        <v>0</v>
      </c>
      <c r="J231" s="56">
        <v>3000</v>
      </c>
      <c r="K231" s="52">
        <v>0</v>
      </c>
      <c r="L231" s="53">
        <v>0</v>
      </c>
      <c r="M231" s="56">
        <v>3000</v>
      </c>
      <c r="N231" s="52">
        <v>0</v>
      </c>
      <c r="O231" s="53">
        <v>0</v>
      </c>
      <c r="P231" s="169">
        <v>0</v>
      </c>
      <c r="Q231" s="52">
        <f t="shared" si="44"/>
        <v>3000</v>
      </c>
      <c r="R231" s="60">
        <f t="shared" si="50"/>
        <v>3000</v>
      </c>
      <c r="S231" s="60">
        <v>0</v>
      </c>
      <c r="T231" s="61">
        <f t="shared" si="45"/>
        <v>3000</v>
      </c>
      <c r="U231" s="60">
        <f t="shared" si="51"/>
        <v>3000</v>
      </c>
      <c r="V231" s="60">
        <v>0</v>
      </c>
      <c r="W231" s="61">
        <f t="shared" si="46"/>
        <v>3000</v>
      </c>
      <c r="X231" s="81">
        <v>0</v>
      </c>
      <c r="Y231" s="60">
        <v>0</v>
      </c>
      <c r="Z231" s="61">
        <f t="shared" si="47"/>
        <v>0</v>
      </c>
      <c r="AA231" s="64"/>
    </row>
    <row r="232" spans="1:27" s="2" customFormat="1" x14ac:dyDescent="0.2">
      <c r="A232" s="46" t="s">
        <v>1475</v>
      </c>
      <c r="B232" s="51" t="s">
        <v>1479</v>
      </c>
      <c r="C232" s="51"/>
      <c r="D232" s="51" t="s">
        <v>1505</v>
      </c>
      <c r="E232" s="49" t="s">
        <v>1506</v>
      </c>
      <c r="F232" s="51" t="s">
        <v>10</v>
      </c>
      <c r="G232" s="56">
        <v>2000</v>
      </c>
      <c r="H232" s="52">
        <v>1405.48</v>
      </c>
      <c r="I232" s="53">
        <v>0</v>
      </c>
      <c r="J232" s="56">
        <v>2000</v>
      </c>
      <c r="K232" s="52">
        <v>0</v>
      </c>
      <c r="L232" s="53">
        <v>0</v>
      </c>
      <c r="M232" s="56">
        <v>2000</v>
      </c>
      <c r="N232" s="52">
        <v>0</v>
      </c>
      <c r="O232" s="53">
        <v>0</v>
      </c>
      <c r="P232" s="169">
        <v>0</v>
      </c>
      <c r="Q232" s="52">
        <f t="shared" si="44"/>
        <v>2000</v>
      </c>
      <c r="R232" s="60">
        <f t="shared" si="50"/>
        <v>2000</v>
      </c>
      <c r="S232" s="60">
        <v>0</v>
      </c>
      <c r="T232" s="61">
        <f t="shared" si="45"/>
        <v>2000</v>
      </c>
      <c r="U232" s="60">
        <f t="shared" si="51"/>
        <v>2000</v>
      </c>
      <c r="V232" s="60">
        <v>0</v>
      </c>
      <c r="W232" s="61">
        <f t="shared" si="46"/>
        <v>2000</v>
      </c>
      <c r="X232" s="81">
        <v>0</v>
      </c>
      <c r="Y232" s="60">
        <v>0</v>
      </c>
      <c r="Z232" s="61">
        <f t="shared" si="47"/>
        <v>0</v>
      </c>
      <c r="AA232" s="64"/>
    </row>
    <row r="233" spans="1:27" s="2" customFormat="1" x14ac:dyDescent="0.2">
      <c r="A233" s="46" t="s">
        <v>727</v>
      </c>
      <c r="B233" s="51" t="s">
        <v>830</v>
      </c>
      <c r="C233" s="51"/>
      <c r="D233" s="51" t="s">
        <v>877</v>
      </c>
      <c r="E233" s="49" t="s">
        <v>878</v>
      </c>
      <c r="F233" s="51" t="s">
        <v>10</v>
      </c>
      <c r="G233" s="56">
        <v>2000</v>
      </c>
      <c r="H233" s="52">
        <v>300.02999999999997</v>
      </c>
      <c r="I233" s="53">
        <v>0</v>
      </c>
      <c r="J233" s="56">
        <v>2000</v>
      </c>
      <c r="K233" s="52">
        <v>0</v>
      </c>
      <c r="L233" s="53">
        <v>0</v>
      </c>
      <c r="M233" s="56">
        <v>2000</v>
      </c>
      <c r="N233" s="52">
        <v>0</v>
      </c>
      <c r="O233" s="53">
        <v>0</v>
      </c>
      <c r="P233" s="169">
        <v>5.88</v>
      </c>
      <c r="Q233" s="52">
        <f t="shared" si="44"/>
        <v>2005.88</v>
      </c>
      <c r="R233" s="60">
        <f t="shared" si="50"/>
        <v>2000</v>
      </c>
      <c r="S233" s="60">
        <v>0</v>
      </c>
      <c r="T233" s="61">
        <f t="shared" si="45"/>
        <v>2000</v>
      </c>
      <c r="U233" s="60">
        <f t="shared" si="51"/>
        <v>2000</v>
      </c>
      <c r="V233" s="60">
        <v>0</v>
      </c>
      <c r="W233" s="61">
        <f t="shared" si="46"/>
        <v>2000</v>
      </c>
      <c r="X233" s="81">
        <v>0</v>
      </c>
      <c r="Y233" s="60">
        <v>0</v>
      </c>
      <c r="Z233" s="61">
        <f t="shared" si="47"/>
        <v>0</v>
      </c>
      <c r="AA233" s="64"/>
    </row>
    <row r="234" spans="1:27" s="2" customFormat="1" x14ac:dyDescent="0.2">
      <c r="A234" s="46" t="s">
        <v>727</v>
      </c>
      <c r="B234" s="51" t="s">
        <v>938</v>
      </c>
      <c r="C234" s="51"/>
      <c r="D234" s="51" t="s">
        <v>2003</v>
      </c>
      <c r="E234" s="49" t="s">
        <v>2004</v>
      </c>
      <c r="F234" s="51" t="s">
        <v>10</v>
      </c>
      <c r="G234" s="56">
        <v>1000</v>
      </c>
      <c r="H234" s="52">
        <v>0</v>
      </c>
      <c r="I234" s="53">
        <v>0</v>
      </c>
      <c r="J234" s="56">
        <v>1000</v>
      </c>
      <c r="K234" s="52">
        <v>0</v>
      </c>
      <c r="L234" s="53">
        <v>0</v>
      </c>
      <c r="M234" s="56">
        <v>1000</v>
      </c>
      <c r="N234" s="52">
        <v>0</v>
      </c>
      <c r="O234" s="53">
        <v>0</v>
      </c>
      <c r="P234" s="169">
        <v>0</v>
      </c>
      <c r="Q234" s="52">
        <f t="shared" si="44"/>
        <v>1000</v>
      </c>
      <c r="R234" s="60">
        <f t="shared" si="50"/>
        <v>1000</v>
      </c>
      <c r="S234" s="60">
        <v>0</v>
      </c>
      <c r="T234" s="61">
        <f t="shared" si="45"/>
        <v>1000</v>
      </c>
      <c r="U234" s="60">
        <f t="shared" si="51"/>
        <v>1000</v>
      </c>
      <c r="V234" s="60">
        <v>0</v>
      </c>
      <c r="W234" s="61">
        <f t="shared" si="46"/>
        <v>1000</v>
      </c>
      <c r="X234" s="81">
        <v>0</v>
      </c>
      <c r="Y234" s="60">
        <v>0</v>
      </c>
      <c r="Z234" s="61">
        <f t="shared" si="47"/>
        <v>0</v>
      </c>
      <c r="AA234" s="64"/>
    </row>
    <row r="235" spans="1:27" s="2" customFormat="1" x14ac:dyDescent="0.2">
      <c r="A235" s="46" t="s">
        <v>1475</v>
      </c>
      <c r="B235" s="51" t="s">
        <v>1476</v>
      </c>
      <c r="C235" s="51"/>
      <c r="D235" s="51" t="s">
        <v>1743</v>
      </c>
      <c r="E235" s="49" t="s">
        <v>1744</v>
      </c>
      <c r="F235" s="51" t="s">
        <v>10</v>
      </c>
      <c r="G235" s="56">
        <v>10000</v>
      </c>
      <c r="H235" s="52">
        <v>0</v>
      </c>
      <c r="I235" s="53">
        <v>0</v>
      </c>
      <c r="J235" s="56">
        <v>10000</v>
      </c>
      <c r="K235" s="52">
        <v>0</v>
      </c>
      <c r="L235" s="53">
        <v>0</v>
      </c>
      <c r="M235" s="56">
        <v>10000</v>
      </c>
      <c r="N235" s="52">
        <v>0</v>
      </c>
      <c r="O235" s="53">
        <v>0</v>
      </c>
      <c r="P235" s="169">
        <v>0</v>
      </c>
      <c r="Q235" s="52">
        <f t="shared" si="44"/>
        <v>10000</v>
      </c>
      <c r="R235" s="60">
        <f t="shared" si="50"/>
        <v>10000</v>
      </c>
      <c r="S235" s="60">
        <v>0</v>
      </c>
      <c r="T235" s="61">
        <f t="shared" si="45"/>
        <v>10000</v>
      </c>
      <c r="U235" s="60">
        <f t="shared" si="51"/>
        <v>10000</v>
      </c>
      <c r="V235" s="60">
        <v>0</v>
      </c>
      <c r="W235" s="61">
        <f t="shared" si="46"/>
        <v>10000</v>
      </c>
      <c r="X235" s="81">
        <v>0</v>
      </c>
      <c r="Y235" s="60">
        <v>0</v>
      </c>
      <c r="Z235" s="61">
        <f t="shared" si="47"/>
        <v>0</v>
      </c>
      <c r="AA235" s="64"/>
    </row>
    <row r="236" spans="1:27" s="2" customFormat="1" x14ac:dyDescent="0.2">
      <c r="A236" s="46" t="s">
        <v>1475</v>
      </c>
      <c r="B236" s="51" t="s">
        <v>1479</v>
      </c>
      <c r="C236" s="51"/>
      <c r="D236" s="51" t="s">
        <v>1493</v>
      </c>
      <c r="E236" s="49" t="s">
        <v>1494</v>
      </c>
      <c r="F236" s="51" t="s">
        <v>10</v>
      </c>
      <c r="G236" s="56">
        <v>640000</v>
      </c>
      <c r="H236" s="52">
        <v>480450.03</v>
      </c>
      <c r="I236" s="53">
        <v>0</v>
      </c>
      <c r="J236" s="56">
        <v>645000</v>
      </c>
      <c r="K236" s="52">
        <v>0</v>
      </c>
      <c r="L236" s="53">
        <v>0</v>
      </c>
      <c r="M236" s="56">
        <v>650000</v>
      </c>
      <c r="N236" s="52">
        <v>0</v>
      </c>
      <c r="O236" s="53">
        <v>0</v>
      </c>
      <c r="P236" s="169">
        <v>0</v>
      </c>
      <c r="Q236" s="52">
        <f t="shared" si="44"/>
        <v>645000</v>
      </c>
      <c r="R236" s="60">
        <f t="shared" si="50"/>
        <v>645000</v>
      </c>
      <c r="S236" s="60">
        <v>0</v>
      </c>
      <c r="T236" s="61">
        <f t="shared" si="45"/>
        <v>645000</v>
      </c>
      <c r="U236" s="60">
        <f t="shared" si="51"/>
        <v>650000</v>
      </c>
      <c r="V236" s="60">
        <v>0</v>
      </c>
      <c r="W236" s="61">
        <f t="shared" si="46"/>
        <v>650000</v>
      </c>
      <c r="X236" s="60">
        <f t="shared" ref="X236:X246" si="52">M236</f>
        <v>650000</v>
      </c>
      <c r="Y236" s="60">
        <v>0</v>
      </c>
      <c r="Z236" s="61">
        <f t="shared" si="47"/>
        <v>650000</v>
      </c>
      <c r="AA236" s="64"/>
    </row>
    <row r="237" spans="1:27" s="2" customFormat="1" x14ac:dyDescent="0.2">
      <c r="A237" s="46" t="s">
        <v>1475</v>
      </c>
      <c r="B237" s="51" t="s">
        <v>1479</v>
      </c>
      <c r="C237" s="51"/>
      <c r="D237" s="51" t="s">
        <v>1488</v>
      </c>
      <c r="E237" s="49" t="s">
        <v>55</v>
      </c>
      <c r="F237" s="51" t="s">
        <v>10</v>
      </c>
      <c r="G237" s="56">
        <v>21000</v>
      </c>
      <c r="H237" s="52">
        <v>19385.2</v>
      </c>
      <c r="I237" s="53">
        <v>0</v>
      </c>
      <c r="J237" s="56">
        <v>21000</v>
      </c>
      <c r="K237" s="52">
        <v>0</v>
      </c>
      <c r="L237" s="53">
        <v>0</v>
      </c>
      <c r="M237" s="56">
        <v>21000</v>
      </c>
      <c r="N237" s="52">
        <v>0</v>
      </c>
      <c r="O237" s="53">
        <v>0</v>
      </c>
      <c r="P237" s="169">
        <v>0</v>
      </c>
      <c r="Q237" s="52">
        <f t="shared" si="44"/>
        <v>25000</v>
      </c>
      <c r="R237" s="60">
        <f t="shared" si="50"/>
        <v>21000</v>
      </c>
      <c r="S237" s="60">
        <v>4000</v>
      </c>
      <c r="T237" s="61">
        <f t="shared" si="45"/>
        <v>25000</v>
      </c>
      <c r="U237" s="60">
        <f t="shared" si="51"/>
        <v>21000</v>
      </c>
      <c r="V237" s="60">
        <v>4000</v>
      </c>
      <c r="W237" s="61">
        <f t="shared" si="46"/>
        <v>25000</v>
      </c>
      <c r="X237" s="60">
        <f t="shared" si="52"/>
        <v>21000</v>
      </c>
      <c r="Y237" s="60">
        <v>4000</v>
      </c>
      <c r="Z237" s="61">
        <f t="shared" si="47"/>
        <v>25000</v>
      </c>
      <c r="AA237" s="64"/>
    </row>
    <row r="238" spans="1:27" s="2" customFormat="1" x14ac:dyDescent="0.2">
      <c r="A238" s="46" t="s">
        <v>727</v>
      </c>
      <c r="B238" s="51" t="s">
        <v>830</v>
      </c>
      <c r="C238" s="51"/>
      <c r="D238" s="51" t="s">
        <v>861</v>
      </c>
      <c r="E238" s="49" t="s">
        <v>862</v>
      </c>
      <c r="F238" s="51" t="s">
        <v>10</v>
      </c>
      <c r="G238" s="56">
        <v>61663</v>
      </c>
      <c r="H238" s="52">
        <v>11663.89</v>
      </c>
      <c r="I238" s="53">
        <v>0</v>
      </c>
      <c r="J238" s="56">
        <v>61663</v>
      </c>
      <c r="K238" s="52">
        <v>0</v>
      </c>
      <c r="L238" s="53">
        <v>0</v>
      </c>
      <c r="M238" s="56">
        <v>61663</v>
      </c>
      <c r="N238" s="52">
        <v>0</v>
      </c>
      <c r="O238" s="53">
        <v>0</v>
      </c>
      <c r="P238" s="169">
        <v>3112.08</v>
      </c>
      <c r="Q238" s="52">
        <f t="shared" si="44"/>
        <v>64775.08</v>
      </c>
      <c r="R238" s="60">
        <f t="shared" si="50"/>
        <v>61663</v>
      </c>
      <c r="S238" s="60">
        <v>0</v>
      </c>
      <c r="T238" s="61">
        <f t="shared" si="45"/>
        <v>61663</v>
      </c>
      <c r="U238" s="60">
        <f t="shared" si="51"/>
        <v>61663</v>
      </c>
      <c r="V238" s="60">
        <v>0</v>
      </c>
      <c r="W238" s="61">
        <f t="shared" si="46"/>
        <v>61663</v>
      </c>
      <c r="X238" s="60">
        <f t="shared" si="52"/>
        <v>61663</v>
      </c>
      <c r="Y238" s="60">
        <v>0</v>
      </c>
      <c r="Z238" s="61">
        <f t="shared" si="47"/>
        <v>61663</v>
      </c>
      <c r="AA238" s="64"/>
    </row>
    <row r="239" spans="1:27" s="2" customFormat="1" x14ac:dyDescent="0.2">
      <c r="A239" s="46" t="s">
        <v>1475</v>
      </c>
      <c r="B239" s="51" t="s">
        <v>1479</v>
      </c>
      <c r="C239" s="51"/>
      <c r="D239" s="51" t="s">
        <v>1487</v>
      </c>
      <c r="E239" s="49" t="s">
        <v>1481</v>
      </c>
      <c r="F239" s="51" t="s">
        <v>10</v>
      </c>
      <c r="G239" s="56">
        <v>12000</v>
      </c>
      <c r="H239" s="52">
        <v>916.3</v>
      </c>
      <c r="I239" s="53">
        <v>0</v>
      </c>
      <c r="J239" s="56">
        <v>12000</v>
      </c>
      <c r="K239" s="52">
        <v>0</v>
      </c>
      <c r="L239" s="53">
        <v>0</v>
      </c>
      <c r="M239" s="56">
        <v>12000</v>
      </c>
      <c r="N239" s="52">
        <v>0</v>
      </c>
      <c r="O239" s="53">
        <v>0</v>
      </c>
      <c r="P239" s="169">
        <v>26457.93</v>
      </c>
      <c r="Q239" s="52">
        <f t="shared" si="44"/>
        <v>38457.93</v>
      </c>
      <c r="R239" s="60">
        <f t="shared" si="50"/>
        <v>12000</v>
      </c>
      <c r="S239" s="60">
        <v>0</v>
      </c>
      <c r="T239" s="61">
        <f t="shared" si="45"/>
        <v>12000</v>
      </c>
      <c r="U239" s="60">
        <f t="shared" si="51"/>
        <v>12000</v>
      </c>
      <c r="V239" s="60">
        <v>0</v>
      </c>
      <c r="W239" s="61">
        <f t="shared" si="46"/>
        <v>12000</v>
      </c>
      <c r="X239" s="60">
        <f t="shared" si="52"/>
        <v>12000</v>
      </c>
      <c r="Y239" s="60">
        <v>0</v>
      </c>
      <c r="Z239" s="61">
        <f t="shared" si="47"/>
        <v>12000</v>
      </c>
      <c r="AA239" s="64"/>
    </row>
    <row r="240" spans="1:27" s="2" customFormat="1" x14ac:dyDescent="0.2">
      <c r="A240" s="46" t="s">
        <v>1475</v>
      </c>
      <c r="B240" s="51" t="s">
        <v>1479</v>
      </c>
      <c r="C240" s="51"/>
      <c r="D240" s="51" t="s">
        <v>1480</v>
      </c>
      <c r="E240" s="49" t="s">
        <v>1481</v>
      </c>
      <c r="F240" s="51" t="s">
        <v>10</v>
      </c>
      <c r="G240" s="56">
        <v>3500</v>
      </c>
      <c r="H240" s="52">
        <v>147.06</v>
      </c>
      <c r="I240" s="53">
        <v>0</v>
      </c>
      <c r="J240" s="56">
        <v>3500</v>
      </c>
      <c r="K240" s="52">
        <v>0</v>
      </c>
      <c r="L240" s="53">
        <v>0</v>
      </c>
      <c r="M240" s="56">
        <v>3500</v>
      </c>
      <c r="N240" s="52">
        <v>0</v>
      </c>
      <c r="O240" s="53">
        <v>0</v>
      </c>
      <c r="P240" s="169">
        <v>13751.94</v>
      </c>
      <c r="Q240" s="52">
        <f t="shared" si="44"/>
        <v>17251.940000000002</v>
      </c>
      <c r="R240" s="60">
        <f t="shared" si="50"/>
        <v>3500</v>
      </c>
      <c r="S240" s="60">
        <v>0</v>
      </c>
      <c r="T240" s="61">
        <f t="shared" si="45"/>
        <v>3500</v>
      </c>
      <c r="U240" s="60">
        <f t="shared" si="51"/>
        <v>3500</v>
      </c>
      <c r="V240" s="60">
        <v>0</v>
      </c>
      <c r="W240" s="61">
        <f t="shared" si="46"/>
        <v>3500</v>
      </c>
      <c r="X240" s="60">
        <f t="shared" si="52"/>
        <v>3500</v>
      </c>
      <c r="Y240" s="60">
        <v>0</v>
      </c>
      <c r="Z240" s="61">
        <f t="shared" si="47"/>
        <v>3500</v>
      </c>
      <c r="AA240" s="64"/>
    </row>
    <row r="241" spans="1:27" s="2" customFormat="1" x14ac:dyDescent="0.2">
      <c r="A241" s="46" t="s">
        <v>350</v>
      </c>
      <c r="B241" s="51" t="s">
        <v>1509</v>
      </c>
      <c r="C241" s="51"/>
      <c r="D241" s="51" t="s">
        <v>1527</v>
      </c>
      <c r="E241" s="49" t="s">
        <v>1528</v>
      </c>
      <c r="F241" s="51" t="s">
        <v>10</v>
      </c>
      <c r="G241" s="56">
        <v>6000</v>
      </c>
      <c r="H241" s="52">
        <v>4617.12</v>
      </c>
      <c r="I241" s="53">
        <v>0</v>
      </c>
      <c r="J241" s="56">
        <v>6000</v>
      </c>
      <c r="K241" s="52">
        <v>0</v>
      </c>
      <c r="L241" s="53">
        <v>0</v>
      </c>
      <c r="M241" s="56">
        <v>6000</v>
      </c>
      <c r="N241" s="52">
        <v>0</v>
      </c>
      <c r="O241" s="53">
        <v>0</v>
      </c>
      <c r="P241" s="169">
        <v>857.75</v>
      </c>
      <c r="Q241" s="52">
        <f t="shared" si="44"/>
        <v>6857.75</v>
      </c>
      <c r="R241" s="60">
        <f t="shared" si="50"/>
        <v>6000</v>
      </c>
      <c r="S241" s="60">
        <v>0</v>
      </c>
      <c r="T241" s="61">
        <f t="shared" si="45"/>
        <v>6000</v>
      </c>
      <c r="U241" s="60">
        <f t="shared" si="51"/>
        <v>6000</v>
      </c>
      <c r="V241" s="60">
        <v>0</v>
      </c>
      <c r="W241" s="61">
        <f t="shared" si="46"/>
        <v>6000</v>
      </c>
      <c r="X241" s="60">
        <f t="shared" si="52"/>
        <v>6000</v>
      </c>
      <c r="Y241" s="60">
        <v>0</v>
      </c>
      <c r="Z241" s="61">
        <f t="shared" si="47"/>
        <v>6000</v>
      </c>
      <c r="AA241" s="64"/>
    </row>
    <row r="242" spans="1:27" s="2" customFormat="1" x14ac:dyDescent="0.2">
      <c r="A242" s="46" t="s">
        <v>350</v>
      </c>
      <c r="B242" s="51" t="s">
        <v>1509</v>
      </c>
      <c r="C242" s="51"/>
      <c r="D242" s="51" t="s">
        <v>1591</v>
      </c>
      <c r="E242" s="49" t="s">
        <v>1592</v>
      </c>
      <c r="F242" s="51" t="s">
        <v>10</v>
      </c>
      <c r="G242" s="56">
        <v>9250</v>
      </c>
      <c r="H242" s="52">
        <v>7394.64</v>
      </c>
      <c r="I242" s="53">
        <v>0</v>
      </c>
      <c r="J242" s="56">
        <v>9250</v>
      </c>
      <c r="K242" s="52">
        <v>0</v>
      </c>
      <c r="L242" s="53">
        <v>0</v>
      </c>
      <c r="M242" s="56">
        <v>9250</v>
      </c>
      <c r="N242" s="52">
        <v>0</v>
      </c>
      <c r="O242" s="53">
        <v>0</v>
      </c>
      <c r="P242" s="169">
        <v>237.66</v>
      </c>
      <c r="Q242" s="52">
        <f t="shared" si="44"/>
        <v>9487.66</v>
      </c>
      <c r="R242" s="60">
        <f t="shared" si="50"/>
        <v>9250</v>
      </c>
      <c r="S242" s="60">
        <v>0</v>
      </c>
      <c r="T242" s="61">
        <f t="shared" si="45"/>
        <v>9250</v>
      </c>
      <c r="U242" s="60">
        <f t="shared" si="51"/>
        <v>9250</v>
      </c>
      <c r="V242" s="60">
        <v>0</v>
      </c>
      <c r="W242" s="61">
        <f t="shared" si="46"/>
        <v>9250</v>
      </c>
      <c r="X242" s="60">
        <f t="shared" si="52"/>
        <v>9250</v>
      </c>
      <c r="Y242" s="60">
        <v>0</v>
      </c>
      <c r="Z242" s="61">
        <f t="shared" si="47"/>
        <v>9250</v>
      </c>
      <c r="AA242" s="64"/>
    </row>
    <row r="243" spans="1:27" s="2" customFormat="1" x14ac:dyDescent="0.2">
      <c r="A243" s="46" t="s">
        <v>350</v>
      </c>
      <c r="B243" s="51" t="s">
        <v>1509</v>
      </c>
      <c r="C243" s="51"/>
      <c r="D243" s="51" t="s">
        <v>1593</v>
      </c>
      <c r="E243" s="49" t="s">
        <v>442</v>
      </c>
      <c r="F243" s="51" t="s">
        <v>10</v>
      </c>
      <c r="G243" s="56">
        <v>3750</v>
      </c>
      <c r="H243" s="52">
        <v>2465.04</v>
      </c>
      <c r="I243" s="53">
        <v>0</v>
      </c>
      <c r="J243" s="56">
        <v>3750</v>
      </c>
      <c r="K243" s="52">
        <v>0</v>
      </c>
      <c r="L243" s="53">
        <v>0</v>
      </c>
      <c r="M243" s="56">
        <v>3750</v>
      </c>
      <c r="N243" s="52">
        <v>0</v>
      </c>
      <c r="O243" s="53">
        <v>0</v>
      </c>
      <c r="P243" s="169">
        <v>79.22</v>
      </c>
      <c r="Q243" s="52">
        <f t="shared" si="44"/>
        <v>3829.22</v>
      </c>
      <c r="R243" s="60">
        <f t="shared" si="50"/>
        <v>3750</v>
      </c>
      <c r="S243" s="60">
        <v>0</v>
      </c>
      <c r="T243" s="61">
        <f t="shared" si="45"/>
        <v>3750</v>
      </c>
      <c r="U243" s="60">
        <f t="shared" si="51"/>
        <v>3750</v>
      </c>
      <c r="V243" s="60">
        <v>0</v>
      </c>
      <c r="W243" s="61">
        <f t="shared" si="46"/>
        <v>3750</v>
      </c>
      <c r="X243" s="60">
        <f t="shared" si="52"/>
        <v>3750</v>
      </c>
      <c r="Y243" s="60">
        <v>0</v>
      </c>
      <c r="Z243" s="61">
        <f t="shared" si="47"/>
        <v>3750</v>
      </c>
      <c r="AA243" s="64"/>
    </row>
    <row r="244" spans="1:27" s="2" customFormat="1" x14ac:dyDescent="0.2">
      <c r="A244" s="46" t="s">
        <v>727</v>
      </c>
      <c r="B244" s="51" t="s">
        <v>830</v>
      </c>
      <c r="C244" s="51"/>
      <c r="D244" s="51" t="s">
        <v>855</v>
      </c>
      <c r="E244" s="49" t="s">
        <v>856</v>
      </c>
      <c r="F244" s="51" t="s">
        <v>2</v>
      </c>
      <c r="G244" s="56">
        <v>160000</v>
      </c>
      <c r="H244" s="52">
        <v>160000</v>
      </c>
      <c r="I244" s="53">
        <v>0</v>
      </c>
      <c r="J244" s="56">
        <v>160000</v>
      </c>
      <c r="K244" s="52">
        <v>0</v>
      </c>
      <c r="L244" s="53">
        <v>0</v>
      </c>
      <c r="M244" s="56">
        <v>160000</v>
      </c>
      <c r="N244" s="52">
        <v>0</v>
      </c>
      <c r="O244" s="53">
        <v>0</v>
      </c>
      <c r="P244" s="169">
        <v>0</v>
      </c>
      <c r="Q244" s="52">
        <f t="shared" si="44"/>
        <v>160000</v>
      </c>
      <c r="R244" s="60">
        <f t="shared" si="50"/>
        <v>160000</v>
      </c>
      <c r="S244" s="60">
        <v>0</v>
      </c>
      <c r="T244" s="61">
        <f t="shared" si="45"/>
        <v>160000</v>
      </c>
      <c r="U244" s="60">
        <f t="shared" si="51"/>
        <v>160000</v>
      </c>
      <c r="V244" s="60">
        <v>0</v>
      </c>
      <c r="W244" s="61">
        <f t="shared" si="46"/>
        <v>160000</v>
      </c>
      <c r="X244" s="60">
        <f t="shared" si="52"/>
        <v>160000</v>
      </c>
      <c r="Y244" s="60">
        <v>0</v>
      </c>
      <c r="Z244" s="61">
        <f t="shared" si="47"/>
        <v>160000</v>
      </c>
      <c r="AA244" s="64"/>
    </row>
    <row r="245" spans="1:27" s="2" customFormat="1" x14ac:dyDescent="0.2">
      <c r="A245" s="46" t="s">
        <v>727</v>
      </c>
      <c r="B245" s="51" t="s">
        <v>830</v>
      </c>
      <c r="C245" s="51"/>
      <c r="D245" s="51" t="s">
        <v>1791</v>
      </c>
      <c r="E245" s="49" t="s">
        <v>1792</v>
      </c>
      <c r="F245" s="51" t="s">
        <v>2</v>
      </c>
      <c r="G245" s="56">
        <v>0</v>
      </c>
      <c r="H245" s="52">
        <v>0</v>
      </c>
      <c r="I245" s="53">
        <v>0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0</v>
      </c>
      <c r="Q245" s="52">
        <f t="shared" si="44"/>
        <v>0</v>
      </c>
      <c r="R245" s="60">
        <f t="shared" si="50"/>
        <v>0</v>
      </c>
      <c r="S245" s="60">
        <v>0</v>
      </c>
      <c r="T245" s="61">
        <f t="shared" si="45"/>
        <v>0</v>
      </c>
      <c r="U245" s="60">
        <f t="shared" si="51"/>
        <v>0</v>
      </c>
      <c r="V245" s="60">
        <v>0</v>
      </c>
      <c r="W245" s="61">
        <f t="shared" si="46"/>
        <v>0</v>
      </c>
      <c r="X245" s="60">
        <f t="shared" si="52"/>
        <v>0</v>
      </c>
      <c r="Y245" s="60">
        <v>0</v>
      </c>
      <c r="Z245" s="61">
        <f t="shared" si="47"/>
        <v>0</v>
      </c>
      <c r="AA245" s="64"/>
    </row>
    <row r="246" spans="1:27" s="2" customFormat="1" x14ac:dyDescent="0.2">
      <c r="A246" s="46" t="s">
        <v>727</v>
      </c>
      <c r="B246" s="51" t="s">
        <v>830</v>
      </c>
      <c r="C246" s="51"/>
      <c r="D246" s="51" t="s">
        <v>849</v>
      </c>
      <c r="E246" s="49" t="s">
        <v>850</v>
      </c>
      <c r="F246" s="51" t="s">
        <v>2</v>
      </c>
      <c r="G246" s="56">
        <v>28200</v>
      </c>
      <c r="H246" s="52">
        <v>26216.59</v>
      </c>
      <c r="I246" s="53">
        <v>0</v>
      </c>
      <c r="J246" s="56">
        <v>28200</v>
      </c>
      <c r="K246" s="52">
        <v>9782.94</v>
      </c>
      <c r="L246" s="53">
        <v>0</v>
      </c>
      <c r="M246" s="56">
        <v>28200</v>
      </c>
      <c r="N246" s="52">
        <v>0</v>
      </c>
      <c r="O246" s="53">
        <v>0</v>
      </c>
      <c r="P246" s="169">
        <v>0</v>
      </c>
      <c r="Q246" s="52">
        <f t="shared" si="44"/>
        <v>40000</v>
      </c>
      <c r="R246" s="60">
        <f t="shared" si="50"/>
        <v>28200</v>
      </c>
      <c r="S246" s="60">
        <v>11800</v>
      </c>
      <c r="T246" s="61">
        <f t="shared" si="45"/>
        <v>40000</v>
      </c>
      <c r="U246" s="60">
        <f t="shared" si="51"/>
        <v>28200</v>
      </c>
      <c r="V246" s="60">
        <v>11800</v>
      </c>
      <c r="W246" s="61">
        <f t="shared" si="46"/>
        <v>40000</v>
      </c>
      <c r="X246" s="60">
        <f t="shared" si="52"/>
        <v>28200</v>
      </c>
      <c r="Y246" s="60">
        <v>11800</v>
      </c>
      <c r="Z246" s="61">
        <f t="shared" si="47"/>
        <v>40000</v>
      </c>
      <c r="AA246" s="64"/>
    </row>
    <row r="247" spans="1:27" s="2" customFormat="1" x14ac:dyDescent="0.2">
      <c r="A247" s="46" t="s">
        <v>727</v>
      </c>
      <c r="B247" s="51" t="s">
        <v>830</v>
      </c>
      <c r="C247" s="51"/>
      <c r="D247" s="51" t="s">
        <v>1719</v>
      </c>
      <c r="E247" s="49" t="s">
        <v>1720</v>
      </c>
      <c r="F247" s="51" t="s">
        <v>2</v>
      </c>
      <c r="G247" s="56">
        <v>5000</v>
      </c>
      <c r="H247" s="52">
        <v>0</v>
      </c>
      <c r="I247" s="53">
        <v>0</v>
      </c>
      <c r="J247" s="56">
        <v>5000</v>
      </c>
      <c r="K247" s="52">
        <v>0</v>
      </c>
      <c r="L247" s="53">
        <v>0</v>
      </c>
      <c r="M247" s="56">
        <v>5000</v>
      </c>
      <c r="N247" s="52">
        <v>0</v>
      </c>
      <c r="O247" s="53">
        <v>0</v>
      </c>
      <c r="P247" s="169">
        <v>0</v>
      </c>
      <c r="Q247" s="52">
        <f t="shared" si="44"/>
        <v>5000</v>
      </c>
      <c r="R247" s="60">
        <f t="shared" si="50"/>
        <v>5000</v>
      </c>
      <c r="S247" s="60">
        <v>0</v>
      </c>
      <c r="T247" s="61">
        <f t="shared" si="45"/>
        <v>5000</v>
      </c>
      <c r="U247" s="60">
        <f t="shared" si="51"/>
        <v>5000</v>
      </c>
      <c r="V247" s="60">
        <v>0</v>
      </c>
      <c r="W247" s="61">
        <f t="shared" si="46"/>
        <v>5000</v>
      </c>
      <c r="X247" s="81">
        <v>0</v>
      </c>
      <c r="Y247" s="60">
        <v>0</v>
      </c>
      <c r="Z247" s="61">
        <f t="shared" si="47"/>
        <v>0</v>
      </c>
      <c r="AA247" s="64"/>
    </row>
    <row r="248" spans="1:27" s="2" customFormat="1" x14ac:dyDescent="0.2">
      <c r="A248" s="46" t="s">
        <v>727</v>
      </c>
      <c r="B248" s="51" t="s">
        <v>830</v>
      </c>
      <c r="C248" s="51"/>
      <c r="D248" s="51" t="s">
        <v>1721</v>
      </c>
      <c r="E248" s="49" t="s">
        <v>1722</v>
      </c>
      <c r="F248" s="51" t="s">
        <v>2</v>
      </c>
      <c r="G248" s="56">
        <v>15000</v>
      </c>
      <c r="H248" s="52">
        <v>2995.64</v>
      </c>
      <c r="I248" s="53">
        <v>0</v>
      </c>
      <c r="J248" s="56">
        <v>15000</v>
      </c>
      <c r="K248" s="52">
        <v>0</v>
      </c>
      <c r="L248" s="53">
        <v>0</v>
      </c>
      <c r="M248" s="56">
        <v>15000</v>
      </c>
      <c r="N248" s="52">
        <v>0</v>
      </c>
      <c r="O248" s="53">
        <v>0</v>
      </c>
      <c r="P248" s="169">
        <v>0</v>
      </c>
      <c r="Q248" s="52">
        <f t="shared" si="44"/>
        <v>15000</v>
      </c>
      <c r="R248" s="60">
        <f t="shared" si="50"/>
        <v>15000</v>
      </c>
      <c r="S248" s="60">
        <v>0</v>
      </c>
      <c r="T248" s="61">
        <f t="shared" si="45"/>
        <v>15000</v>
      </c>
      <c r="U248" s="60">
        <f t="shared" si="51"/>
        <v>15000</v>
      </c>
      <c r="V248" s="60">
        <v>0</v>
      </c>
      <c r="W248" s="61">
        <f t="shared" si="46"/>
        <v>15000</v>
      </c>
      <c r="X248" s="81">
        <v>0</v>
      </c>
      <c r="Y248" s="60">
        <v>0</v>
      </c>
      <c r="Z248" s="61">
        <f t="shared" si="47"/>
        <v>0</v>
      </c>
      <c r="AA248" s="64"/>
    </row>
    <row r="249" spans="1:27" s="2" customFormat="1" x14ac:dyDescent="0.2">
      <c r="A249" s="46" t="s">
        <v>727</v>
      </c>
      <c r="B249" s="51" t="s">
        <v>830</v>
      </c>
      <c r="C249" s="51"/>
      <c r="D249" s="51" t="s">
        <v>1861</v>
      </c>
      <c r="E249" s="49" t="s">
        <v>1862</v>
      </c>
      <c r="F249" s="51" t="s">
        <v>2</v>
      </c>
      <c r="G249" s="56">
        <v>5000</v>
      </c>
      <c r="H249" s="52">
        <v>0</v>
      </c>
      <c r="I249" s="53">
        <v>0</v>
      </c>
      <c r="J249" s="56">
        <v>5000</v>
      </c>
      <c r="K249" s="52">
        <v>0</v>
      </c>
      <c r="L249" s="53">
        <v>0</v>
      </c>
      <c r="M249" s="56">
        <v>5000</v>
      </c>
      <c r="N249" s="52">
        <v>0</v>
      </c>
      <c r="O249" s="53">
        <v>0</v>
      </c>
      <c r="P249" s="169">
        <v>0</v>
      </c>
      <c r="Q249" s="52">
        <f t="shared" si="44"/>
        <v>5000</v>
      </c>
      <c r="R249" s="60">
        <f t="shared" si="50"/>
        <v>5000</v>
      </c>
      <c r="S249" s="60">
        <v>0</v>
      </c>
      <c r="T249" s="61">
        <f t="shared" si="45"/>
        <v>5000</v>
      </c>
      <c r="U249" s="60">
        <f t="shared" si="51"/>
        <v>5000</v>
      </c>
      <c r="V249" s="60">
        <v>0</v>
      </c>
      <c r="W249" s="61">
        <f t="shared" si="46"/>
        <v>5000</v>
      </c>
      <c r="X249" s="81">
        <v>0</v>
      </c>
      <c r="Y249" s="60">
        <v>0</v>
      </c>
      <c r="Z249" s="61">
        <f t="shared" si="47"/>
        <v>0</v>
      </c>
      <c r="AA249" s="64"/>
    </row>
    <row r="250" spans="1:27" s="2" customFormat="1" x14ac:dyDescent="0.2">
      <c r="A250" s="46" t="s">
        <v>727</v>
      </c>
      <c r="B250" s="51" t="s">
        <v>938</v>
      </c>
      <c r="C250" s="51"/>
      <c r="D250" s="51" t="s">
        <v>936</v>
      </c>
      <c r="E250" s="49" t="s">
        <v>937</v>
      </c>
      <c r="F250" s="51" t="s">
        <v>2</v>
      </c>
      <c r="G250" s="56">
        <v>500</v>
      </c>
      <c r="H250" s="52">
        <v>0</v>
      </c>
      <c r="I250" s="53">
        <v>0</v>
      </c>
      <c r="J250" s="56">
        <v>500</v>
      </c>
      <c r="K250" s="52">
        <v>0</v>
      </c>
      <c r="L250" s="53">
        <v>0</v>
      </c>
      <c r="M250" s="56">
        <v>500</v>
      </c>
      <c r="N250" s="52">
        <v>0</v>
      </c>
      <c r="O250" s="53">
        <v>0</v>
      </c>
      <c r="P250" s="169">
        <v>0</v>
      </c>
      <c r="Q250" s="52">
        <f t="shared" si="44"/>
        <v>500</v>
      </c>
      <c r="R250" s="60">
        <f t="shared" si="50"/>
        <v>500</v>
      </c>
      <c r="S250" s="60">
        <v>0</v>
      </c>
      <c r="T250" s="61">
        <f t="shared" si="45"/>
        <v>500</v>
      </c>
      <c r="U250" s="60">
        <f t="shared" si="51"/>
        <v>500</v>
      </c>
      <c r="V250" s="60">
        <v>0</v>
      </c>
      <c r="W250" s="61">
        <f t="shared" si="46"/>
        <v>500</v>
      </c>
      <c r="X250" s="81">
        <v>0</v>
      </c>
      <c r="Y250" s="60">
        <v>0</v>
      </c>
      <c r="Z250" s="61">
        <f t="shared" si="47"/>
        <v>0</v>
      </c>
      <c r="AA250" s="64"/>
    </row>
    <row r="251" spans="1:27" s="2" customFormat="1" x14ac:dyDescent="0.2">
      <c r="A251" s="46" t="s">
        <v>727</v>
      </c>
      <c r="B251" s="51" t="s">
        <v>960</v>
      </c>
      <c r="C251" s="51"/>
      <c r="D251" s="51" t="s">
        <v>1594</v>
      </c>
      <c r="E251" s="49" t="s">
        <v>1595</v>
      </c>
      <c r="F251" s="51" t="s">
        <v>2</v>
      </c>
      <c r="G251" s="56">
        <v>25000</v>
      </c>
      <c r="H251" s="52">
        <v>0</v>
      </c>
      <c r="I251" s="53">
        <v>0</v>
      </c>
      <c r="J251" s="56">
        <v>25000</v>
      </c>
      <c r="K251" s="52">
        <v>0</v>
      </c>
      <c r="L251" s="53">
        <v>0</v>
      </c>
      <c r="M251" s="56">
        <v>25000</v>
      </c>
      <c r="N251" s="52">
        <v>0</v>
      </c>
      <c r="O251" s="53">
        <v>0</v>
      </c>
      <c r="P251" s="169">
        <v>1183.8599999999999</v>
      </c>
      <c r="Q251" s="52">
        <f t="shared" si="44"/>
        <v>26183.86</v>
      </c>
      <c r="R251" s="60">
        <f t="shared" si="50"/>
        <v>25000</v>
      </c>
      <c r="S251" s="60">
        <v>0</v>
      </c>
      <c r="T251" s="61">
        <f t="shared" si="45"/>
        <v>25000</v>
      </c>
      <c r="U251" s="60">
        <f t="shared" si="51"/>
        <v>25000</v>
      </c>
      <c r="V251" s="60">
        <v>0</v>
      </c>
      <c r="W251" s="61">
        <f t="shared" si="46"/>
        <v>25000</v>
      </c>
      <c r="X251" s="81">
        <v>0</v>
      </c>
      <c r="Y251" s="60">
        <v>0</v>
      </c>
      <c r="Z251" s="61">
        <f t="shared" si="47"/>
        <v>0</v>
      </c>
      <c r="AA251" s="64"/>
    </row>
    <row r="252" spans="1:27" s="2" customFormat="1" x14ac:dyDescent="0.2">
      <c r="A252" s="46" t="s">
        <v>727</v>
      </c>
      <c r="B252" s="51" t="s">
        <v>830</v>
      </c>
      <c r="C252" s="51"/>
      <c r="D252" s="51" t="s">
        <v>867</v>
      </c>
      <c r="E252" s="49" t="s">
        <v>868</v>
      </c>
      <c r="F252" s="51" t="s">
        <v>2</v>
      </c>
      <c r="G252" s="56">
        <v>6000</v>
      </c>
      <c r="H252" s="52">
        <v>1018.41</v>
      </c>
      <c r="I252" s="53">
        <v>0</v>
      </c>
      <c r="J252" s="56">
        <v>6000</v>
      </c>
      <c r="K252" s="52">
        <v>0</v>
      </c>
      <c r="L252" s="53">
        <v>0</v>
      </c>
      <c r="M252" s="56">
        <v>6000</v>
      </c>
      <c r="N252" s="52">
        <v>0</v>
      </c>
      <c r="O252" s="53">
        <v>0</v>
      </c>
      <c r="P252" s="169">
        <v>0</v>
      </c>
      <c r="Q252" s="52">
        <f t="shared" si="44"/>
        <v>6000</v>
      </c>
      <c r="R252" s="60">
        <f t="shared" si="50"/>
        <v>6000</v>
      </c>
      <c r="S252" s="60">
        <v>0</v>
      </c>
      <c r="T252" s="61">
        <f t="shared" si="45"/>
        <v>6000</v>
      </c>
      <c r="U252" s="60">
        <f t="shared" si="51"/>
        <v>6000</v>
      </c>
      <c r="V252" s="60">
        <v>0</v>
      </c>
      <c r="W252" s="61">
        <f t="shared" si="46"/>
        <v>6000</v>
      </c>
      <c r="X252" s="81">
        <v>0</v>
      </c>
      <c r="Y252" s="60">
        <v>0</v>
      </c>
      <c r="Z252" s="61">
        <f t="shared" si="47"/>
        <v>0</v>
      </c>
      <c r="AA252" s="64"/>
    </row>
    <row r="253" spans="1:27" s="2" customFormat="1" x14ac:dyDescent="0.2">
      <c r="A253" s="46" t="s">
        <v>727</v>
      </c>
      <c r="B253" s="51" t="s">
        <v>938</v>
      </c>
      <c r="C253" s="51"/>
      <c r="D253" s="51" t="s">
        <v>1995</v>
      </c>
      <c r="E253" s="49" t="s">
        <v>1996</v>
      </c>
      <c r="F253" s="51" t="s">
        <v>2</v>
      </c>
      <c r="G253" s="56">
        <v>1000</v>
      </c>
      <c r="H253" s="52">
        <v>0</v>
      </c>
      <c r="I253" s="53">
        <v>0</v>
      </c>
      <c r="J253" s="56">
        <v>1000</v>
      </c>
      <c r="K253" s="52">
        <v>0</v>
      </c>
      <c r="L253" s="53">
        <v>0</v>
      </c>
      <c r="M253" s="56">
        <v>1000</v>
      </c>
      <c r="N253" s="52">
        <v>0</v>
      </c>
      <c r="O253" s="53">
        <v>0</v>
      </c>
      <c r="P253" s="169">
        <v>0</v>
      </c>
      <c r="Q253" s="52">
        <f t="shared" si="44"/>
        <v>1000</v>
      </c>
      <c r="R253" s="60">
        <f t="shared" si="50"/>
        <v>1000</v>
      </c>
      <c r="S253" s="60">
        <v>0</v>
      </c>
      <c r="T253" s="61">
        <f t="shared" si="45"/>
        <v>1000</v>
      </c>
      <c r="U253" s="60">
        <f t="shared" si="51"/>
        <v>1000</v>
      </c>
      <c r="V253" s="60">
        <v>0</v>
      </c>
      <c r="W253" s="61">
        <f t="shared" si="46"/>
        <v>1000</v>
      </c>
      <c r="X253" s="81">
        <v>0</v>
      </c>
      <c r="Y253" s="60">
        <v>0</v>
      </c>
      <c r="Z253" s="61">
        <f t="shared" si="47"/>
        <v>0</v>
      </c>
      <c r="AA253" s="64"/>
    </row>
    <row r="254" spans="1:27" s="2" customFormat="1" x14ac:dyDescent="0.2">
      <c r="A254" s="46" t="s">
        <v>1475</v>
      </c>
      <c r="B254" s="51" t="s">
        <v>1476</v>
      </c>
      <c r="C254" s="51"/>
      <c r="D254" s="51" t="s">
        <v>1741</v>
      </c>
      <c r="E254" s="49" t="s">
        <v>1742</v>
      </c>
      <c r="F254" s="51" t="s">
        <v>2</v>
      </c>
      <c r="G254" s="56">
        <v>5000</v>
      </c>
      <c r="H254" s="52">
        <v>0</v>
      </c>
      <c r="I254" s="53">
        <v>0</v>
      </c>
      <c r="J254" s="56">
        <v>5000</v>
      </c>
      <c r="K254" s="52">
        <v>0</v>
      </c>
      <c r="L254" s="53">
        <v>0</v>
      </c>
      <c r="M254" s="56">
        <v>5000</v>
      </c>
      <c r="N254" s="52">
        <v>0</v>
      </c>
      <c r="O254" s="53">
        <v>0</v>
      </c>
      <c r="P254" s="169">
        <v>0</v>
      </c>
      <c r="Q254" s="52">
        <f t="shared" si="44"/>
        <v>5000</v>
      </c>
      <c r="R254" s="60">
        <f t="shared" si="50"/>
        <v>5000</v>
      </c>
      <c r="S254" s="60">
        <v>0</v>
      </c>
      <c r="T254" s="61">
        <f t="shared" si="45"/>
        <v>5000</v>
      </c>
      <c r="U254" s="60">
        <f t="shared" si="51"/>
        <v>5000</v>
      </c>
      <c r="V254" s="60">
        <v>0</v>
      </c>
      <c r="W254" s="61">
        <f t="shared" si="46"/>
        <v>5000</v>
      </c>
      <c r="X254" s="81">
        <v>0</v>
      </c>
      <c r="Y254" s="60">
        <v>0</v>
      </c>
      <c r="Z254" s="61">
        <f t="shared" si="47"/>
        <v>0</v>
      </c>
      <c r="AA254" s="64"/>
    </row>
    <row r="255" spans="1:27" s="2" customFormat="1" x14ac:dyDescent="0.2">
      <c r="A255" s="46" t="s">
        <v>727</v>
      </c>
      <c r="B255" s="51" t="s">
        <v>960</v>
      </c>
      <c r="C255" s="51"/>
      <c r="D255" s="51" t="s">
        <v>971</v>
      </c>
      <c r="E255" s="49" t="s">
        <v>972</v>
      </c>
      <c r="F255" s="51" t="s">
        <v>2</v>
      </c>
      <c r="G255" s="56">
        <v>83000</v>
      </c>
      <c r="H255" s="52">
        <v>0</v>
      </c>
      <c r="I255" s="53">
        <v>0</v>
      </c>
      <c r="J255" s="56">
        <v>83000</v>
      </c>
      <c r="K255" s="52">
        <v>0</v>
      </c>
      <c r="L255" s="53">
        <v>0</v>
      </c>
      <c r="M255" s="56">
        <v>83000</v>
      </c>
      <c r="N255" s="52">
        <v>0</v>
      </c>
      <c r="O255" s="53">
        <v>0</v>
      </c>
      <c r="P255" s="169">
        <v>72595.570000000007</v>
      </c>
      <c r="Q255" s="52">
        <f t="shared" si="44"/>
        <v>155595.57</v>
      </c>
      <c r="R255" s="60">
        <f t="shared" ref="R255:R261" si="53">J255</f>
        <v>83000</v>
      </c>
      <c r="S255" s="60">
        <v>0</v>
      </c>
      <c r="T255" s="61">
        <f t="shared" si="45"/>
        <v>83000</v>
      </c>
      <c r="U255" s="60">
        <f t="shared" si="51"/>
        <v>83000</v>
      </c>
      <c r="V255" s="60">
        <v>0</v>
      </c>
      <c r="W255" s="61">
        <f t="shared" si="46"/>
        <v>83000</v>
      </c>
      <c r="X255" s="60">
        <f t="shared" ref="X255:X261" si="54">M255</f>
        <v>83000</v>
      </c>
      <c r="Y255" s="60">
        <v>0</v>
      </c>
      <c r="Z255" s="61">
        <f t="shared" si="47"/>
        <v>83000</v>
      </c>
      <c r="AA255" s="64"/>
    </row>
    <row r="256" spans="1:27" s="2" customFormat="1" x14ac:dyDescent="0.2">
      <c r="A256" s="46" t="s">
        <v>727</v>
      </c>
      <c r="B256" s="51" t="s">
        <v>960</v>
      </c>
      <c r="C256" s="51"/>
      <c r="D256" s="51" t="s">
        <v>1902</v>
      </c>
      <c r="E256" s="49" t="s">
        <v>1903</v>
      </c>
      <c r="F256" s="51" t="s">
        <v>2</v>
      </c>
      <c r="G256" s="56">
        <v>200</v>
      </c>
      <c r="H256" s="52">
        <v>0</v>
      </c>
      <c r="I256" s="53">
        <v>0</v>
      </c>
      <c r="J256" s="56">
        <v>200</v>
      </c>
      <c r="K256" s="52">
        <v>0</v>
      </c>
      <c r="L256" s="53">
        <v>0</v>
      </c>
      <c r="M256" s="56">
        <v>200</v>
      </c>
      <c r="N256" s="52">
        <v>0</v>
      </c>
      <c r="O256" s="53">
        <v>0</v>
      </c>
      <c r="P256" s="169">
        <v>0</v>
      </c>
      <c r="Q256" s="52">
        <f t="shared" si="44"/>
        <v>200</v>
      </c>
      <c r="R256" s="60">
        <f t="shared" si="53"/>
        <v>200</v>
      </c>
      <c r="S256" s="60">
        <v>0</v>
      </c>
      <c r="T256" s="61">
        <f t="shared" si="45"/>
        <v>200</v>
      </c>
      <c r="U256" s="60">
        <f t="shared" si="51"/>
        <v>200</v>
      </c>
      <c r="V256" s="60">
        <v>0</v>
      </c>
      <c r="W256" s="61">
        <f t="shared" si="46"/>
        <v>200</v>
      </c>
      <c r="X256" s="60">
        <f t="shared" si="54"/>
        <v>200</v>
      </c>
      <c r="Y256" s="60">
        <v>0</v>
      </c>
      <c r="Z256" s="61">
        <f t="shared" si="47"/>
        <v>200</v>
      </c>
      <c r="AA256" s="64"/>
    </row>
    <row r="257" spans="1:27" s="2" customFormat="1" x14ac:dyDescent="0.2">
      <c r="A257" s="46" t="s">
        <v>1475</v>
      </c>
      <c r="B257" s="51" t="s">
        <v>1479</v>
      </c>
      <c r="C257" s="51"/>
      <c r="D257" s="51" t="s">
        <v>1489</v>
      </c>
      <c r="E257" s="49" t="s">
        <v>1490</v>
      </c>
      <c r="F257" s="51" t="s">
        <v>2</v>
      </c>
      <c r="G257" s="56">
        <v>1000</v>
      </c>
      <c r="H257" s="52">
        <v>0</v>
      </c>
      <c r="I257" s="53">
        <v>0</v>
      </c>
      <c r="J257" s="56">
        <v>1000</v>
      </c>
      <c r="K257" s="52">
        <v>0</v>
      </c>
      <c r="L257" s="53">
        <v>0</v>
      </c>
      <c r="M257" s="56">
        <v>1000</v>
      </c>
      <c r="N257" s="52">
        <v>0</v>
      </c>
      <c r="O257" s="53">
        <v>0</v>
      </c>
      <c r="P257" s="169">
        <v>0</v>
      </c>
      <c r="Q257" s="52">
        <f t="shared" si="44"/>
        <v>1000</v>
      </c>
      <c r="R257" s="60">
        <f t="shared" si="53"/>
        <v>1000</v>
      </c>
      <c r="S257" s="60">
        <v>0</v>
      </c>
      <c r="T257" s="61">
        <f t="shared" si="45"/>
        <v>1000</v>
      </c>
      <c r="U257" s="60">
        <f t="shared" si="51"/>
        <v>1000</v>
      </c>
      <c r="V257" s="60">
        <v>0</v>
      </c>
      <c r="W257" s="61">
        <f t="shared" si="46"/>
        <v>1000</v>
      </c>
      <c r="X257" s="60">
        <f t="shared" si="54"/>
        <v>1000</v>
      </c>
      <c r="Y257" s="60">
        <v>0</v>
      </c>
      <c r="Z257" s="61">
        <f t="shared" si="47"/>
        <v>1000</v>
      </c>
      <c r="AA257" s="64"/>
    </row>
    <row r="258" spans="1:27" s="2" customFormat="1" x14ac:dyDescent="0.2">
      <c r="A258" s="46" t="s">
        <v>1475</v>
      </c>
      <c r="B258" s="51" t="s">
        <v>1479</v>
      </c>
      <c r="C258" s="51"/>
      <c r="D258" s="51" t="s">
        <v>1491</v>
      </c>
      <c r="E258" s="49" t="s">
        <v>1492</v>
      </c>
      <c r="F258" s="51" t="s">
        <v>2</v>
      </c>
      <c r="G258" s="56">
        <v>1491000</v>
      </c>
      <c r="H258" s="52">
        <v>0</v>
      </c>
      <c r="I258" s="53">
        <v>0</v>
      </c>
      <c r="J258" s="56">
        <v>1491000</v>
      </c>
      <c r="K258" s="52">
        <v>0</v>
      </c>
      <c r="L258" s="53">
        <v>0</v>
      </c>
      <c r="M258" s="56">
        <v>1491000</v>
      </c>
      <c r="N258" s="52">
        <v>0</v>
      </c>
      <c r="O258" s="53">
        <v>0</v>
      </c>
      <c r="P258" s="169">
        <v>2224752.37</v>
      </c>
      <c r="Q258" s="52">
        <f t="shared" si="44"/>
        <v>3715752.37</v>
      </c>
      <c r="R258" s="60">
        <f t="shared" si="53"/>
        <v>1491000</v>
      </c>
      <c r="S258" s="60">
        <v>0</v>
      </c>
      <c r="T258" s="61">
        <f t="shared" si="45"/>
        <v>1491000</v>
      </c>
      <c r="U258" s="60">
        <f t="shared" si="51"/>
        <v>1491000</v>
      </c>
      <c r="V258" s="60">
        <v>0</v>
      </c>
      <c r="W258" s="61">
        <f t="shared" si="46"/>
        <v>1491000</v>
      </c>
      <c r="X258" s="60">
        <f t="shared" si="54"/>
        <v>1491000</v>
      </c>
      <c r="Y258" s="60">
        <v>0</v>
      </c>
      <c r="Z258" s="61">
        <f t="shared" si="47"/>
        <v>1491000</v>
      </c>
      <c r="AA258" s="64"/>
    </row>
    <row r="259" spans="1:27" s="2" customFormat="1" x14ac:dyDescent="0.2">
      <c r="A259" s="46" t="s">
        <v>727</v>
      </c>
      <c r="B259" s="51" t="s">
        <v>830</v>
      </c>
      <c r="C259" s="51"/>
      <c r="D259" s="51" t="s">
        <v>881</v>
      </c>
      <c r="E259" s="49" t="s">
        <v>882</v>
      </c>
      <c r="F259" s="51" t="s">
        <v>2</v>
      </c>
      <c r="G259" s="56">
        <v>273366.37</v>
      </c>
      <c r="H259" s="52">
        <v>101366.37</v>
      </c>
      <c r="I259" s="53">
        <v>0</v>
      </c>
      <c r="J259" s="56">
        <v>172000</v>
      </c>
      <c r="K259" s="52">
        <v>0</v>
      </c>
      <c r="L259" s="53">
        <v>0</v>
      </c>
      <c r="M259" s="56">
        <v>172000</v>
      </c>
      <c r="N259" s="52">
        <v>0</v>
      </c>
      <c r="O259" s="53">
        <v>0</v>
      </c>
      <c r="P259" s="169">
        <v>108906.14</v>
      </c>
      <c r="Q259" s="52">
        <f t="shared" si="44"/>
        <v>280906.14</v>
      </c>
      <c r="R259" s="60">
        <f t="shared" si="53"/>
        <v>172000</v>
      </c>
      <c r="S259" s="60">
        <v>0</v>
      </c>
      <c r="T259" s="61">
        <f t="shared" si="45"/>
        <v>172000</v>
      </c>
      <c r="U259" s="60">
        <f t="shared" si="51"/>
        <v>172000</v>
      </c>
      <c r="V259" s="60">
        <v>0</v>
      </c>
      <c r="W259" s="61">
        <f t="shared" si="46"/>
        <v>172000</v>
      </c>
      <c r="X259" s="60">
        <f t="shared" si="54"/>
        <v>172000</v>
      </c>
      <c r="Y259" s="60">
        <v>0</v>
      </c>
      <c r="Z259" s="61">
        <f t="shared" si="47"/>
        <v>172000</v>
      </c>
      <c r="AA259" s="64"/>
    </row>
    <row r="260" spans="1:27" s="2" customFormat="1" x14ac:dyDescent="0.2">
      <c r="A260" s="46" t="s">
        <v>1475</v>
      </c>
      <c r="B260" s="51" t="s">
        <v>1479</v>
      </c>
      <c r="C260" s="51"/>
      <c r="D260" s="51" t="s">
        <v>1485</v>
      </c>
      <c r="E260" s="49" t="s">
        <v>1486</v>
      </c>
      <c r="F260" s="51" t="s">
        <v>2</v>
      </c>
      <c r="G260" s="56">
        <v>50000</v>
      </c>
      <c r="H260" s="52">
        <v>1774</v>
      </c>
      <c r="I260" s="53">
        <v>0</v>
      </c>
      <c r="J260" s="56">
        <v>50000</v>
      </c>
      <c r="K260" s="52">
        <v>0</v>
      </c>
      <c r="L260" s="53">
        <v>0</v>
      </c>
      <c r="M260" s="56">
        <v>50000</v>
      </c>
      <c r="N260" s="52">
        <v>0</v>
      </c>
      <c r="O260" s="53">
        <v>0</v>
      </c>
      <c r="P260" s="169">
        <v>113078.34</v>
      </c>
      <c r="Q260" s="52">
        <f t="shared" si="44"/>
        <v>163078.34</v>
      </c>
      <c r="R260" s="60">
        <f t="shared" si="53"/>
        <v>50000</v>
      </c>
      <c r="S260" s="60">
        <v>0</v>
      </c>
      <c r="T260" s="61">
        <f t="shared" si="45"/>
        <v>50000</v>
      </c>
      <c r="U260" s="60">
        <f t="shared" si="51"/>
        <v>50000</v>
      </c>
      <c r="V260" s="60">
        <v>0</v>
      </c>
      <c r="W260" s="61">
        <f t="shared" si="46"/>
        <v>50000</v>
      </c>
      <c r="X260" s="60">
        <f t="shared" si="54"/>
        <v>50000</v>
      </c>
      <c r="Y260" s="60">
        <v>0</v>
      </c>
      <c r="Z260" s="61">
        <f t="shared" si="47"/>
        <v>50000</v>
      </c>
      <c r="AA260" s="64"/>
    </row>
    <row r="261" spans="1:27" s="2" customFormat="1" x14ac:dyDescent="0.2">
      <c r="A261" s="46" t="s">
        <v>350</v>
      </c>
      <c r="B261" s="51" t="s">
        <v>1509</v>
      </c>
      <c r="C261" s="51"/>
      <c r="D261" s="51" t="s">
        <v>1531</v>
      </c>
      <c r="E261" s="49" t="s">
        <v>1532</v>
      </c>
      <c r="F261" s="51" t="s">
        <v>2</v>
      </c>
      <c r="G261" s="56">
        <v>8000</v>
      </c>
      <c r="H261" s="52">
        <v>2218.16</v>
      </c>
      <c r="I261" s="53">
        <v>0</v>
      </c>
      <c r="J261" s="56">
        <v>8000</v>
      </c>
      <c r="K261" s="52">
        <v>0</v>
      </c>
      <c r="L261" s="53">
        <v>0</v>
      </c>
      <c r="M261" s="56">
        <v>8000</v>
      </c>
      <c r="N261" s="52">
        <v>0</v>
      </c>
      <c r="O261" s="53">
        <v>0</v>
      </c>
      <c r="P261" s="169">
        <v>1322.34</v>
      </c>
      <c r="Q261" s="52">
        <f t="shared" ref="Q261:Q325" si="55">P261+T261</f>
        <v>9322.34</v>
      </c>
      <c r="R261" s="60">
        <f t="shared" si="53"/>
        <v>8000</v>
      </c>
      <c r="S261" s="60">
        <v>0</v>
      </c>
      <c r="T261" s="61">
        <f t="shared" si="45"/>
        <v>8000</v>
      </c>
      <c r="U261" s="60">
        <f t="shared" si="51"/>
        <v>8000</v>
      </c>
      <c r="V261" s="60">
        <v>0</v>
      </c>
      <c r="W261" s="61">
        <f t="shared" si="46"/>
        <v>8000</v>
      </c>
      <c r="X261" s="60">
        <f t="shared" si="54"/>
        <v>8000</v>
      </c>
      <c r="Y261" s="60">
        <v>0</v>
      </c>
      <c r="Z261" s="61">
        <f t="shared" si="47"/>
        <v>8000</v>
      </c>
      <c r="AA261" s="64"/>
    </row>
    <row r="262" spans="1:27" s="2" customFormat="1" x14ac:dyDescent="0.2">
      <c r="A262" s="46" t="s">
        <v>727</v>
      </c>
      <c r="B262" s="51" t="s">
        <v>766</v>
      </c>
      <c r="C262" s="51" t="s">
        <v>2292</v>
      </c>
      <c r="D262" s="51" t="s">
        <v>1640</v>
      </c>
      <c r="E262" s="49" t="s">
        <v>1641</v>
      </c>
      <c r="F262" s="51" t="s">
        <v>51</v>
      </c>
      <c r="G262" s="56">
        <v>87587.91</v>
      </c>
      <c r="H262" s="52">
        <v>67585.929999999993</v>
      </c>
      <c r="I262" s="53">
        <v>0</v>
      </c>
      <c r="J262" s="56">
        <v>45000</v>
      </c>
      <c r="K262" s="52">
        <v>34970.11</v>
      </c>
      <c r="L262" s="53">
        <v>0</v>
      </c>
      <c r="M262" s="56">
        <v>20000</v>
      </c>
      <c r="N262" s="52">
        <v>0</v>
      </c>
      <c r="O262" s="53">
        <v>0</v>
      </c>
      <c r="P262" s="169">
        <v>12800.49</v>
      </c>
      <c r="Q262" s="52">
        <f t="shared" si="55"/>
        <v>57800.49</v>
      </c>
      <c r="R262" s="60">
        <v>35000</v>
      </c>
      <c r="S262" s="60">
        <v>10000</v>
      </c>
      <c r="T262" s="61">
        <f t="shared" si="45"/>
        <v>45000</v>
      </c>
      <c r="U262" s="60">
        <v>35000</v>
      </c>
      <c r="V262" s="60">
        <v>0</v>
      </c>
      <c r="W262" s="61">
        <f t="shared" si="46"/>
        <v>35000</v>
      </c>
      <c r="X262" s="81">
        <v>0</v>
      </c>
      <c r="Y262" s="60">
        <v>0</v>
      </c>
      <c r="Z262" s="61">
        <f t="shared" si="47"/>
        <v>0</v>
      </c>
      <c r="AA262" s="64"/>
    </row>
    <row r="263" spans="1:27" s="2" customFormat="1" x14ac:dyDescent="0.2">
      <c r="A263" s="46" t="s">
        <v>986</v>
      </c>
      <c r="B263" s="51" t="s">
        <v>1464</v>
      </c>
      <c r="C263" s="51"/>
      <c r="D263" s="51" t="s">
        <v>1465</v>
      </c>
      <c r="E263" s="49" t="s">
        <v>1466</v>
      </c>
      <c r="F263" s="51" t="s">
        <v>51</v>
      </c>
      <c r="G263" s="56">
        <v>0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si="55"/>
        <v>0</v>
      </c>
      <c r="R263" s="60">
        <f t="shared" ref="R263:R274" si="56">J263</f>
        <v>0</v>
      </c>
      <c r="S263" s="60">
        <v>0</v>
      </c>
      <c r="T263" s="61">
        <f t="shared" ref="T263:T327" si="57">+R263+S263</f>
        <v>0</v>
      </c>
      <c r="U263" s="60">
        <f t="shared" ref="U263:U274" si="58">M263</f>
        <v>0</v>
      </c>
      <c r="V263" s="60">
        <v>0</v>
      </c>
      <c r="W263" s="61">
        <f t="shared" ref="W263:W327" si="59">+U263+V263</f>
        <v>0</v>
      </c>
      <c r="X263" s="60">
        <f t="shared" ref="X263:X274" si="60">M263</f>
        <v>0</v>
      </c>
      <c r="Y263" s="60">
        <v>0</v>
      </c>
      <c r="Z263" s="61">
        <f t="shared" ref="Z263:Z327" si="61">+X263+Y263</f>
        <v>0</v>
      </c>
      <c r="AA263" s="64"/>
    </row>
    <row r="264" spans="1:27" s="2" customFormat="1" x14ac:dyDescent="0.2">
      <c r="A264" s="46" t="s">
        <v>727</v>
      </c>
      <c r="B264" s="51" t="s">
        <v>733</v>
      </c>
      <c r="C264" s="51" t="s">
        <v>2161</v>
      </c>
      <c r="D264" s="51" t="s">
        <v>2059</v>
      </c>
      <c r="E264" s="49" t="s">
        <v>2060</v>
      </c>
      <c r="F264" s="51" t="s">
        <v>245</v>
      </c>
      <c r="G264" s="56">
        <v>116498.86</v>
      </c>
      <c r="H264" s="52">
        <v>9075.73</v>
      </c>
      <c r="I264" s="53">
        <v>0</v>
      </c>
      <c r="J264" s="56">
        <v>0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55"/>
        <v>100000</v>
      </c>
      <c r="R264" s="60">
        <f t="shared" si="56"/>
        <v>0</v>
      </c>
      <c r="S264" s="60">
        <v>100000</v>
      </c>
      <c r="T264" s="61">
        <f t="shared" si="57"/>
        <v>100000</v>
      </c>
      <c r="U264" s="60">
        <f t="shared" si="58"/>
        <v>0</v>
      </c>
      <c r="V264" s="60">
        <v>100000</v>
      </c>
      <c r="W264" s="61">
        <f t="shared" si="59"/>
        <v>100000</v>
      </c>
      <c r="X264" s="60">
        <f t="shared" si="60"/>
        <v>0</v>
      </c>
      <c r="Y264" s="60">
        <v>100000</v>
      </c>
      <c r="Z264" s="61">
        <f t="shared" si="61"/>
        <v>100000</v>
      </c>
      <c r="AA264" s="64"/>
    </row>
    <row r="265" spans="1:27" s="2" customFormat="1" x14ac:dyDescent="0.2">
      <c r="A265" s="46" t="s">
        <v>727</v>
      </c>
      <c r="B265" s="51" t="s">
        <v>733</v>
      </c>
      <c r="C265" s="51" t="s">
        <v>2161</v>
      </c>
      <c r="D265" s="51" t="s">
        <v>2061</v>
      </c>
      <c r="E265" s="49" t="s">
        <v>2062</v>
      </c>
      <c r="F265" s="51" t="s">
        <v>245</v>
      </c>
      <c r="G265" s="56">
        <v>28895.23</v>
      </c>
      <c r="H265" s="52">
        <v>2251.0500000000002</v>
      </c>
      <c r="I265" s="53">
        <v>0</v>
      </c>
      <c r="J265" s="56">
        <v>0</v>
      </c>
      <c r="K265" s="52">
        <v>0</v>
      </c>
      <c r="L265" s="53">
        <v>0</v>
      </c>
      <c r="M265" s="56">
        <v>0</v>
      </c>
      <c r="N265" s="52">
        <v>0</v>
      </c>
      <c r="O265" s="53">
        <v>0</v>
      </c>
      <c r="P265" s="169">
        <v>0</v>
      </c>
      <c r="Q265" s="52">
        <f t="shared" si="55"/>
        <v>30000</v>
      </c>
      <c r="R265" s="60">
        <f t="shared" si="56"/>
        <v>0</v>
      </c>
      <c r="S265" s="60">
        <v>30000</v>
      </c>
      <c r="T265" s="61">
        <f t="shared" si="57"/>
        <v>30000</v>
      </c>
      <c r="U265" s="60">
        <f t="shared" si="58"/>
        <v>0</v>
      </c>
      <c r="V265" s="60">
        <v>30000</v>
      </c>
      <c r="W265" s="61">
        <f t="shared" si="59"/>
        <v>30000</v>
      </c>
      <c r="X265" s="60">
        <f t="shared" si="60"/>
        <v>0</v>
      </c>
      <c r="Y265" s="60">
        <v>30000</v>
      </c>
      <c r="Z265" s="61">
        <f t="shared" si="61"/>
        <v>30000</v>
      </c>
      <c r="AA265" s="64"/>
    </row>
    <row r="266" spans="1:27" s="2" customFormat="1" x14ac:dyDescent="0.2">
      <c r="A266" s="46" t="s">
        <v>727</v>
      </c>
      <c r="B266" s="51" t="s">
        <v>733</v>
      </c>
      <c r="C266" s="51" t="s">
        <v>2161</v>
      </c>
      <c r="D266" s="51" t="s">
        <v>2073</v>
      </c>
      <c r="E266" s="49" t="s">
        <v>2074</v>
      </c>
      <c r="F266" s="51" t="s">
        <v>48</v>
      </c>
      <c r="G266" s="56">
        <v>15421.51</v>
      </c>
      <c r="H266" s="52">
        <v>0</v>
      </c>
      <c r="I266" s="53">
        <v>0</v>
      </c>
      <c r="J266" s="56">
        <v>3937.17</v>
      </c>
      <c r="K266" s="52">
        <v>0</v>
      </c>
      <c r="L266" s="53">
        <v>0</v>
      </c>
      <c r="M266" s="56">
        <v>0</v>
      </c>
      <c r="N266" s="52">
        <v>0</v>
      </c>
      <c r="O266" s="53">
        <v>0</v>
      </c>
      <c r="P266" s="169">
        <v>0</v>
      </c>
      <c r="Q266" s="52">
        <f t="shared" si="55"/>
        <v>3937.17</v>
      </c>
      <c r="R266" s="60">
        <f t="shared" si="56"/>
        <v>3937.17</v>
      </c>
      <c r="S266" s="60">
        <v>0</v>
      </c>
      <c r="T266" s="61">
        <f t="shared" si="57"/>
        <v>3937.17</v>
      </c>
      <c r="U266" s="60">
        <f t="shared" si="58"/>
        <v>0</v>
      </c>
      <c r="V266" s="60">
        <v>0</v>
      </c>
      <c r="W266" s="61">
        <f t="shared" si="59"/>
        <v>0</v>
      </c>
      <c r="X266" s="60">
        <f t="shared" si="60"/>
        <v>0</v>
      </c>
      <c r="Y266" s="60">
        <v>0</v>
      </c>
      <c r="Z266" s="61">
        <f t="shared" si="61"/>
        <v>0</v>
      </c>
      <c r="AA266" s="64"/>
    </row>
    <row r="267" spans="1:27" s="2" customFormat="1" x14ac:dyDescent="0.2">
      <c r="A267" s="46" t="s">
        <v>727</v>
      </c>
      <c r="B267" s="51" t="s">
        <v>733</v>
      </c>
      <c r="C267" s="51" t="s">
        <v>2161</v>
      </c>
      <c r="D267" s="198" t="s">
        <v>2343</v>
      </c>
      <c r="E267" s="49" t="s">
        <v>2075</v>
      </c>
      <c r="F267" s="51" t="s">
        <v>48</v>
      </c>
      <c r="G267" s="56">
        <v>3825</v>
      </c>
      <c r="H267" s="52">
        <v>0</v>
      </c>
      <c r="I267" s="53">
        <v>0</v>
      </c>
      <c r="J267" s="56">
        <v>976.54</v>
      </c>
      <c r="K267" s="52">
        <v>0</v>
      </c>
      <c r="L267" s="53">
        <v>0</v>
      </c>
      <c r="M267" s="56">
        <v>0</v>
      </c>
      <c r="N267" s="52">
        <v>0</v>
      </c>
      <c r="O267" s="53">
        <v>0</v>
      </c>
      <c r="P267" s="169">
        <v>0</v>
      </c>
      <c r="Q267" s="52">
        <f t="shared" si="55"/>
        <v>976.54</v>
      </c>
      <c r="R267" s="60">
        <f t="shared" si="56"/>
        <v>976.54</v>
      </c>
      <c r="S267" s="60">
        <v>0</v>
      </c>
      <c r="T267" s="61">
        <f t="shared" si="57"/>
        <v>976.54</v>
      </c>
      <c r="U267" s="60">
        <f t="shared" si="58"/>
        <v>0</v>
      </c>
      <c r="V267" s="60">
        <v>0</v>
      </c>
      <c r="W267" s="61">
        <f t="shared" si="59"/>
        <v>0</v>
      </c>
      <c r="X267" s="60">
        <f t="shared" si="60"/>
        <v>0</v>
      </c>
      <c r="Y267" s="60">
        <v>0</v>
      </c>
      <c r="Z267" s="61">
        <f t="shared" si="61"/>
        <v>0</v>
      </c>
      <c r="AA267" s="64"/>
    </row>
    <row r="268" spans="1:27" s="2" customFormat="1" x14ac:dyDescent="0.2">
      <c r="A268" s="46" t="s">
        <v>727</v>
      </c>
      <c r="B268" s="51" t="s">
        <v>733</v>
      </c>
      <c r="C268" s="51" t="s">
        <v>2161</v>
      </c>
      <c r="D268" s="51" t="s">
        <v>2049</v>
      </c>
      <c r="E268" s="49" t="s">
        <v>2050</v>
      </c>
      <c r="F268" s="51" t="s">
        <v>51</v>
      </c>
      <c r="G268" s="56">
        <v>39468.769999999997</v>
      </c>
      <c r="H268" s="52">
        <v>2047.65</v>
      </c>
      <c r="I268" s="53">
        <v>0</v>
      </c>
      <c r="J268" s="56">
        <v>0</v>
      </c>
      <c r="K268" s="52">
        <v>0</v>
      </c>
      <c r="L268" s="53">
        <v>0</v>
      </c>
      <c r="M268" s="56">
        <v>0</v>
      </c>
      <c r="N268" s="52">
        <v>0</v>
      </c>
      <c r="O268" s="53">
        <v>0</v>
      </c>
      <c r="P268" s="169">
        <v>0</v>
      </c>
      <c r="Q268" s="52">
        <f t="shared" si="55"/>
        <v>0</v>
      </c>
      <c r="R268" s="60">
        <f t="shared" si="56"/>
        <v>0</v>
      </c>
      <c r="S268" s="60">
        <v>0</v>
      </c>
      <c r="T268" s="61">
        <f t="shared" si="57"/>
        <v>0</v>
      </c>
      <c r="U268" s="60">
        <f t="shared" si="58"/>
        <v>0</v>
      </c>
      <c r="V268" s="60">
        <v>0</v>
      </c>
      <c r="W268" s="61">
        <f t="shared" si="59"/>
        <v>0</v>
      </c>
      <c r="X268" s="60">
        <f t="shared" si="60"/>
        <v>0</v>
      </c>
      <c r="Y268" s="60">
        <v>0</v>
      </c>
      <c r="Z268" s="61">
        <f t="shared" si="61"/>
        <v>0</v>
      </c>
      <c r="AA268" s="64"/>
    </row>
    <row r="269" spans="1:27" s="2" customFormat="1" x14ac:dyDescent="0.2">
      <c r="A269" s="46" t="s">
        <v>727</v>
      </c>
      <c r="B269" s="51" t="s">
        <v>733</v>
      </c>
      <c r="C269" s="51" t="s">
        <v>2161</v>
      </c>
      <c r="D269" s="51" t="s">
        <v>2051</v>
      </c>
      <c r="E269" s="49" t="s">
        <v>2052</v>
      </c>
      <c r="F269" s="51" t="s">
        <v>51</v>
      </c>
      <c r="G269" s="56">
        <v>9826.91</v>
      </c>
      <c r="H269" s="52">
        <v>509.82</v>
      </c>
      <c r="I269" s="53">
        <v>0</v>
      </c>
      <c r="J269" s="56">
        <v>0</v>
      </c>
      <c r="K269" s="52">
        <v>0</v>
      </c>
      <c r="L269" s="53">
        <v>0</v>
      </c>
      <c r="M269" s="56">
        <v>0</v>
      </c>
      <c r="N269" s="52">
        <v>0</v>
      </c>
      <c r="O269" s="53">
        <v>0</v>
      </c>
      <c r="P269" s="169">
        <v>0</v>
      </c>
      <c r="Q269" s="52">
        <f t="shared" si="55"/>
        <v>0</v>
      </c>
      <c r="R269" s="60">
        <f t="shared" si="56"/>
        <v>0</v>
      </c>
      <c r="S269" s="60">
        <v>0</v>
      </c>
      <c r="T269" s="61">
        <f t="shared" si="57"/>
        <v>0</v>
      </c>
      <c r="U269" s="60">
        <f t="shared" si="58"/>
        <v>0</v>
      </c>
      <c r="V269" s="60">
        <v>0</v>
      </c>
      <c r="W269" s="61">
        <f t="shared" si="59"/>
        <v>0</v>
      </c>
      <c r="X269" s="60">
        <f t="shared" si="60"/>
        <v>0</v>
      </c>
      <c r="Y269" s="60">
        <v>0</v>
      </c>
      <c r="Z269" s="61">
        <f t="shared" si="61"/>
        <v>0</v>
      </c>
      <c r="AA269" s="64"/>
    </row>
    <row r="270" spans="1:27" s="2" customFormat="1" x14ac:dyDescent="0.2">
      <c r="A270" s="46" t="s">
        <v>727</v>
      </c>
      <c r="B270" s="51" t="s">
        <v>733</v>
      </c>
      <c r="C270" s="51" t="s">
        <v>2161</v>
      </c>
      <c r="D270" s="51" t="s">
        <v>2063</v>
      </c>
      <c r="E270" s="49" t="s">
        <v>2064</v>
      </c>
      <c r="F270" s="51" t="s">
        <v>245</v>
      </c>
      <c r="G270" s="56">
        <v>5441.73</v>
      </c>
      <c r="H270" s="52">
        <v>0</v>
      </c>
      <c r="I270" s="53">
        <v>0</v>
      </c>
      <c r="J270" s="56">
        <v>0</v>
      </c>
      <c r="K270" s="52">
        <v>0</v>
      </c>
      <c r="L270" s="53">
        <v>0</v>
      </c>
      <c r="M270" s="56">
        <v>0</v>
      </c>
      <c r="N270" s="52">
        <v>0</v>
      </c>
      <c r="O270" s="53">
        <v>0</v>
      </c>
      <c r="P270" s="169">
        <v>0</v>
      </c>
      <c r="Q270" s="52">
        <f t="shared" si="55"/>
        <v>5000</v>
      </c>
      <c r="R270" s="60">
        <f t="shared" si="56"/>
        <v>0</v>
      </c>
      <c r="S270" s="60">
        <v>5000</v>
      </c>
      <c r="T270" s="61">
        <f t="shared" si="57"/>
        <v>5000</v>
      </c>
      <c r="U270" s="60">
        <f t="shared" si="58"/>
        <v>0</v>
      </c>
      <c r="V270" s="60">
        <v>5000</v>
      </c>
      <c r="W270" s="61">
        <f t="shared" si="59"/>
        <v>5000</v>
      </c>
      <c r="X270" s="60">
        <f t="shared" si="60"/>
        <v>0</v>
      </c>
      <c r="Y270" s="60">
        <v>5000</v>
      </c>
      <c r="Z270" s="61">
        <f t="shared" si="61"/>
        <v>5000</v>
      </c>
      <c r="AA270" s="64"/>
    </row>
    <row r="271" spans="1:27" s="2" customFormat="1" x14ac:dyDescent="0.2">
      <c r="A271" s="46" t="s">
        <v>727</v>
      </c>
      <c r="B271" s="51" t="s">
        <v>733</v>
      </c>
      <c r="C271" s="51" t="s">
        <v>2161</v>
      </c>
      <c r="D271" s="51" t="s">
        <v>2053</v>
      </c>
      <c r="E271" s="49" t="s">
        <v>2054</v>
      </c>
      <c r="F271" s="51" t="s">
        <v>51</v>
      </c>
      <c r="G271" s="56">
        <v>7490.44</v>
      </c>
      <c r="H271" s="52">
        <v>5262.72</v>
      </c>
      <c r="I271" s="53">
        <v>0</v>
      </c>
      <c r="J271" s="56">
        <v>0</v>
      </c>
      <c r="K271" s="52">
        <v>0</v>
      </c>
      <c r="L271" s="53">
        <v>0</v>
      </c>
      <c r="M271" s="56">
        <v>0</v>
      </c>
      <c r="N271" s="52">
        <v>0</v>
      </c>
      <c r="O271" s="53">
        <v>0</v>
      </c>
      <c r="P271" s="169">
        <v>0</v>
      </c>
      <c r="Q271" s="52">
        <f t="shared" si="55"/>
        <v>0</v>
      </c>
      <c r="R271" s="60">
        <f t="shared" si="56"/>
        <v>0</v>
      </c>
      <c r="S271" s="60">
        <v>0</v>
      </c>
      <c r="T271" s="61">
        <f t="shared" si="57"/>
        <v>0</v>
      </c>
      <c r="U271" s="60">
        <f t="shared" si="58"/>
        <v>0</v>
      </c>
      <c r="V271" s="60">
        <v>0</v>
      </c>
      <c r="W271" s="61">
        <f t="shared" si="59"/>
        <v>0</v>
      </c>
      <c r="X271" s="60">
        <f t="shared" si="60"/>
        <v>0</v>
      </c>
      <c r="Y271" s="60">
        <v>0</v>
      </c>
      <c r="Z271" s="61">
        <f t="shared" si="61"/>
        <v>0</v>
      </c>
      <c r="AA271" s="64"/>
    </row>
    <row r="272" spans="1:27" s="2" customFormat="1" x14ac:dyDescent="0.2">
      <c r="A272" s="46" t="s">
        <v>727</v>
      </c>
      <c r="B272" s="51" t="s">
        <v>766</v>
      </c>
      <c r="C272" s="51" t="s">
        <v>2161</v>
      </c>
      <c r="D272" s="51" t="s">
        <v>2338</v>
      </c>
      <c r="E272" s="49" t="s">
        <v>2339</v>
      </c>
      <c r="F272" s="51" t="s">
        <v>58</v>
      </c>
      <c r="G272" s="56">
        <v>0</v>
      </c>
      <c r="H272" s="52">
        <v>0</v>
      </c>
      <c r="I272" s="53">
        <v>0</v>
      </c>
      <c r="J272" s="56">
        <v>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ref="Q272" si="62">P272+T272</f>
        <v>1500</v>
      </c>
      <c r="R272" s="60">
        <f t="shared" ref="R272" si="63">J272</f>
        <v>0</v>
      </c>
      <c r="S272" s="60">
        <v>1500</v>
      </c>
      <c r="T272" s="61">
        <f t="shared" ref="T272" si="64">+R272+S272</f>
        <v>1500</v>
      </c>
      <c r="U272" s="60">
        <f t="shared" ref="U272" si="65">M272</f>
        <v>0</v>
      </c>
      <c r="V272" s="60">
        <v>1000</v>
      </c>
      <c r="W272" s="61">
        <f t="shared" ref="W272" si="66">+U272+V272</f>
        <v>1000</v>
      </c>
      <c r="X272" s="60">
        <f t="shared" ref="X272" si="67">M272</f>
        <v>0</v>
      </c>
      <c r="Y272" s="60">
        <v>300</v>
      </c>
      <c r="Z272" s="61">
        <f t="shared" ref="Z272" si="68">+X272+Y272</f>
        <v>300</v>
      </c>
      <c r="AA272" s="64"/>
    </row>
    <row r="273" spans="1:27" s="2" customFormat="1" x14ac:dyDescent="0.2">
      <c r="A273" s="46" t="s">
        <v>727</v>
      </c>
      <c r="B273" s="51" t="s">
        <v>766</v>
      </c>
      <c r="C273" s="51" t="s">
        <v>2161</v>
      </c>
      <c r="D273" s="51" t="s">
        <v>2065</v>
      </c>
      <c r="E273" s="49" t="s">
        <v>2066</v>
      </c>
      <c r="F273" s="51" t="s">
        <v>245</v>
      </c>
      <c r="G273" s="56">
        <v>5441.73</v>
      </c>
      <c r="H273" s="52">
        <v>0</v>
      </c>
      <c r="I273" s="53">
        <v>0</v>
      </c>
      <c r="J273" s="56">
        <v>0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55"/>
        <v>5000</v>
      </c>
      <c r="R273" s="60">
        <f t="shared" si="56"/>
        <v>0</v>
      </c>
      <c r="S273" s="60">
        <v>5000</v>
      </c>
      <c r="T273" s="61">
        <f t="shared" si="57"/>
        <v>5000</v>
      </c>
      <c r="U273" s="60">
        <f t="shared" si="58"/>
        <v>0</v>
      </c>
      <c r="V273" s="60">
        <v>5000</v>
      </c>
      <c r="W273" s="61">
        <f t="shared" si="59"/>
        <v>5000</v>
      </c>
      <c r="X273" s="60">
        <f t="shared" si="60"/>
        <v>0</v>
      </c>
      <c r="Y273" s="60">
        <v>5000</v>
      </c>
      <c r="Z273" s="61">
        <f t="shared" si="61"/>
        <v>5000</v>
      </c>
      <c r="AA273" s="64"/>
    </row>
    <row r="274" spans="1:27" s="2" customFormat="1" x14ac:dyDescent="0.2">
      <c r="A274" s="46" t="s">
        <v>727</v>
      </c>
      <c r="B274" s="51" t="s">
        <v>766</v>
      </c>
      <c r="C274" s="51" t="s">
        <v>2161</v>
      </c>
      <c r="D274" s="51" t="s">
        <v>2055</v>
      </c>
      <c r="E274" s="49" t="s">
        <v>2056</v>
      </c>
      <c r="F274" s="51" t="s">
        <v>51</v>
      </c>
      <c r="G274" s="56">
        <v>7490.44</v>
      </c>
      <c r="H274" s="52">
        <v>5262.71</v>
      </c>
      <c r="I274" s="53">
        <v>0</v>
      </c>
      <c r="J274" s="56">
        <v>0</v>
      </c>
      <c r="K274" s="52">
        <v>0</v>
      </c>
      <c r="L274" s="53">
        <v>0</v>
      </c>
      <c r="M274" s="56">
        <v>0</v>
      </c>
      <c r="N274" s="52">
        <v>0</v>
      </c>
      <c r="O274" s="53">
        <v>0</v>
      </c>
      <c r="P274" s="169">
        <v>0</v>
      </c>
      <c r="Q274" s="52">
        <f t="shared" si="55"/>
        <v>0</v>
      </c>
      <c r="R274" s="60">
        <f t="shared" si="56"/>
        <v>0</v>
      </c>
      <c r="S274" s="60">
        <v>0</v>
      </c>
      <c r="T274" s="61">
        <f t="shared" si="57"/>
        <v>0</v>
      </c>
      <c r="U274" s="60">
        <f t="shared" si="58"/>
        <v>0</v>
      </c>
      <c r="V274" s="60">
        <v>0</v>
      </c>
      <c r="W274" s="61">
        <f t="shared" si="59"/>
        <v>0</v>
      </c>
      <c r="X274" s="60">
        <f t="shared" si="60"/>
        <v>0</v>
      </c>
      <c r="Y274" s="60">
        <v>0</v>
      </c>
      <c r="Z274" s="61">
        <f t="shared" si="61"/>
        <v>0</v>
      </c>
      <c r="AA274" s="64"/>
    </row>
    <row r="275" spans="1:27" s="2" customFormat="1" x14ac:dyDescent="0.2">
      <c r="A275" s="46" t="s">
        <v>727</v>
      </c>
      <c r="B275" s="51" t="s">
        <v>830</v>
      </c>
      <c r="C275" s="51" t="s">
        <v>2292</v>
      </c>
      <c r="D275" s="51" t="s">
        <v>879</v>
      </c>
      <c r="E275" s="49" t="s">
        <v>880</v>
      </c>
      <c r="F275" s="51" t="s">
        <v>51</v>
      </c>
      <c r="G275" s="56">
        <v>34820</v>
      </c>
      <c r="H275" s="52">
        <v>31053</v>
      </c>
      <c r="I275" s="53">
        <v>0</v>
      </c>
      <c r="J275" s="56">
        <v>5000</v>
      </c>
      <c r="K275" s="52">
        <v>0</v>
      </c>
      <c r="L275" s="53">
        <v>0</v>
      </c>
      <c r="M275" s="56">
        <v>5000</v>
      </c>
      <c r="N275" s="52">
        <v>0</v>
      </c>
      <c r="O275" s="53">
        <v>0</v>
      </c>
      <c r="P275" s="169">
        <v>0</v>
      </c>
      <c r="Q275" s="52">
        <f t="shared" si="55"/>
        <v>5000</v>
      </c>
      <c r="R275" s="60">
        <v>5000</v>
      </c>
      <c r="S275" s="60">
        <v>0</v>
      </c>
      <c r="T275" s="61">
        <f t="shared" si="57"/>
        <v>5000</v>
      </c>
      <c r="U275" s="60">
        <v>5000</v>
      </c>
      <c r="V275" s="60">
        <v>0</v>
      </c>
      <c r="W275" s="61">
        <f t="shared" si="59"/>
        <v>5000</v>
      </c>
      <c r="X275" s="81">
        <v>0</v>
      </c>
      <c r="Y275" s="60">
        <v>0</v>
      </c>
      <c r="Z275" s="61">
        <f t="shared" si="61"/>
        <v>0</v>
      </c>
      <c r="AA275" s="64"/>
    </row>
    <row r="276" spans="1:27" s="2" customFormat="1" x14ac:dyDescent="0.2">
      <c r="A276" s="46" t="s">
        <v>727</v>
      </c>
      <c r="B276" s="51" t="s">
        <v>830</v>
      </c>
      <c r="C276" s="51" t="s">
        <v>2292</v>
      </c>
      <c r="D276" s="51" t="s">
        <v>1559</v>
      </c>
      <c r="E276" s="49" t="s">
        <v>1560</v>
      </c>
      <c r="F276" s="51" t="s">
        <v>51</v>
      </c>
      <c r="G276" s="56">
        <v>120164.46</v>
      </c>
      <c r="H276" s="52">
        <v>104194.46</v>
      </c>
      <c r="I276" s="53">
        <v>0</v>
      </c>
      <c r="J276" s="56">
        <v>50000</v>
      </c>
      <c r="K276" s="52">
        <v>3078.13</v>
      </c>
      <c r="L276" s="53">
        <v>0</v>
      </c>
      <c r="M276" s="56">
        <v>50000</v>
      </c>
      <c r="N276" s="52">
        <v>0</v>
      </c>
      <c r="O276" s="53">
        <v>0</v>
      </c>
      <c r="P276" s="169">
        <v>12883.13</v>
      </c>
      <c r="Q276" s="52">
        <f t="shared" si="55"/>
        <v>62883.13</v>
      </c>
      <c r="R276" s="60">
        <f>J276</f>
        <v>50000</v>
      </c>
      <c r="S276" s="60">
        <v>0</v>
      </c>
      <c r="T276" s="61">
        <f t="shared" si="57"/>
        <v>50000</v>
      </c>
      <c r="U276" s="60">
        <f>M276</f>
        <v>50000</v>
      </c>
      <c r="V276" s="60">
        <v>0</v>
      </c>
      <c r="W276" s="61">
        <f t="shared" si="59"/>
        <v>50000</v>
      </c>
      <c r="X276" s="81">
        <v>0</v>
      </c>
      <c r="Y276" s="60">
        <v>0</v>
      </c>
      <c r="Z276" s="61">
        <f t="shared" si="61"/>
        <v>0</v>
      </c>
      <c r="AA276" s="64"/>
    </row>
    <row r="277" spans="1:27" s="2" customFormat="1" x14ac:dyDescent="0.2">
      <c r="A277" s="46" t="s">
        <v>727</v>
      </c>
      <c r="B277" s="51" t="s">
        <v>830</v>
      </c>
      <c r="C277" s="51" t="s">
        <v>2292</v>
      </c>
      <c r="D277" s="51" t="s">
        <v>1827</v>
      </c>
      <c r="E277" s="49" t="s">
        <v>1828</v>
      </c>
      <c r="F277" s="51" t="s">
        <v>51</v>
      </c>
      <c r="G277" s="56">
        <v>0</v>
      </c>
      <c r="H277" s="52">
        <v>0</v>
      </c>
      <c r="I277" s="53">
        <v>0</v>
      </c>
      <c r="J277" s="56">
        <v>0</v>
      </c>
      <c r="K277" s="52">
        <v>0</v>
      </c>
      <c r="L277" s="53">
        <v>0</v>
      </c>
      <c r="M277" s="56">
        <v>0</v>
      </c>
      <c r="N277" s="52">
        <v>0</v>
      </c>
      <c r="O277" s="53">
        <v>0</v>
      </c>
      <c r="P277" s="169">
        <v>0</v>
      </c>
      <c r="Q277" s="52">
        <f t="shared" si="55"/>
        <v>0</v>
      </c>
      <c r="R277" s="60">
        <f>J277</f>
        <v>0</v>
      </c>
      <c r="S277" s="60">
        <v>0</v>
      </c>
      <c r="T277" s="61">
        <f t="shared" si="57"/>
        <v>0</v>
      </c>
      <c r="U277" s="60">
        <f>M277</f>
        <v>0</v>
      </c>
      <c r="V277" s="60">
        <v>0</v>
      </c>
      <c r="W277" s="61">
        <f t="shared" si="59"/>
        <v>0</v>
      </c>
      <c r="X277" s="60">
        <f>M277</f>
        <v>0</v>
      </c>
      <c r="Y277" s="60">
        <v>0</v>
      </c>
      <c r="Z277" s="61">
        <f t="shared" si="61"/>
        <v>0</v>
      </c>
      <c r="AA277" s="64"/>
    </row>
    <row r="278" spans="1:27" s="2" customFormat="1" x14ac:dyDescent="0.2">
      <c r="A278" s="46" t="s">
        <v>727</v>
      </c>
      <c r="B278" s="51" t="s">
        <v>830</v>
      </c>
      <c r="C278" s="51" t="s">
        <v>2292</v>
      </c>
      <c r="D278" s="51" t="s">
        <v>1857</v>
      </c>
      <c r="E278" s="49" t="s">
        <v>1858</v>
      </c>
      <c r="F278" s="51" t="s">
        <v>51</v>
      </c>
      <c r="G278" s="56">
        <v>5000</v>
      </c>
      <c r="H278" s="52">
        <v>0</v>
      </c>
      <c r="I278" s="53">
        <v>0</v>
      </c>
      <c r="J278" s="56">
        <v>5000</v>
      </c>
      <c r="K278" s="52">
        <v>0</v>
      </c>
      <c r="L278" s="53">
        <v>0</v>
      </c>
      <c r="M278" s="56">
        <v>5000</v>
      </c>
      <c r="N278" s="52">
        <v>0</v>
      </c>
      <c r="O278" s="53">
        <v>0</v>
      </c>
      <c r="P278" s="169">
        <v>0</v>
      </c>
      <c r="Q278" s="52">
        <f t="shared" si="55"/>
        <v>5000</v>
      </c>
      <c r="R278" s="60">
        <f>J278</f>
        <v>5000</v>
      </c>
      <c r="S278" s="60">
        <v>0</v>
      </c>
      <c r="T278" s="61">
        <f t="shared" si="57"/>
        <v>5000</v>
      </c>
      <c r="U278" s="60">
        <f>M278</f>
        <v>5000</v>
      </c>
      <c r="V278" s="60">
        <v>0</v>
      </c>
      <c r="W278" s="61">
        <f t="shared" si="59"/>
        <v>5000</v>
      </c>
      <c r="X278" s="81">
        <v>0</v>
      </c>
      <c r="Y278" s="60">
        <v>0</v>
      </c>
      <c r="Z278" s="61">
        <f t="shared" si="61"/>
        <v>0</v>
      </c>
      <c r="AA278" s="64"/>
    </row>
    <row r="279" spans="1:27" s="2" customFormat="1" x14ac:dyDescent="0.2">
      <c r="A279" s="46" t="s">
        <v>727</v>
      </c>
      <c r="B279" s="51" t="s">
        <v>830</v>
      </c>
      <c r="C279" s="51" t="s">
        <v>2316</v>
      </c>
      <c r="D279" s="116" t="s">
        <v>1711</v>
      </c>
      <c r="E279" s="70" t="s">
        <v>1712</v>
      </c>
      <c r="F279" s="69" t="s">
        <v>51</v>
      </c>
      <c r="G279" s="75">
        <v>105000</v>
      </c>
      <c r="H279" s="76">
        <v>62662.9</v>
      </c>
      <c r="I279" s="77">
        <v>33305</v>
      </c>
      <c r="J279" s="75">
        <v>50000</v>
      </c>
      <c r="K279" s="76">
        <v>50000</v>
      </c>
      <c r="L279" s="77">
        <v>0</v>
      </c>
      <c r="M279" s="75">
        <v>70000</v>
      </c>
      <c r="N279" s="76">
        <v>0</v>
      </c>
      <c r="O279" s="77">
        <v>0</v>
      </c>
      <c r="P279" s="169">
        <v>0</v>
      </c>
      <c r="Q279" s="52">
        <f t="shared" si="55"/>
        <v>50000</v>
      </c>
      <c r="R279" s="71">
        <f>J279</f>
        <v>50000</v>
      </c>
      <c r="S279" s="71">
        <v>0</v>
      </c>
      <c r="T279" s="61">
        <f t="shared" si="57"/>
        <v>50000</v>
      </c>
      <c r="U279" s="71">
        <v>50000</v>
      </c>
      <c r="V279" s="71">
        <v>0</v>
      </c>
      <c r="W279" s="61">
        <f t="shared" si="59"/>
        <v>50000</v>
      </c>
      <c r="X279" s="79">
        <v>0</v>
      </c>
      <c r="Y279" s="71">
        <v>0</v>
      </c>
      <c r="Z279" s="61">
        <f t="shared" si="61"/>
        <v>0</v>
      </c>
      <c r="AA279" s="72"/>
    </row>
    <row r="280" spans="1:27" s="2" customFormat="1" x14ac:dyDescent="0.2">
      <c r="A280" s="46" t="s">
        <v>727</v>
      </c>
      <c r="B280" s="51" t="s">
        <v>830</v>
      </c>
      <c r="C280" s="51" t="s">
        <v>2316</v>
      </c>
      <c r="D280" s="116" t="s">
        <v>899</v>
      </c>
      <c r="E280" s="70" t="s">
        <v>900</v>
      </c>
      <c r="F280" s="69" t="s">
        <v>51</v>
      </c>
      <c r="G280" s="75">
        <v>922793.88</v>
      </c>
      <c r="H280" s="76">
        <v>853245.02</v>
      </c>
      <c r="I280" s="77">
        <v>39774.199999999997</v>
      </c>
      <c r="J280" s="75">
        <v>150000</v>
      </c>
      <c r="K280" s="76">
        <v>1359.04</v>
      </c>
      <c r="L280" s="77">
        <v>61270.07</v>
      </c>
      <c r="M280" s="75">
        <v>150000</v>
      </c>
      <c r="N280" s="76">
        <v>0</v>
      </c>
      <c r="O280" s="77">
        <v>60000</v>
      </c>
      <c r="P280" s="169">
        <v>13897.24</v>
      </c>
      <c r="Q280" s="52">
        <f t="shared" si="55"/>
        <v>243897.24</v>
      </c>
      <c r="R280" s="71">
        <v>65000</v>
      </c>
      <c r="S280" s="71">
        <v>165000</v>
      </c>
      <c r="T280" s="61">
        <f t="shared" si="57"/>
        <v>230000</v>
      </c>
      <c r="U280" s="71">
        <v>65000</v>
      </c>
      <c r="V280" s="71">
        <v>155000</v>
      </c>
      <c r="W280" s="61">
        <f t="shared" si="59"/>
        <v>220000</v>
      </c>
      <c r="X280" s="79">
        <v>0</v>
      </c>
      <c r="Y280" s="71">
        <v>0</v>
      </c>
      <c r="Z280" s="61">
        <f t="shared" si="61"/>
        <v>0</v>
      </c>
      <c r="AA280" s="72"/>
    </row>
    <row r="281" spans="1:27" s="2" customFormat="1" x14ac:dyDescent="0.2">
      <c r="A281" s="46" t="s">
        <v>727</v>
      </c>
      <c r="B281" s="51" t="s">
        <v>830</v>
      </c>
      <c r="C281" s="51" t="s">
        <v>2316</v>
      </c>
      <c r="D281" s="116" t="s">
        <v>901</v>
      </c>
      <c r="E281" s="70" t="s">
        <v>902</v>
      </c>
      <c r="F281" s="69" t="s">
        <v>51</v>
      </c>
      <c r="G281" s="75">
        <v>204568</v>
      </c>
      <c r="H281" s="76">
        <v>153867.54999999999</v>
      </c>
      <c r="I281" s="77">
        <v>0</v>
      </c>
      <c r="J281" s="75">
        <v>100000</v>
      </c>
      <c r="K281" s="76">
        <v>0</v>
      </c>
      <c r="L281" s="77">
        <v>0</v>
      </c>
      <c r="M281" s="75">
        <v>100000</v>
      </c>
      <c r="N281" s="76">
        <v>0</v>
      </c>
      <c r="O281" s="77">
        <v>0</v>
      </c>
      <c r="P281" s="169">
        <v>33817.910000000003</v>
      </c>
      <c r="Q281" s="52">
        <f t="shared" si="55"/>
        <v>133817.91</v>
      </c>
      <c r="R281" s="71">
        <v>30000</v>
      </c>
      <c r="S281" s="71">
        <v>70000</v>
      </c>
      <c r="T281" s="61">
        <f t="shared" si="57"/>
        <v>100000</v>
      </c>
      <c r="U281" s="71">
        <v>30000</v>
      </c>
      <c r="V281" s="71">
        <v>70000</v>
      </c>
      <c r="W281" s="61">
        <f t="shared" si="59"/>
        <v>100000</v>
      </c>
      <c r="X281" s="79">
        <v>0</v>
      </c>
      <c r="Y281" s="71">
        <v>0</v>
      </c>
      <c r="Z281" s="61">
        <f t="shared" si="61"/>
        <v>0</v>
      </c>
      <c r="AA281" s="72"/>
    </row>
    <row r="282" spans="1:27" s="2" customFormat="1" x14ac:dyDescent="0.2">
      <c r="A282" s="46" t="s">
        <v>727</v>
      </c>
      <c r="B282" s="51" t="s">
        <v>830</v>
      </c>
      <c r="C282" s="51" t="s">
        <v>2316</v>
      </c>
      <c r="D282" s="116" t="s">
        <v>1646</v>
      </c>
      <c r="E282" s="70" t="s">
        <v>1647</v>
      </c>
      <c r="F282" s="69" t="s">
        <v>51</v>
      </c>
      <c r="G282" s="75">
        <v>135178</v>
      </c>
      <c r="H282" s="76">
        <v>70178</v>
      </c>
      <c r="I282" s="77">
        <v>50000</v>
      </c>
      <c r="J282" s="75">
        <v>100000</v>
      </c>
      <c r="K282" s="76">
        <v>0</v>
      </c>
      <c r="L282" s="77">
        <v>100000</v>
      </c>
      <c r="M282" s="75">
        <v>100000</v>
      </c>
      <c r="N282" s="76">
        <v>0</v>
      </c>
      <c r="O282" s="77">
        <v>100000</v>
      </c>
      <c r="P282" s="169">
        <v>17085.099999999999</v>
      </c>
      <c r="Q282" s="52">
        <f t="shared" si="55"/>
        <v>117085.1</v>
      </c>
      <c r="R282" s="71">
        <v>100000</v>
      </c>
      <c r="S282" s="71">
        <v>0</v>
      </c>
      <c r="T282" s="61">
        <f t="shared" si="57"/>
        <v>100000</v>
      </c>
      <c r="U282" s="71">
        <v>100000</v>
      </c>
      <c r="V282" s="71">
        <v>0</v>
      </c>
      <c r="W282" s="61">
        <f t="shared" si="59"/>
        <v>100000</v>
      </c>
      <c r="X282" s="79">
        <v>0</v>
      </c>
      <c r="Y282" s="71">
        <v>0</v>
      </c>
      <c r="Z282" s="61">
        <f t="shared" si="61"/>
        <v>0</v>
      </c>
      <c r="AA282" s="72"/>
    </row>
    <row r="283" spans="1:27" s="2" customFormat="1" x14ac:dyDescent="0.2">
      <c r="A283" s="46" t="s">
        <v>986</v>
      </c>
      <c r="B283" s="51" t="s">
        <v>987</v>
      </c>
      <c r="C283" s="51" t="s">
        <v>2108</v>
      </c>
      <c r="D283" s="51" t="s">
        <v>984</v>
      </c>
      <c r="E283" s="49" t="s">
        <v>985</v>
      </c>
      <c r="F283" s="51" t="s">
        <v>51</v>
      </c>
      <c r="G283" s="56">
        <v>313135.25</v>
      </c>
      <c r="H283" s="52">
        <v>30516.45</v>
      </c>
      <c r="I283" s="53">
        <v>0</v>
      </c>
      <c r="J283" s="56">
        <v>290000</v>
      </c>
      <c r="K283" s="52">
        <v>0</v>
      </c>
      <c r="L283" s="53">
        <v>0</v>
      </c>
      <c r="M283" s="56">
        <v>365000</v>
      </c>
      <c r="N283" s="52">
        <v>0</v>
      </c>
      <c r="O283" s="53">
        <v>0</v>
      </c>
      <c r="P283" s="169">
        <v>0</v>
      </c>
      <c r="Q283" s="52">
        <f t="shared" si="55"/>
        <v>250000</v>
      </c>
      <c r="R283" s="60">
        <f t="shared" ref="R283:R311" si="69">J283</f>
        <v>290000</v>
      </c>
      <c r="S283" s="60">
        <v>-40000</v>
      </c>
      <c r="T283" s="61">
        <f t="shared" si="57"/>
        <v>250000</v>
      </c>
      <c r="U283" s="60">
        <f t="shared" ref="U283:U311" si="70">M283</f>
        <v>365000</v>
      </c>
      <c r="V283" s="60">
        <v>-115000</v>
      </c>
      <c r="W283" s="61">
        <f t="shared" si="59"/>
        <v>250000</v>
      </c>
      <c r="X283" s="60">
        <v>0</v>
      </c>
      <c r="Y283" s="60">
        <v>250000</v>
      </c>
      <c r="Z283" s="61">
        <f t="shared" si="61"/>
        <v>250000</v>
      </c>
      <c r="AA283" s="64"/>
    </row>
    <row r="284" spans="1:27" s="2" customFormat="1" x14ac:dyDescent="0.2">
      <c r="A284" s="46" t="s">
        <v>986</v>
      </c>
      <c r="B284" s="51" t="s">
        <v>987</v>
      </c>
      <c r="C284" s="51" t="s">
        <v>2108</v>
      </c>
      <c r="D284" s="51" t="s">
        <v>1006</v>
      </c>
      <c r="E284" s="49" t="s">
        <v>1007</v>
      </c>
      <c r="F284" s="51" t="s">
        <v>51</v>
      </c>
      <c r="G284" s="56">
        <v>127000</v>
      </c>
      <c r="H284" s="52">
        <v>69174.64</v>
      </c>
      <c r="I284" s="53">
        <v>0</v>
      </c>
      <c r="J284" s="56">
        <v>60000</v>
      </c>
      <c r="K284" s="52">
        <v>0</v>
      </c>
      <c r="L284" s="53">
        <v>0</v>
      </c>
      <c r="M284" s="56">
        <v>60000</v>
      </c>
      <c r="N284" s="52">
        <v>0</v>
      </c>
      <c r="O284" s="53">
        <v>0</v>
      </c>
      <c r="P284" s="169">
        <v>0</v>
      </c>
      <c r="Q284" s="52">
        <f t="shared" si="55"/>
        <v>150000</v>
      </c>
      <c r="R284" s="60">
        <f t="shared" si="69"/>
        <v>60000</v>
      </c>
      <c r="S284" s="60">
        <v>90000</v>
      </c>
      <c r="T284" s="61">
        <f t="shared" si="57"/>
        <v>150000</v>
      </c>
      <c r="U284" s="60">
        <f t="shared" si="70"/>
        <v>60000</v>
      </c>
      <c r="V284" s="60">
        <v>0</v>
      </c>
      <c r="W284" s="61">
        <f t="shared" si="59"/>
        <v>60000</v>
      </c>
      <c r="X284" s="60">
        <v>0</v>
      </c>
      <c r="Y284" s="60">
        <v>60000</v>
      </c>
      <c r="Z284" s="61">
        <f t="shared" si="61"/>
        <v>60000</v>
      </c>
      <c r="AA284" s="64"/>
    </row>
    <row r="285" spans="1:27" s="2" customFormat="1" x14ac:dyDescent="0.2">
      <c r="A285" s="46" t="s">
        <v>986</v>
      </c>
      <c r="B285" s="51" t="s">
        <v>987</v>
      </c>
      <c r="C285" s="51" t="s">
        <v>2108</v>
      </c>
      <c r="D285" s="51" t="s">
        <v>1156</v>
      </c>
      <c r="E285" s="49" t="s">
        <v>1157</v>
      </c>
      <c r="F285" s="51" t="s">
        <v>51</v>
      </c>
      <c r="G285" s="56">
        <v>70000</v>
      </c>
      <c r="H285" s="52">
        <v>0</v>
      </c>
      <c r="I285" s="53">
        <v>0</v>
      </c>
      <c r="J285" s="56">
        <v>70000</v>
      </c>
      <c r="K285" s="52">
        <v>0</v>
      </c>
      <c r="L285" s="53">
        <v>0</v>
      </c>
      <c r="M285" s="56">
        <v>35000</v>
      </c>
      <c r="N285" s="52">
        <v>0</v>
      </c>
      <c r="O285" s="53">
        <v>0</v>
      </c>
      <c r="P285" s="169">
        <v>0</v>
      </c>
      <c r="Q285" s="52">
        <f t="shared" si="55"/>
        <v>70000</v>
      </c>
      <c r="R285" s="60">
        <f t="shared" si="69"/>
        <v>70000</v>
      </c>
      <c r="S285" s="60">
        <v>0</v>
      </c>
      <c r="T285" s="61">
        <f t="shared" si="57"/>
        <v>70000</v>
      </c>
      <c r="U285" s="60">
        <f t="shared" si="70"/>
        <v>35000</v>
      </c>
      <c r="V285" s="60">
        <v>0</v>
      </c>
      <c r="W285" s="61">
        <f t="shared" si="59"/>
        <v>35000</v>
      </c>
      <c r="X285" s="60">
        <v>0</v>
      </c>
      <c r="Y285" s="60">
        <v>35000</v>
      </c>
      <c r="Z285" s="61">
        <f t="shared" si="61"/>
        <v>35000</v>
      </c>
      <c r="AA285" s="64"/>
    </row>
    <row r="286" spans="1:27" s="2" customFormat="1" x14ac:dyDescent="0.2">
      <c r="A286" s="46" t="s">
        <v>986</v>
      </c>
      <c r="B286" s="51" t="s">
        <v>987</v>
      </c>
      <c r="C286" s="51" t="s">
        <v>2108</v>
      </c>
      <c r="D286" s="51" t="s">
        <v>1008</v>
      </c>
      <c r="E286" s="49" t="s">
        <v>1009</v>
      </c>
      <c r="F286" s="51" t="s">
        <v>51</v>
      </c>
      <c r="G286" s="56">
        <v>336179.44</v>
      </c>
      <c r="H286" s="52">
        <v>6539.56</v>
      </c>
      <c r="I286" s="53">
        <v>0</v>
      </c>
      <c r="J286" s="56">
        <v>70000</v>
      </c>
      <c r="K286" s="52">
        <v>0</v>
      </c>
      <c r="L286" s="53">
        <v>0</v>
      </c>
      <c r="M286" s="56">
        <v>35000</v>
      </c>
      <c r="N286" s="52">
        <v>0</v>
      </c>
      <c r="O286" s="53">
        <v>0</v>
      </c>
      <c r="P286" s="169">
        <v>0</v>
      </c>
      <c r="Q286" s="52">
        <f t="shared" si="55"/>
        <v>260000</v>
      </c>
      <c r="R286" s="60">
        <f t="shared" si="69"/>
        <v>70000</v>
      </c>
      <c r="S286" s="60">
        <v>190000</v>
      </c>
      <c r="T286" s="61">
        <f t="shared" si="57"/>
        <v>260000</v>
      </c>
      <c r="U286" s="60">
        <f t="shared" si="70"/>
        <v>35000</v>
      </c>
      <c r="V286" s="60">
        <v>0</v>
      </c>
      <c r="W286" s="61">
        <f t="shared" si="59"/>
        <v>35000</v>
      </c>
      <c r="X286" s="60">
        <v>0</v>
      </c>
      <c r="Y286" s="60">
        <v>0</v>
      </c>
      <c r="Z286" s="61">
        <f t="shared" si="61"/>
        <v>0</v>
      </c>
      <c r="AA286" s="64"/>
    </row>
    <row r="287" spans="1:27" s="2" customFormat="1" x14ac:dyDescent="0.2">
      <c r="A287" s="46" t="s">
        <v>986</v>
      </c>
      <c r="B287" s="51" t="s">
        <v>987</v>
      </c>
      <c r="C287" s="51" t="s">
        <v>2108</v>
      </c>
      <c r="D287" s="51" t="s">
        <v>1018</v>
      </c>
      <c r="E287" s="49" t="s">
        <v>1019</v>
      </c>
      <c r="F287" s="51" t="s">
        <v>51</v>
      </c>
      <c r="G287" s="56">
        <v>70000</v>
      </c>
      <c r="H287" s="52">
        <v>0</v>
      </c>
      <c r="I287" s="53">
        <v>0</v>
      </c>
      <c r="J287" s="56">
        <v>70000</v>
      </c>
      <c r="K287" s="52">
        <v>0</v>
      </c>
      <c r="L287" s="53">
        <v>0</v>
      </c>
      <c r="M287" s="56">
        <v>35000</v>
      </c>
      <c r="N287" s="52">
        <v>0</v>
      </c>
      <c r="O287" s="53">
        <v>0</v>
      </c>
      <c r="P287" s="169">
        <v>0</v>
      </c>
      <c r="Q287" s="52">
        <f t="shared" si="55"/>
        <v>70000</v>
      </c>
      <c r="R287" s="60">
        <f t="shared" si="69"/>
        <v>70000</v>
      </c>
      <c r="S287" s="60">
        <v>0</v>
      </c>
      <c r="T287" s="61">
        <f t="shared" si="57"/>
        <v>70000</v>
      </c>
      <c r="U287" s="60">
        <f t="shared" si="70"/>
        <v>35000</v>
      </c>
      <c r="V287" s="60">
        <v>-35000</v>
      </c>
      <c r="W287" s="61">
        <f t="shared" si="59"/>
        <v>0</v>
      </c>
      <c r="X287" s="60">
        <v>0</v>
      </c>
      <c r="Y287" s="60">
        <v>0</v>
      </c>
      <c r="Z287" s="61">
        <f t="shared" si="61"/>
        <v>0</v>
      </c>
      <c r="AA287" s="64"/>
    </row>
    <row r="288" spans="1:27" s="2" customFormat="1" x14ac:dyDescent="0.2">
      <c r="A288" s="46" t="s">
        <v>986</v>
      </c>
      <c r="B288" s="51" t="s">
        <v>987</v>
      </c>
      <c r="C288" s="51" t="s">
        <v>2108</v>
      </c>
      <c r="D288" s="51" t="s">
        <v>1158</v>
      </c>
      <c r="E288" s="49" t="s">
        <v>1159</v>
      </c>
      <c r="F288" s="51" t="s">
        <v>51</v>
      </c>
      <c r="G288" s="56">
        <v>80000</v>
      </c>
      <c r="H288" s="52">
        <v>0</v>
      </c>
      <c r="I288" s="53">
        <v>0</v>
      </c>
      <c r="J288" s="56">
        <v>0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55"/>
        <v>80000</v>
      </c>
      <c r="R288" s="60">
        <f t="shared" si="69"/>
        <v>0</v>
      </c>
      <c r="S288" s="60">
        <v>80000</v>
      </c>
      <c r="T288" s="61">
        <f t="shared" si="57"/>
        <v>80000</v>
      </c>
      <c r="U288" s="60">
        <f t="shared" si="70"/>
        <v>0</v>
      </c>
      <c r="V288" s="60">
        <v>0</v>
      </c>
      <c r="W288" s="61">
        <f t="shared" si="59"/>
        <v>0</v>
      </c>
      <c r="X288" s="60">
        <f>M288</f>
        <v>0</v>
      </c>
      <c r="Y288" s="60">
        <v>0</v>
      </c>
      <c r="Z288" s="61">
        <f t="shared" si="61"/>
        <v>0</v>
      </c>
      <c r="AA288" s="64"/>
    </row>
    <row r="289" spans="1:27" s="2" customFormat="1" x14ac:dyDescent="0.2">
      <c r="A289" s="46" t="s">
        <v>986</v>
      </c>
      <c r="B289" s="51" t="s">
        <v>987</v>
      </c>
      <c r="C289" s="51" t="s">
        <v>2108</v>
      </c>
      <c r="D289" s="51" t="s">
        <v>1088</v>
      </c>
      <c r="E289" s="49" t="s">
        <v>1089</v>
      </c>
      <c r="F289" s="51" t="s">
        <v>51</v>
      </c>
      <c r="G289" s="56">
        <v>306738.65000000002</v>
      </c>
      <c r="H289" s="52">
        <v>56738.65</v>
      </c>
      <c r="I289" s="53">
        <v>0</v>
      </c>
      <c r="J289" s="56">
        <v>700000</v>
      </c>
      <c r="K289" s="52">
        <v>0</v>
      </c>
      <c r="L289" s="53">
        <v>0</v>
      </c>
      <c r="M289" s="56">
        <v>151486.25</v>
      </c>
      <c r="N289" s="52">
        <v>0</v>
      </c>
      <c r="O289" s="53">
        <v>0</v>
      </c>
      <c r="P289" s="169">
        <v>0</v>
      </c>
      <c r="Q289" s="52">
        <f t="shared" si="55"/>
        <v>250000</v>
      </c>
      <c r="R289" s="60">
        <f t="shared" si="69"/>
        <v>700000</v>
      </c>
      <c r="S289" s="60">
        <v>-450000</v>
      </c>
      <c r="T289" s="61">
        <f t="shared" si="57"/>
        <v>250000</v>
      </c>
      <c r="U289" s="60">
        <f t="shared" si="70"/>
        <v>151486.25</v>
      </c>
      <c r="V289" s="60">
        <v>248513.75</v>
      </c>
      <c r="W289" s="61">
        <f t="shared" si="59"/>
        <v>400000</v>
      </c>
      <c r="X289" s="60">
        <v>0</v>
      </c>
      <c r="Y289" s="60">
        <v>269846.8</v>
      </c>
      <c r="Z289" s="61">
        <f t="shared" si="61"/>
        <v>269846.8</v>
      </c>
      <c r="AA289" s="64"/>
    </row>
    <row r="290" spans="1:27" s="2" customFormat="1" x14ac:dyDescent="0.2">
      <c r="A290" s="46" t="s">
        <v>986</v>
      </c>
      <c r="B290" s="51" t="s">
        <v>987</v>
      </c>
      <c r="C290" s="51" t="s">
        <v>2108</v>
      </c>
      <c r="D290" s="51" t="s">
        <v>1162</v>
      </c>
      <c r="E290" s="49" t="s">
        <v>1163</v>
      </c>
      <c r="F290" s="51" t="s">
        <v>51</v>
      </c>
      <c r="G290" s="56">
        <v>10440.84</v>
      </c>
      <c r="H290" s="52">
        <v>1949.2</v>
      </c>
      <c r="I290" s="53">
        <v>0</v>
      </c>
      <c r="J290" s="56">
        <v>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55"/>
        <v>8491.64</v>
      </c>
      <c r="R290" s="60">
        <f t="shared" si="69"/>
        <v>0</v>
      </c>
      <c r="S290" s="60">
        <v>8491.64</v>
      </c>
      <c r="T290" s="61">
        <f t="shared" si="57"/>
        <v>8491.64</v>
      </c>
      <c r="U290" s="60">
        <f t="shared" si="70"/>
        <v>0</v>
      </c>
      <c r="V290" s="60">
        <v>0</v>
      </c>
      <c r="W290" s="61">
        <f t="shared" si="59"/>
        <v>0</v>
      </c>
      <c r="X290" s="60">
        <f>M290</f>
        <v>0</v>
      </c>
      <c r="Y290" s="60">
        <v>0</v>
      </c>
      <c r="Z290" s="61">
        <f t="shared" si="61"/>
        <v>0</v>
      </c>
      <c r="AA290" s="64"/>
    </row>
    <row r="291" spans="1:27" s="2" customFormat="1" x14ac:dyDescent="0.2">
      <c r="A291" s="46" t="s">
        <v>986</v>
      </c>
      <c r="B291" s="51" t="s">
        <v>987</v>
      </c>
      <c r="C291" s="51" t="s">
        <v>2108</v>
      </c>
      <c r="D291" s="51" t="s">
        <v>1164</v>
      </c>
      <c r="E291" s="49" t="s">
        <v>1165</v>
      </c>
      <c r="F291" s="51" t="s">
        <v>51</v>
      </c>
      <c r="G291" s="56">
        <v>159000</v>
      </c>
      <c r="H291" s="52">
        <v>0</v>
      </c>
      <c r="I291" s="53">
        <v>0</v>
      </c>
      <c r="J291" s="56">
        <v>400000</v>
      </c>
      <c r="K291" s="52">
        <v>0</v>
      </c>
      <c r="L291" s="53">
        <v>0</v>
      </c>
      <c r="M291" s="56">
        <v>731577.65</v>
      </c>
      <c r="N291" s="52">
        <v>0</v>
      </c>
      <c r="O291" s="53">
        <v>0</v>
      </c>
      <c r="P291" s="169">
        <v>0</v>
      </c>
      <c r="Q291" s="52">
        <f t="shared" si="55"/>
        <v>159000</v>
      </c>
      <c r="R291" s="60">
        <f t="shared" si="69"/>
        <v>400000</v>
      </c>
      <c r="S291" s="60">
        <v>-241000</v>
      </c>
      <c r="T291" s="61">
        <f t="shared" si="57"/>
        <v>159000</v>
      </c>
      <c r="U291" s="60">
        <f t="shared" si="70"/>
        <v>731577.65</v>
      </c>
      <c r="V291" s="60">
        <v>-331577.65000000002</v>
      </c>
      <c r="W291" s="61">
        <f t="shared" si="59"/>
        <v>400000</v>
      </c>
      <c r="X291" s="60">
        <v>0</v>
      </c>
      <c r="Y291" s="60">
        <v>731577.65</v>
      </c>
      <c r="Z291" s="61">
        <f t="shared" si="61"/>
        <v>731577.65</v>
      </c>
      <c r="AA291" s="64"/>
    </row>
    <row r="292" spans="1:27" s="2" customFormat="1" x14ac:dyDescent="0.2">
      <c r="A292" s="46" t="s">
        <v>986</v>
      </c>
      <c r="B292" s="51" t="s">
        <v>987</v>
      </c>
      <c r="C292" s="51" t="s">
        <v>2108</v>
      </c>
      <c r="D292" s="51" t="s">
        <v>1016</v>
      </c>
      <c r="E292" s="49" t="s">
        <v>1017</v>
      </c>
      <c r="F292" s="51" t="s">
        <v>51</v>
      </c>
      <c r="G292" s="56">
        <v>420000</v>
      </c>
      <c r="H292" s="52">
        <v>112</v>
      </c>
      <c r="I292" s="53">
        <v>0</v>
      </c>
      <c r="J292" s="56">
        <v>700000</v>
      </c>
      <c r="K292" s="52">
        <v>0</v>
      </c>
      <c r="L292" s="53">
        <v>0</v>
      </c>
      <c r="M292" s="56">
        <v>48301.5</v>
      </c>
      <c r="N292" s="52">
        <v>0</v>
      </c>
      <c r="O292" s="53">
        <v>0</v>
      </c>
      <c r="P292" s="169">
        <v>0</v>
      </c>
      <c r="Q292" s="52">
        <f t="shared" si="55"/>
        <v>420000</v>
      </c>
      <c r="R292" s="60">
        <f t="shared" si="69"/>
        <v>700000</v>
      </c>
      <c r="S292" s="60">
        <v>-280000</v>
      </c>
      <c r="T292" s="61">
        <f t="shared" si="57"/>
        <v>420000</v>
      </c>
      <c r="U292" s="60">
        <f t="shared" si="70"/>
        <v>48301.5</v>
      </c>
      <c r="V292" s="60">
        <v>651698.5</v>
      </c>
      <c r="W292" s="61">
        <f t="shared" si="59"/>
        <v>700000</v>
      </c>
      <c r="X292" s="60">
        <v>0</v>
      </c>
      <c r="Y292" s="60">
        <v>48189.5</v>
      </c>
      <c r="Z292" s="61">
        <f t="shared" si="61"/>
        <v>48189.5</v>
      </c>
      <c r="AA292" s="64"/>
    </row>
    <row r="293" spans="1:27" s="2" customFormat="1" x14ac:dyDescent="0.2">
      <c r="A293" s="46" t="s">
        <v>986</v>
      </c>
      <c r="B293" s="51" t="s">
        <v>987</v>
      </c>
      <c r="C293" s="51" t="s">
        <v>2108</v>
      </c>
      <c r="D293" s="51" t="s">
        <v>1054</v>
      </c>
      <c r="E293" s="49" t="s">
        <v>1055</v>
      </c>
      <c r="F293" s="51" t="s">
        <v>51</v>
      </c>
      <c r="G293" s="56">
        <v>16000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0</v>
      </c>
      <c r="Q293" s="52">
        <f t="shared" si="55"/>
        <v>16000</v>
      </c>
      <c r="R293" s="60">
        <f t="shared" si="69"/>
        <v>0</v>
      </c>
      <c r="S293" s="60">
        <v>16000</v>
      </c>
      <c r="T293" s="61">
        <f t="shared" si="57"/>
        <v>16000</v>
      </c>
      <c r="U293" s="60">
        <f t="shared" si="70"/>
        <v>0</v>
      </c>
      <c r="V293" s="60">
        <v>0</v>
      </c>
      <c r="W293" s="61">
        <f t="shared" si="59"/>
        <v>0</v>
      </c>
      <c r="X293" s="60">
        <f>M293</f>
        <v>0</v>
      </c>
      <c r="Y293" s="60">
        <v>0</v>
      </c>
      <c r="Z293" s="61">
        <f t="shared" si="61"/>
        <v>0</v>
      </c>
      <c r="AA293" s="64"/>
    </row>
    <row r="294" spans="1:27" s="2" customFormat="1" x14ac:dyDescent="0.2">
      <c r="A294" s="46" t="s">
        <v>986</v>
      </c>
      <c r="B294" s="51" t="s">
        <v>987</v>
      </c>
      <c r="C294" s="51" t="s">
        <v>2108</v>
      </c>
      <c r="D294" s="51" t="s">
        <v>1310</v>
      </c>
      <c r="E294" s="49" t="s">
        <v>1311</v>
      </c>
      <c r="F294" s="51" t="s">
        <v>51</v>
      </c>
      <c r="G294" s="56">
        <v>0</v>
      </c>
      <c r="H294" s="52">
        <v>0</v>
      </c>
      <c r="I294" s="53">
        <v>0</v>
      </c>
      <c r="J294" s="56">
        <v>170000</v>
      </c>
      <c r="K294" s="52">
        <v>0</v>
      </c>
      <c r="L294" s="53">
        <v>0</v>
      </c>
      <c r="M294" s="56">
        <v>100000</v>
      </c>
      <c r="N294" s="52">
        <v>0</v>
      </c>
      <c r="O294" s="53">
        <v>0</v>
      </c>
      <c r="P294" s="169">
        <v>0</v>
      </c>
      <c r="Q294" s="52">
        <f t="shared" si="55"/>
        <v>70000</v>
      </c>
      <c r="R294" s="60">
        <f t="shared" si="69"/>
        <v>170000</v>
      </c>
      <c r="S294" s="60">
        <v>-100000</v>
      </c>
      <c r="T294" s="61">
        <f t="shared" si="57"/>
        <v>70000</v>
      </c>
      <c r="U294" s="60">
        <f t="shared" si="70"/>
        <v>100000</v>
      </c>
      <c r="V294" s="60">
        <v>0</v>
      </c>
      <c r="W294" s="61">
        <f t="shared" si="59"/>
        <v>100000</v>
      </c>
      <c r="X294" s="60">
        <v>0</v>
      </c>
      <c r="Y294" s="60">
        <v>100000</v>
      </c>
      <c r="Z294" s="61">
        <f t="shared" si="61"/>
        <v>100000</v>
      </c>
      <c r="AA294" s="64"/>
    </row>
    <row r="295" spans="1:27" s="2" customFormat="1" x14ac:dyDescent="0.2">
      <c r="A295" s="46" t="s">
        <v>986</v>
      </c>
      <c r="B295" s="51" t="s">
        <v>987</v>
      </c>
      <c r="C295" s="51" t="s">
        <v>2108</v>
      </c>
      <c r="D295" s="51" t="s">
        <v>1312</v>
      </c>
      <c r="E295" s="49" t="s">
        <v>1313</v>
      </c>
      <c r="F295" s="51" t="s">
        <v>51</v>
      </c>
      <c r="G295" s="56">
        <v>0</v>
      </c>
      <c r="H295" s="52">
        <v>0</v>
      </c>
      <c r="I295" s="53">
        <v>0</v>
      </c>
      <c r="J295" s="56">
        <v>400000</v>
      </c>
      <c r="K295" s="52">
        <v>0</v>
      </c>
      <c r="L295" s="53">
        <v>0</v>
      </c>
      <c r="M295" s="56">
        <v>350000</v>
      </c>
      <c r="N295" s="52">
        <v>0</v>
      </c>
      <c r="O295" s="53">
        <v>0</v>
      </c>
      <c r="P295" s="169">
        <v>0</v>
      </c>
      <c r="Q295" s="52">
        <f t="shared" si="55"/>
        <v>50000</v>
      </c>
      <c r="R295" s="60">
        <f t="shared" si="69"/>
        <v>400000</v>
      </c>
      <c r="S295" s="60">
        <v>-350000</v>
      </c>
      <c r="T295" s="61">
        <f t="shared" si="57"/>
        <v>50000</v>
      </c>
      <c r="U295" s="60">
        <f t="shared" si="70"/>
        <v>350000</v>
      </c>
      <c r="V295" s="60">
        <v>0</v>
      </c>
      <c r="W295" s="61">
        <f t="shared" si="59"/>
        <v>350000</v>
      </c>
      <c r="X295" s="60">
        <v>0</v>
      </c>
      <c r="Y295" s="60">
        <v>350000</v>
      </c>
      <c r="Z295" s="61">
        <f t="shared" si="61"/>
        <v>350000</v>
      </c>
      <c r="AA295" s="64"/>
    </row>
    <row r="296" spans="1:27" s="2" customFormat="1" x14ac:dyDescent="0.2">
      <c r="A296" s="46" t="s">
        <v>986</v>
      </c>
      <c r="B296" s="51" t="s">
        <v>987</v>
      </c>
      <c r="C296" s="51" t="s">
        <v>2108</v>
      </c>
      <c r="D296" s="51" t="s">
        <v>1384</v>
      </c>
      <c r="E296" s="49" t="s">
        <v>1385</v>
      </c>
      <c r="F296" s="51" t="s">
        <v>51</v>
      </c>
      <c r="G296" s="56">
        <v>0</v>
      </c>
      <c r="H296" s="52">
        <v>0</v>
      </c>
      <c r="I296" s="53">
        <v>0</v>
      </c>
      <c r="J296" s="56">
        <v>238000</v>
      </c>
      <c r="K296" s="52">
        <v>0</v>
      </c>
      <c r="L296" s="53">
        <v>0</v>
      </c>
      <c r="M296" s="56">
        <v>150000</v>
      </c>
      <c r="N296" s="52">
        <v>0</v>
      </c>
      <c r="O296" s="53">
        <v>0</v>
      </c>
      <c r="P296" s="169">
        <v>0</v>
      </c>
      <c r="Q296" s="52">
        <f t="shared" si="55"/>
        <v>38000</v>
      </c>
      <c r="R296" s="60">
        <f t="shared" si="69"/>
        <v>238000</v>
      </c>
      <c r="S296" s="60">
        <v>-200000</v>
      </c>
      <c r="T296" s="61">
        <f t="shared" si="57"/>
        <v>38000</v>
      </c>
      <c r="U296" s="60">
        <f t="shared" si="70"/>
        <v>150000</v>
      </c>
      <c r="V296" s="60">
        <v>50000</v>
      </c>
      <c r="W296" s="61">
        <f t="shared" si="59"/>
        <v>200000</v>
      </c>
      <c r="X296" s="60">
        <v>0</v>
      </c>
      <c r="Y296" s="60">
        <v>150000</v>
      </c>
      <c r="Z296" s="61">
        <f t="shared" si="61"/>
        <v>150000</v>
      </c>
      <c r="AA296" s="64"/>
    </row>
    <row r="297" spans="1:27" s="2" customFormat="1" x14ac:dyDescent="0.2">
      <c r="A297" s="46" t="s">
        <v>986</v>
      </c>
      <c r="B297" s="51" t="s">
        <v>987</v>
      </c>
      <c r="C297" s="51" t="s">
        <v>2108</v>
      </c>
      <c r="D297" s="51" t="s">
        <v>1320</v>
      </c>
      <c r="E297" s="49" t="s">
        <v>1321</v>
      </c>
      <c r="F297" s="51" t="s">
        <v>51</v>
      </c>
      <c r="G297" s="56">
        <v>0</v>
      </c>
      <c r="H297" s="52">
        <v>0</v>
      </c>
      <c r="I297" s="53">
        <v>0</v>
      </c>
      <c r="J297" s="56">
        <v>0</v>
      </c>
      <c r="K297" s="52">
        <v>0</v>
      </c>
      <c r="L297" s="53">
        <v>0</v>
      </c>
      <c r="M297" s="56">
        <v>350000</v>
      </c>
      <c r="N297" s="52">
        <v>0</v>
      </c>
      <c r="O297" s="53">
        <v>0</v>
      </c>
      <c r="P297" s="169">
        <v>0</v>
      </c>
      <c r="Q297" s="52">
        <f t="shared" si="55"/>
        <v>50000</v>
      </c>
      <c r="R297" s="60">
        <f t="shared" si="69"/>
        <v>0</v>
      </c>
      <c r="S297" s="60">
        <v>50000</v>
      </c>
      <c r="T297" s="61">
        <f t="shared" si="57"/>
        <v>50000</v>
      </c>
      <c r="U297" s="60">
        <f t="shared" si="70"/>
        <v>350000</v>
      </c>
      <c r="V297" s="60">
        <v>-50000</v>
      </c>
      <c r="W297" s="61">
        <f t="shared" si="59"/>
        <v>300000</v>
      </c>
      <c r="X297" s="60">
        <v>0</v>
      </c>
      <c r="Y297" s="60">
        <v>0</v>
      </c>
      <c r="Z297" s="61">
        <f t="shared" si="61"/>
        <v>0</v>
      </c>
      <c r="AA297" s="64"/>
    </row>
    <row r="298" spans="1:27" s="2" customFormat="1" x14ac:dyDescent="0.2">
      <c r="A298" s="46" t="s">
        <v>986</v>
      </c>
      <c r="B298" s="51" t="s">
        <v>987</v>
      </c>
      <c r="C298" s="51" t="s">
        <v>2108</v>
      </c>
      <c r="D298" s="51" t="s">
        <v>1360</v>
      </c>
      <c r="E298" s="49" t="s">
        <v>1361</v>
      </c>
      <c r="F298" s="51" t="s">
        <v>51</v>
      </c>
      <c r="G298" s="56">
        <v>50000</v>
      </c>
      <c r="H298" s="52">
        <v>0</v>
      </c>
      <c r="I298" s="53">
        <v>0</v>
      </c>
      <c r="J298" s="56">
        <v>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2259.84</v>
      </c>
      <c r="Q298" s="52">
        <f t="shared" si="55"/>
        <v>52259.839999999997</v>
      </c>
      <c r="R298" s="60">
        <f t="shared" si="69"/>
        <v>0</v>
      </c>
      <c r="S298" s="60">
        <v>50000</v>
      </c>
      <c r="T298" s="61">
        <f t="shared" si="57"/>
        <v>50000</v>
      </c>
      <c r="U298" s="60">
        <f t="shared" si="70"/>
        <v>0</v>
      </c>
      <c r="V298" s="60">
        <v>0</v>
      </c>
      <c r="W298" s="61">
        <f t="shared" si="59"/>
        <v>0</v>
      </c>
      <c r="X298" s="60">
        <f>M298</f>
        <v>0</v>
      </c>
      <c r="Y298" s="60">
        <v>0</v>
      </c>
      <c r="Z298" s="61">
        <f t="shared" si="61"/>
        <v>0</v>
      </c>
      <c r="AA298" s="64"/>
    </row>
    <row r="299" spans="1:27" s="2" customFormat="1" x14ac:dyDescent="0.2">
      <c r="A299" s="46" t="s">
        <v>986</v>
      </c>
      <c r="B299" s="51" t="s">
        <v>987</v>
      </c>
      <c r="C299" s="51" t="s">
        <v>2108</v>
      </c>
      <c r="D299" s="51" t="s">
        <v>1648</v>
      </c>
      <c r="E299" s="49" t="s">
        <v>1649</v>
      </c>
      <c r="F299" s="51" t="s">
        <v>51</v>
      </c>
      <c r="G299" s="56">
        <v>24060.16</v>
      </c>
      <c r="H299" s="52">
        <v>5060.16</v>
      </c>
      <c r="I299" s="53">
        <v>0</v>
      </c>
      <c r="J299" s="56">
        <v>20000</v>
      </c>
      <c r="K299" s="52">
        <v>0</v>
      </c>
      <c r="L299" s="53">
        <v>0</v>
      </c>
      <c r="M299" s="56">
        <v>20000</v>
      </c>
      <c r="N299" s="52">
        <v>0</v>
      </c>
      <c r="O299" s="53">
        <v>0</v>
      </c>
      <c r="P299" s="169">
        <v>0</v>
      </c>
      <c r="Q299" s="52">
        <f t="shared" si="55"/>
        <v>35000</v>
      </c>
      <c r="R299" s="60">
        <f t="shared" si="69"/>
        <v>20000</v>
      </c>
      <c r="S299" s="60">
        <v>15000</v>
      </c>
      <c r="T299" s="61">
        <f t="shared" si="57"/>
        <v>35000</v>
      </c>
      <c r="U299" s="60">
        <f t="shared" si="70"/>
        <v>20000</v>
      </c>
      <c r="V299" s="60">
        <v>0</v>
      </c>
      <c r="W299" s="61">
        <f t="shared" si="59"/>
        <v>20000</v>
      </c>
      <c r="X299" s="60">
        <v>0</v>
      </c>
      <c r="Y299" s="60">
        <v>20000</v>
      </c>
      <c r="Z299" s="61">
        <f t="shared" si="61"/>
        <v>20000</v>
      </c>
      <c r="AA299" s="64"/>
    </row>
    <row r="300" spans="1:27" s="2" customFormat="1" x14ac:dyDescent="0.2">
      <c r="A300" s="46" t="s">
        <v>986</v>
      </c>
      <c r="B300" s="51" t="s">
        <v>987</v>
      </c>
      <c r="C300" s="51" t="s">
        <v>2108</v>
      </c>
      <c r="D300" s="51" t="s">
        <v>1650</v>
      </c>
      <c r="E300" s="49" t="s">
        <v>1651</v>
      </c>
      <c r="F300" s="51" t="s">
        <v>51</v>
      </c>
      <c r="G300" s="56">
        <v>20000</v>
      </c>
      <c r="H300" s="52">
        <v>0</v>
      </c>
      <c r="I300" s="53">
        <v>0</v>
      </c>
      <c r="J300" s="56">
        <v>20000</v>
      </c>
      <c r="K300" s="52">
        <v>0</v>
      </c>
      <c r="L300" s="53">
        <v>0</v>
      </c>
      <c r="M300" s="56">
        <v>20000</v>
      </c>
      <c r="N300" s="52">
        <v>0</v>
      </c>
      <c r="O300" s="53">
        <v>0</v>
      </c>
      <c r="P300" s="169">
        <v>0</v>
      </c>
      <c r="Q300" s="52">
        <f t="shared" si="55"/>
        <v>20000</v>
      </c>
      <c r="R300" s="60">
        <f t="shared" si="69"/>
        <v>20000</v>
      </c>
      <c r="S300" s="60">
        <v>0</v>
      </c>
      <c r="T300" s="61">
        <f t="shared" si="57"/>
        <v>20000</v>
      </c>
      <c r="U300" s="60">
        <f t="shared" si="70"/>
        <v>20000</v>
      </c>
      <c r="V300" s="60">
        <v>0</v>
      </c>
      <c r="W300" s="61">
        <f t="shared" si="59"/>
        <v>20000</v>
      </c>
      <c r="X300" s="60">
        <v>0</v>
      </c>
      <c r="Y300" s="60">
        <v>20000</v>
      </c>
      <c r="Z300" s="61">
        <f t="shared" si="61"/>
        <v>20000</v>
      </c>
      <c r="AA300" s="64"/>
    </row>
    <row r="301" spans="1:27" s="2" customFormat="1" x14ac:dyDescent="0.2">
      <c r="A301" s="46" t="s">
        <v>986</v>
      </c>
      <c r="B301" s="51" t="s">
        <v>987</v>
      </c>
      <c r="C301" s="51" t="s">
        <v>2108</v>
      </c>
      <c r="D301" s="51" t="s">
        <v>1652</v>
      </c>
      <c r="E301" s="49" t="s">
        <v>1653</v>
      </c>
      <c r="F301" s="51" t="s">
        <v>51</v>
      </c>
      <c r="G301" s="56">
        <v>10000</v>
      </c>
      <c r="H301" s="52">
        <v>0</v>
      </c>
      <c r="I301" s="53">
        <v>0</v>
      </c>
      <c r="J301" s="56">
        <v>10000</v>
      </c>
      <c r="K301" s="52">
        <v>0</v>
      </c>
      <c r="L301" s="53">
        <v>0</v>
      </c>
      <c r="M301" s="56">
        <v>10000</v>
      </c>
      <c r="N301" s="52">
        <v>0</v>
      </c>
      <c r="O301" s="53">
        <v>0</v>
      </c>
      <c r="P301" s="169">
        <v>0</v>
      </c>
      <c r="Q301" s="52">
        <f t="shared" si="55"/>
        <v>10000</v>
      </c>
      <c r="R301" s="60">
        <f t="shared" si="69"/>
        <v>10000</v>
      </c>
      <c r="S301" s="60">
        <v>0</v>
      </c>
      <c r="T301" s="61">
        <f t="shared" si="57"/>
        <v>10000</v>
      </c>
      <c r="U301" s="60">
        <f t="shared" si="70"/>
        <v>10000</v>
      </c>
      <c r="V301" s="60">
        <v>0</v>
      </c>
      <c r="W301" s="61">
        <f t="shared" si="59"/>
        <v>10000</v>
      </c>
      <c r="X301" s="60">
        <v>0</v>
      </c>
      <c r="Y301" s="60">
        <v>10000</v>
      </c>
      <c r="Z301" s="61">
        <f t="shared" si="61"/>
        <v>10000</v>
      </c>
      <c r="AA301" s="64"/>
    </row>
    <row r="302" spans="1:27" s="2" customFormat="1" x14ac:dyDescent="0.2">
      <c r="A302" s="46" t="s">
        <v>986</v>
      </c>
      <c r="B302" s="51" t="s">
        <v>987</v>
      </c>
      <c r="C302" s="51" t="s">
        <v>2108</v>
      </c>
      <c r="D302" s="51" t="s">
        <v>1654</v>
      </c>
      <c r="E302" s="49" t="s">
        <v>1655</v>
      </c>
      <c r="F302" s="51" t="s">
        <v>51</v>
      </c>
      <c r="G302" s="56">
        <v>20000</v>
      </c>
      <c r="H302" s="52">
        <v>0</v>
      </c>
      <c r="I302" s="53">
        <v>0</v>
      </c>
      <c r="J302" s="56">
        <v>20000</v>
      </c>
      <c r="K302" s="52">
        <v>0</v>
      </c>
      <c r="L302" s="53">
        <v>0</v>
      </c>
      <c r="M302" s="56">
        <v>20000</v>
      </c>
      <c r="N302" s="52">
        <v>0</v>
      </c>
      <c r="O302" s="53">
        <v>0</v>
      </c>
      <c r="P302" s="169">
        <v>0</v>
      </c>
      <c r="Q302" s="52">
        <f t="shared" si="55"/>
        <v>20000</v>
      </c>
      <c r="R302" s="60">
        <f t="shared" si="69"/>
        <v>20000</v>
      </c>
      <c r="S302" s="60">
        <v>0</v>
      </c>
      <c r="T302" s="61">
        <f t="shared" si="57"/>
        <v>20000</v>
      </c>
      <c r="U302" s="60">
        <f t="shared" si="70"/>
        <v>20000</v>
      </c>
      <c r="V302" s="60">
        <v>0</v>
      </c>
      <c r="W302" s="61">
        <f t="shared" si="59"/>
        <v>20000</v>
      </c>
      <c r="X302" s="60">
        <v>0</v>
      </c>
      <c r="Y302" s="60">
        <v>20000</v>
      </c>
      <c r="Z302" s="61">
        <f t="shared" si="61"/>
        <v>20000</v>
      </c>
      <c r="AA302" s="64"/>
    </row>
    <row r="303" spans="1:27" s="2" customFormat="1" x14ac:dyDescent="0.2">
      <c r="A303" s="46" t="s">
        <v>986</v>
      </c>
      <c r="B303" s="51" t="s">
        <v>987</v>
      </c>
      <c r="C303" s="51" t="s">
        <v>2108</v>
      </c>
      <c r="D303" s="51" t="s">
        <v>1656</v>
      </c>
      <c r="E303" s="49" t="s">
        <v>1657</v>
      </c>
      <c r="F303" s="51" t="s">
        <v>51</v>
      </c>
      <c r="G303" s="56">
        <v>93537.600000000006</v>
      </c>
      <c r="H303" s="52">
        <v>3537.6</v>
      </c>
      <c r="I303" s="53">
        <v>0</v>
      </c>
      <c r="J303" s="56">
        <v>60000</v>
      </c>
      <c r="K303" s="52">
        <v>0</v>
      </c>
      <c r="L303" s="53">
        <v>0</v>
      </c>
      <c r="M303" s="56">
        <v>60000</v>
      </c>
      <c r="N303" s="52">
        <v>0</v>
      </c>
      <c r="O303" s="53">
        <v>0</v>
      </c>
      <c r="P303" s="169">
        <v>0</v>
      </c>
      <c r="Q303" s="52">
        <f t="shared" si="55"/>
        <v>60000</v>
      </c>
      <c r="R303" s="60">
        <f t="shared" si="69"/>
        <v>60000</v>
      </c>
      <c r="S303" s="60">
        <v>0</v>
      </c>
      <c r="T303" s="61">
        <f t="shared" si="57"/>
        <v>60000</v>
      </c>
      <c r="U303" s="60">
        <f t="shared" si="70"/>
        <v>60000</v>
      </c>
      <c r="V303" s="60">
        <v>0</v>
      </c>
      <c r="W303" s="61">
        <f t="shared" si="59"/>
        <v>60000</v>
      </c>
      <c r="X303" s="60">
        <v>0</v>
      </c>
      <c r="Y303" s="60">
        <v>60000</v>
      </c>
      <c r="Z303" s="61">
        <f t="shared" si="61"/>
        <v>60000</v>
      </c>
      <c r="AA303" s="64"/>
    </row>
    <row r="304" spans="1:27" s="2" customFormat="1" x14ac:dyDescent="0.2">
      <c r="A304" s="46" t="s">
        <v>986</v>
      </c>
      <c r="B304" s="51" t="s">
        <v>987</v>
      </c>
      <c r="C304" s="51" t="s">
        <v>2108</v>
      </c>
      <c r="D304" s="51" t="s">
        <v>1666</v>
      </c>
      <c r="E304" s="49" t="s">
        <v>468</v>
      </c>
      <c r="F304" s="51" t="s">
        <v>51</v>
      </c>
      <c r="G304" s="56">
        <v>1937985.9</v>
      </c>
      <c r="H304" s="52">
        <v>1650675.28</v>
      </c>
      <c r="I304" s="53">
        <v>0</v>
      </c>
      <c r="J304" s="56">
        <v>1308303.74</v>
      </c>
      <c r="K304" s="52">
        <v>0</v>
      </c>
      <c r="L304" s="53">
        <v>0</v>
      </c>
      <c r="M304" s="56">
        <v>299062.73</v>
      </c>
      <c r="N304" s="52">
        <v>0</v>
      </c>
      <c r="O304" s="53">
        <v>0</v>
      </c>
      <c r="P304" s="169">
        <v>55415.49</v>
      </c>
      <c r="Q304" s="52">
        <f t="shared" si="55"/>
        <v>1363719.23</v>
      </c>
      <c r="R304" s="60">
        <f t="shared" si="69"/>
        <v>1308303.74</v>
      </c>
      <c r="S304" s="60">
        <v>0</v>
      </c>
      <c r="T304" s="61">
        <f t="shared" si="57"/>
        <v>1308303.74</v>
      </c>
      <c r="U304" s="60">
        <f t="shared" si="70"/>
        <v>299062.73</v>
      </c>
      <c r="V304" s="60">
        <v>286662.62</v>
      </c>
      <c r="W304" s="61">
        <f t="shared" si="59"/>
        <v>585725.35</v>
      </c>
      <c r="X304" s="60">
        <v>0</v>
      </c>
      <c r="Y304" s="60">
        <v>982066.35</v>
      </c>
      <c r="Z304" s="61">
        <f t="shared" si="61"/>
        <v>982066.35</v>
      </c>
      <c r="AA304" s="64"/>
    </row>
    <row r="305" spans="1:27" s="2" customFormat="1" x14ac:dyDescent="0.2">
      <c r="A305" s="46" t="s">
        <v>986</v>
      </c>
      <c r="B305" s="51" t="s">
        <v>987</v>
      </c>
      <c r="C305" s="51" t="s">
        <v>2108</v>
      </c>
      <c r="D305" s="51" t="s">
        <v>1679</v>
      </c>
      <c r="E305" s="49" t="s">
        <v>1680</v>
      </c>
      <c r="F305" s="51" t="s">
        <v>51</v>
      </c>
      <c r="G305" s="56">
        <v>152460</v>
      </c>
      <c r="H305" s="52">
        <v>152460</v>
      </c>
      <c r="I305" s="53">
        <v>0</v>
      </c>
      <c r="J305" s="56">
        <v>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55"/>
        <v>27510</v>
      </c>
      <c r="R305" s="60">
        <f t="shared" si="69"/>
        <v>0</v>
      </c>
      <c r="S305" s="60">
        <v>27510</v>
      </c>
      <c r="T305" s="61">
        <f t="shared" si="57"/>
        <v>27510</v>
      </c>
      <c r="U305" s="60">
        <f t="shared" si="70"/>
        <v>0</v>
      </c>
      <c r="V305" s="60">
        <v>0</v>
      </c>
      <c r="W305" s="61">
        <f t="shared" si="59"/>
        <v>0</v>
      </c>
      <c r="X305" s="60">
        <f t="shared" ref="X305:X311" si="71">M305</f>
        <v>0</v>
      </c>
      <c r="Y305" s="60">
        <v>0</v>
      </c>
      <c r="Z305" s="61">
        <f t="shared" si="61"/>
        <v>0</v>
      </c>
      <c r="AA305" s="64"/>
    </row>
    <row r="306" spans="1:27" s="2" customFormat="1" x14ac:dyDescent="0.2">
      <c r="A306" s="46" t="s">
        <v>986</v>
      </c>
      <c r="B306" s="51" t="s">
        <v>987</v>
      </c>
      <c r="C306" s="51" t="s">
        <v>2108</v>
      </c>
      <c r="D306" s="51" t="s">
        <v>1681</v>
      </c>
      <c r="E306" s="49" t="s">
        <v>1682</v>
      </c>
      <c r="F306" s="51" t="s">
        <v>51</v>
      </c>
      <c r="G306" s="56">
        <v>230000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55"/>
        <v>0</v>
      </c>
      <c r="R306" s="60">
        <f t="shared" si="69"/>
        <v>0</v>
      </c>
      <c r="S306" s="60">
        <v>0</v>
      </c>
      <c r="T306" s="61">
        <f t="shared" si="57"/>
        <v>0</v>
      </c>
      <c r="U306" s="60">
        <f t="shared" si="70"/>
        <v>0</v>
      </c>
      <c r="V306" s="60">
        <v>230000</v>
      </c>
      <c r="W306" s="61">
        <f t="shared" si="59"/>
        <v>230000</v>
      </c>
      <c r="X306" s="60">
        <f t="shared" si="71"/>
        <v>0</v>
      </c>
      <c r="Y306" s="60">
        <v>0</v>
      </c>
      <c r="Z306" s="61">
        <f t="shared" si="61"/>
        <v>0</v>
      </c>
      <c r="AA306" s="64"/>
    </row>
    <row r="307" spans="1:27" s="2" customFormat="1" x14ac:dyDescent="0.2">
      <c r="A307" s="46" t="s">
        <v>986</v>
      </c>
      <c r="B307" s="51" t="s">
        <v>987</v>
      </c>
      <c r="C307" s="51" t="s">
        <v>2108</v>
      </c>
      <c r="D307" s="51" t="s">
        <v>1683</v>
      </c>
      <c r="E307" s="49" t="s">
        <v>1684</v>
      </c>
      <c r="F307" s="51" t="s">
        <v>51</v>
      </c>
      <c r="G307" s="56">
        <v>230000</v>
      </c>
      <c r="H307" s="52">
        <v>0</v>
      </c>
      <c r="I307" s="53">
        <v>0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55"/>
        <v>0</v>
      </c>
      <c r="R307" s="60">
        <f t="shared" si="69"/>
        <v>0</v>
      </c>
      <c r="S307" s="60">
        <v>0</v>
      </c>
      <c r="T307" s="61">
        <f t="shared" si="57"/>
        <v>0</v>
      </c>
      <c r="U307" s="60">
        <f t="shared" si="70"/>
        <v>0</v>
      </c>
      <c r="V307" s="60">
        <v>230000</v>
      </c>
      <c r="W307" s="61">
        <f t="shared" si="59"/>
        <v>230000</v>
      </c>
      <c r="X307" s="60">
        <f t="shared" si="71"/>
        <v>0</v>
      </c>
      <c r="Y307" s="60">
        <v>0</v>
      </c>
      <c r="Z307" s="61">
        <f t="shared" si="61"/>
        <v>0</v>
      </c>
      <c r="AA307" s="64"/>
    </row>
    <row r="308" spans="1:27" s="2" customFormat="1" x14ac:dyDescent="0.2">
      <c r="A308" s="46" t="s">
        <v>986</v>
      </c>
      <c r="B308" s="51" t="s">
        <v>987</v>
      </c>
      <c r="C308" s="51" t="s">
        <v>2108</v>
      </c>
      <c r="D308" s="51" t="s">
        <v>1685</v>
      </c>
      <c r="E308" s="49" t="s">
        <v>1686</v>
      </c>
      <c r="F308" s="51" t="s">
        <v>51</v>
      </c>
      <c r="G308" s="56">
        <v>229775</v>
      </c>
      <c r="H308" s="52">
        <v>194040</v>
      </c>
      <c r="I308" s="53">
        <v>35735</v>
      </c>
      <c r="J308" s="56">
        <v>0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55"/>
        <v>13735.29</v>
      </c>
      <c r="R308" s="60">
        <f t="shared" si="69"/>
        <v>0</v>
      </c>
      <c r="S308" s="71">
        <v>13735.29</v>
      </c>
      <c r="T308" s="61">
        <f t="shared" si="57"/>
        <v>13735.29</v>
      </c>
      <c r="U308" s="60">
        <f t="shared" si="70"/>
        <v>0</v>
      </c>
      <c r="V308" s="60">
        <v>0</v>
      </c>
      <c r="W308" s="61">
        <f t="shared" si="59"/>
        <v>0</v>
      </c>
      <c r="X308" s="60">
        <f t="shared" si="71"/>
        <v>0</v>
      </c>
      <c r="Y308" s="60">
        <v>0</v>
      </c>
      <c r="Z308" s="61">
        <f t="shared" si="61"/>
        <v>0</v>
      </c>
      <c r="AA308" s="64"/>
    </row>
    <row r="309" spans="1:27" s="2" customFormat="1" x14ac:dyDescent="0.2">
      <c r="A309" s="46" t="s">
        <v>986</v>
      </c>
      <c r="B309" s="51" t="s">
        <v>987</v>
      </c>
      <c r="C309" s="51" t="s">
        <v>2108</v>
      </c>
      <c r="D309" s="51" t="s">
        <v>1687</v>
      </c>
      <c r="E309" s="49" t="s">
        <v>1688</v>
      </c>
      <c r="F309" s="51" t="s">
        <v>51</v>
      </c>
      <c r="G309" s="56">
        <v>230000</v>
      </c>
      <c r="H309" s="52">
        <v>0</v>
      </c>
      <c r="I309" s="53">
        <v>0</v>
      </c>
      <c r="J309" s="56">
        <v>0</v>
      </c>
      <c r="K309" s="52">
        <v>0</v>
      </c>
      <c r="L309" s="53">
        <v>0</v>
      </c>
      <c r="M309" s="56">
        <v>0</v>
      </c>
      <c r="N309" s="52">
        <v>0</v>
      </c>
      <c r="O309" s="53">
        <v>0</v>
      </c>
      <c r="P309" s="169">
        <v>0</v>
      </c>
      <c r="Q309" s="52">
        <f t="shared" si="55"/>
        <v>230000</v>
      </c>
      <c r="R309" s="60">
        <f t="shared" si="69"/>
        <v>0</v>
      </c>
      <c r="S309" s="60">
        <v>230000</v>
      </c>
      <c r="T309" s="61">
        <f t="shared" si="57"/>
        <v>230000</v>
      </c>
      <c r="U309" s="60">
        <f t="shared" si="70"/>
        <v>0</v>
      </c>
      <c r="V309" s="60">
        <v>0</v>
      </c>
      <c r="W309" s="61">
        <f t="shared" si="59"/>
        <v>0</v>
      </c>
      <c r="X309" s="60">
        <f t="shared" si="71"/>
        <v>0</v>
      </c>
      <c r="Y309" s="60">
        <v>0</v>
      </c>
      <c r="Z309" s="61">
        <f t="shared" si="61"/>
        <v>0</v>
      </c>
      <c r="AA309" s="64"/>
    </row>
    <row r="310" spans="1:27" s="2" customFormat="1" x14ac:dyDescent="0.2">
      <c r="A310" s="46" t="s">
        <v>986</v>
      </c>
      <c r="B310" s="51" t="s">
        <v>987</v>
      </c>
      <c r="C310" s="51" t="s">
        <v>2108</v>
      </c>
      <c r="D310" s="51" t="s">
        <v>1314</v>
      </c>
      <c r="E310" s="49" t="s">
        <v>1315</v>
      </c>
      <c r="F310" s="51" t="s">
        <v>51</v>
      </c>
      <c r="G310" s="56">
        <v>0</v>
      </c>
      <c r="H310" s="52">
        <v>0</v>
      </c>
      <c r="I310" s="53">
        <v>0</v>
      </c>
      <c r="J310" s="56">
        <v>0</v>
      </c>
      <c r="K310" s="52">
        <v>0</v>
      </c>
      <c r="L310" s="53">
        <v>0</v>
      </c>
      <c r="M310" s="56">
        <v>0</v>
      </c>
      <c r="N310" s="52">
        <v>0</v>
      </c>
      <c r="O310" s="53">
        <v>0</v>
      </c>
      <c r="P310" s="169">
        <v>951.72</v>
      </c>
      <c r="Q310" s="52">
        <f t="shared" si="55"/>
        <v>951.72</v>
      </c>
      <c r="R310" s="60">
        <f t="shared" si="69"/>
        <v>0</v>
      </c>
      <c r="S310" s="60">
        <v>0</v>
      </c>
      <c r="T310" s="61">
        <f t="shared" si="57"/>
        <v>0</v>
      </c>
      <c r="U310" s="60">
        <f t="shared" si="70"/>
        <v>0</v>
      </c>
      <c r="V310" s="60">
        <v>0</v>
      </c>
      <c r="W310" s="61">
        <f t="shared" si="59"/>
        <v>0</v>
      </c>
      <c r="X310" s="60">
        <f t="shared" si="71"/>
        <v>0</v>
      </c>
      <c r="Y310" s="60">
        <v>0</v>
      </c>
      <c r="Z310" s="61">
        <f t="shared" si="61"/>
        <v>0</v>
      </c>
      <c r="AA310" s="64"/>
    </row>
    <row r="311" spans="1:27" s="2" customFormat="1" x14ac:dyDescent="0.2">
      <c r="A311" s="46" t="s">
        <v>986</v>
      </c>
      <c r="B311" s="51" t="s">
        <v>987</v>
      </c>
      <c r="C311" s="51" t="s">
        <v>2108</v>
      </c>
      <c r="D311" s="51" t="s">
        <v>1805</v>
      </c>
      <c r="E311" s="49" t="s">
        <v>1806</v>
      </c>
      <c r="F311" s="51" t="s">
        <v>51</v>
      </c>
      <c r="G311" s="56">
        <v>1072328.07</v>
      </c>
      <c r="H311" s="52">
        <v>654286.87</v>
      </c>
      <c r="I311" s="53">
        <v>400000</v>
      </c>
      <c r="J311" s="56">
        <v>393102.12</v>
      </c>
      <c r="K311" s="52">
        <v>0</v>
      </c>
      <c r="L311" s="53">
        <v>350000</v>
      </c>
      <c r="M311" s="56">
        <v>0</v>
      </c>
      <c r="N311" s="52">
        <v>0</v>
      </c>
      <c r="O311" s="53">
        <v>0</v>
      </c>
      <c r="P311" s="169">
        <v>32046.83</v>
      </c>
      <c r="Q311" s="52">
        <f t="shared" si="55"/>
        <v>443190.15</v>
      </c>
      <c r="R311" s="60">
        <f t="shared" si="69"/>
        <v>393102.12</v>
      </c>
      <c r="S311" s="60">
        <v>18041.200000000012</v>
      </c>
      <c r="T311" s="61">
        <f t="shared" si="57"/>
        <v>411143.32</v>
      </c>
      <c r="U311" s="60">
        <f t="shared" si="70"/>
        <v>0</v>
      </c>
      <c r="V311" s="60">
        <v>400000</v>
      </c>
      <c r="W311" s="61">
        <f t="shared" si="59"/>
        <v>400000</v>
      </c>
      <c r="X311" s="60">
        <f t="shared" si="71"/>
        <v>0</v>
      </c>
      <c r="Y311" s="60">
        <v>839302.45</v>
      </c>
      <c r="Z311" s="61">
        <f t="shared" si="61"/>
        <v>839302.45</v>
      </c>
      <c r="AA311" s="64"/>
    </row>
    <row r="312" spans="1:27" s="2" customFormat="1" x14ac:dyDescent="0.2">
      <c r="A312" s="46" t="s">
        <v>727</v>
      </c>
      <c r="B312" s="51" t="s">
        <v>830</v>
      </c>
      <c r="C312" s="51" t="s">
        <v>2316</v>
      </c>
      <c r="D312" s="116" t="s">
        <v>1715</v>
      </c>
      <c r="E312" s="70" t="s">
        <v>1716</v>
      </c>
      <c r="F312" s="69" t="s">
        <v>51</v>
      </c>
      <c r="G312" s="75">
        <v>264153.09000000003</v>
      </c>
      <c r="H312" s="76">
        <v>249143.09</v>
      </c>
      <c r="I312" s="77">
        <v>13670</v>
      </c>
      <c r="J312" s="75">
        <v>150000</v>
      </c>
      <c r="K312" s="76">
        <v>50000</v>
      </c>
      <c r="L312" s="77">
        <v>0</v>
      </c>
      <c r="M312" s="75">
        <v>150000</v>
      </c>
      <c r="N312" s="76">
        <v>0</v>
      </c>
      <c r="O312" s="77">
        <v>0</v>
      </c>
      <c r="P312" s="169">
        <v>13740.28</v>
      </c>
      <c r="Q312" s="52">
        <f t="shared" si="55"/>
        <v>73740.28</v>
      </c>
      <c r="R312" s="71">
        <v>50000</v>
      </c>
      <c r="S312" s="71">
        <v>10000</v>
      </c>
      <c r="T312" s="61">
        <f t="shared" si="57"/>
        <v>60000</v>
      </c>
      <c r="U312" s="71">
        <v>30000</v>
      </c>
      <c r="V312" s="71">
        <v>20000</v>
      </c>
      <c r="W312" s="61">
        <f t="shared" si="59"/>
        <v>50000</v>
      </c>
      <c r="X312" s="79">
        <v>0</v>
      </c>
      <c r="Y312" s="71">
        <v>0</v>
      </c>
      <c r="Z312" s="61">
        <f t="shared" si="61"/>
        <v>0</v>
      </c>
      <c r="AA312" s="72"/>
    </row>
    <row r="313" spans="1:27" s="2" customFormat="1" x14ac:dyDescent="0.2">
      <c r="A313" s="46" t="s">
        <v>727</v>
      </c>
      <c r="B313" s="51" t="s">
        <v>830</v>
      </c>
      <c r="C313" s="51" t="s">
        <v>2292</v>
      </c>
      <c r="D313" s="51" t="s">
        <v>1783</v>
      </c>
      <c r="E313" s="49" t="s">
        <v>1784</v>
      </c>
      <c r="F313" s="51" t="s">
        <v>51</v>
      </c>
      <c r="G313" s="56">
        <v>30000</v>
      </c>
      <c r="H313" s="52">
        <v>6498.94</v>
      </c>
      <c r="I313" s="53">
        <v>0</v>
      </c>
      <c r="J313" s="56">
        <v>30000</v>
      </c>
      <c r="K313" s="52">
        <v>0</v>
      </c>
      <c r="L313" s="53">
        <v>0</v>
      </c>
      <c r="M313" s="56">
        <v>30000</v>
      </c>
      <c r="N313" s="52">
        <v>0</v>
      </c>
      <c r="O313" s="53">
        <v>0</v>
      </c>
      <c r="P313" s="169">
        <v>0</v>
      </c>
      <c r="Q313" s="52">
        <f t="shared" si="55"/>
        <v>30000</v>
      </c>
      <c r="R313" s="60">
        <f t="shared" ref="R313:R321" si="72">J313</f>
        <v>30000</v>
      </c>
      <c r="S313" s="60">
        <v>0</v>
      </c>
      <c r="T313" s="61">
        <f t="shared" si="57"/>
        <v>30000</v>
      </c>
      <c r="U313" s="60">
        <f t="shared" ref="U313:U321" si="73">M313</f>
        <v>30000</v>
      </c>
      <c r="V313" s="60">
        <v>0</v>
      </c>
      <c r="W313" s="61">
        <f t="shared" si="59"/>
        <v>30000</v>
      </c>
      <c r="X313" s="81">
        <v>0</v>
      </c>
      <c r="Y313" s="60">
        <v>0</v>
      </c>
      <c r="Z313" s="61">
        <f t="shared" si="61"/>
        <v>0</v>
      </c>
      <c r="AA313" s="64"/>
    </row>
    <row r="314" spans="1:27" s="2" customFormat="1" x14ac:dyDescent="0.2">
      <c r="A314" s="46" t="s">
        <v>986</v>
      </c>
      <c r="B314" s="51" t="s">
        <v>987</v>
      </c>
      <c r="C314" s="51" t="s">
        <v>2108</v>
      </c>
      <c r="D314" s="51" t="s">
        <v>1955</v>
      </c>
      <c r="E314" s="49" t="s">
        <v>626</v>
      </c>
      <c r="F314" s="51" t="s">
        <v>51</v>
      </c>
      <c r="G314" s="56">
        <v>200000</v>
      </c>
      <c r="H314" s="52">
        <v>0</v>
      </c>
      <c r="I314" s="53">
        <v>0</v>
      </c>
      <c r="J314" s="56">
        <v>267016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55"/>
        <v>200000</v>
      </c>
      <c r="R314" s="60">
        <f t="shared" si="72"/>
        <v>267016</v>
      </c>
      <c r="S314" s="60">
        <v>-67016</v>
      </c>
      <c r="T314" s="61">
        <f t="shared" si="57"/>
        <v>200000</v>
      </c>
      <c r="U314" s="60">
        <f t="shared" si="73"/>
        <v>0</v>
      </c>
      <c r="V314" s="60">
        <v>267016</v>
      </c>
      <c r="W314" s="61">
        <f t="shared" si="59"/>
        <v>267016</v>
      </c>
      <c r="X314" s="60">
        <f>M314</f>
        <v>0</v>
      </c>
      <c r="Y314" s="60">
        <v>0</v>
      </c>
      <c r="Z314" s="61">
        <f t="shared" si="61"/>
        <v>0</v>
      </c>
      <c r="AA314" s="64"/>
    </row>
    <row r="315" spans="1:27" s="2" customFormat="1" x14ac:dyDescent="0.2">
      <c r="A315" s="46" t="s">
        <v>986</v>
      </c>
      <c r="B315" s="51" t="s">
        <v>987</v>
      </c>
      <c r="C315" s="51" t="s">
        <v>2108</v>
      </c>
      <c r="D315" s="51" t="s">
        <v>1956</v>
      </c>
      <c r="E315" s="49" t="s">
        <v>628</v>
      </c>
      <c r="F315" s="51" t="s">
        <v>51</v>
      </c>
      <c r="G315" s="56">
        <v>200000</v>
      </c>
      <c r="H315" s="52">
        <v>170250</v>
      </c>
      <c r="I315" s="53">
        <v>0</v>
      </c>
      <c r="J315" s="56">
        <v>250000</v>
      </c>
      <c r="K315" s="52">
        <v>223000</v>
      </c>
      <c r="L315" s="53">
        <v>0</v>
      </c>
      <c r="M315" s="56">
        <v>78000</v>
      </c>
      <c r="N315" s="52">
        <v>52830</v>
      </c>
      <c r="O315" s="53">
        <v>0</v>
      </c>
      <c r="P315" s="169">
        <v>0</v>
      </c>
      <c r="Q315" s="52">
        <f t="shared" si="55"/>
        <v>264750</v>
      </c>
      <c r="R315" s="60">
        <f t="shared" si="72"/>
        <v>250000</v>
      </c>
      <c r="S315" s="60">
        <v>14750</v>
      </c>
      <c r="T315" s="61">
        <f t="shared" si="57"/>
        <v>264750</v>
      </c>
      <c r="U315" s="60">
        <f t="shared" si="73"/>
        <v>78000</v>
      </c>
      <c r="V315" s="60">
        <v>0</v>
      </c>
      <c r="W315" s="61">
        <f t="shared" si="59"/>
        <v>78000</v>
      </c>
      <c r="X315" s="60">
        <v>0</v>
      </c>
      <c r="Y315" s="60">
        <v>0</v>
      </c>
      <c r="Z315" s="61">
        <f t="shared" si="61"/>
        <v>0</v>
      </c>
      <c r="AA315" s="64"/>
    </row>
    <row r="316" spans="1:27" s="2" customFormat="1" x14ac:dyDescent="0.2">
      <c r="A316" s="46" t="s">
        <v>986</v>
      </c>
      <c r="B316" s="51" t="s">
        <v>987</v>
      </c>
      <c r="C316" s="51" t="s">
        <v>2108</v>
      </c>
      <c r="D316" s="51" t="s">
        <v>1957</v>
      </c>
      <c r="E316" s="49" t="s">
        <v>630</v>
      </c>
      <c r="F316" s="51" t="s">
        <v>51</v>
      </c>
      <c r="G316" s="56">
        <v>150000</v>
      </c>
      <c r="H316" s="52">
        <v>60654.13</v>
      </c>
      <c r="I316" s="53">
        <v>5271.23</v>
      </c>
      <c r="J316" s="56">
        <v>150000</v>
      </c>
      <c r="K316" s="52">
        <v>0</v>
      </c>
      <c r="L316" s="53">
        <v>0</v>
      </c>
      <c r="M316" s="56">
        <v>50000</v>
      </c>
      <c r="N316" s="52">
        <v>0</v>
      </c>
      <c r="O316" s="53">
        <v>0</v>
      </c>
      <c r="P316" s="169">
        <v>0</v>
      </c>
      <c r="Q316" s="52">
        <f t="shared" si="55"/>
        <v>150000</v>
      </c>
      <c r="R316" s="60">
        <f t="shared" si="72"/>
        <v>150000</v>
      </c>
      <c r="S316" s="60">
        <v>0</v>
      </c>
      <c r="T316" s="61">
        <f t="shared" si="57"/>
        <v>150000</v>
      </c>
      <c r="U316" s="60">
        <f t="shared" si="73"/>
        <v>50000</v>
      </c>
      <c r="V316" s="60">
        <v>84074.64</v>
      </c>
      <c r="W316" s="61">
        <f t="shared" si="59"/>
        <v>134074.64000000001</v>
      </c>
      <c r="X316" s="60">
        <v>0</v>
      </c>
      <c r="Y316" s="60">
        <v>0</v>
      </c>
      <c r="Z316" s="61">
        <f t="shared" si="61"/>
        <v>0</v>
      </c>
      <c r="AA316" s="64"/>
    </row>
    <row r="317" spans="1:27" s="2" customFormat="1" x14ac:dyDescent="0.2">
      <c r="A317" s="46" t="s">
        <v>986</v>
      </c>
      <c r="B317" s="51" t="s">
        <v>987</v>
      </c>
      <c r="C317" s="51" t="s">
        <v>2108</v>
      </c>
      <c r="D317" s="51" t="s">
        <v>1958</v>
      </c>
      <c r="E317" s="49" t="s">
        <v>632</v>
      </c>
      <c r="F317" s="51" t="s">
        <v>51</v>
      </c>
      <c r="G317" s="56">
        <v>150000</v>
      </c>
      <c r="H317" s="52">
        <v>0</v>
      </c>
      <c r="I317" s="53">
        <v>0</v>
      </c>
      <c r="J317" s="56">
        <v>150000</v>
      </c>
      <c r="K317" s="52">
        <v>0</v>
      </c>
      <c r="L317" s="53">
        <v>0</v>
      </c>
      <c r="M317" s="56">
        <v>50000</v>
      </c>
      <c r="N317" s="52">
        <v>0</v>
      </c>
      <c r="O317" s="53">
        <v>0</v>
      </c>
      <c r="P317" s="169">
        <v>0</v>
      </c>
      <c r="Q317" s="52">
        <f t="shared" si="55"/>
        <v>150000</v>
      </c>
      <c r="R317" s="60">
        <f t="shared" si="72"/>
        <v>150000</v>
      </c>
      <c r="S317" s="60">
        <v>0</v>
      </c>
      <c r="T317" s="61">
        <f t="shared" si="57"/>
        <v>150000</v>
      </c>
      <c r="U317" s="60">
        <f t="shared" si="73"/>
        <v>50000</v>
      </c>
      <c r="V317" s="60">
        <v>100000</v>
      </c>
      <c r="W317" s="61">
        <f t="shared" si="59"/>
        <v>150000</v>
      </c>
      <c r="X317" s="60">
        <v>0</v>
      </c>
      <c r="Y317" s="60">
        <v>50000</v>
      </c>
      <c r="Z317" s="61">
        <f t="shared" si="61"/>
        <v>50000</v>
      </c>
      <c r="AA317" s="64"/>
    </row>
    <row r="318" spans="1:27" s="2" customFormat="1" x14ac:dyDescent="0.2">
      <c r="A318" s="46" t="s">
        <v>986</v>
      </c>
      <c r="B318" s="51" t="s">
        <v>987</v>
      </c>
      <c r="C318" s="51" t="s">
        <v>2108</v>
      </c>
      <c r="D318" s="51" t="s">
        <v>1959</v>
      </c>
      <c r="E318" s="49" t="s">
        <v>634</v>
      </c>
      <c r="F318" s="51" t="s">
        <v>51</v>
      </c>
      <c r="G318" s="56">
        <v>357500</v>
      </c>
      <c r="H318" s="52">
        <v>259875</v>
      </c>
      <c r="I318" s="53">
        <v>30401.53</v>
      </c>
      <c r="J318" s="56">
        <v>250250</v>
      </c>
      <c r="K318" s="52">
        <v>259875</v>
      </c>
      <c r="L318" s="53">
        <v>0</v>
      </c>
      <c r="M318" s="56">
        <v>107250</v>
      </c>
      <c r="N318" s="52">
        <v>0</v>
      </c>
      <c r="O318" s="53">
        <v>0</v>
      </c>
      <c r="P318" s="169">
        <v>0</v>
      </c>
      <c r="Q318" s="52">
        <f t="shared" si="55"/>
        <v>347650</v>
      </c>
      <c r="R318" s="60">
        <f t="shared" si="72"/>
        <v>250250</v>
      </c>
      <c r="S318" s="71">
        <f>66998.47+30401.53</f>
        <v>97400</v>
      </c>
      <c r="T318" s="61">
        <f t="shared" si="57"/>
        <v>347650</v>
      </c>
      <c r="U318" s="60">
        <f t="shared" si="73"/>
        <v>107250</v>
      </c>
      <c r="V318" s="60">
        <v>0</v>
      </c>
      <c r="W318" s="61">
        <f t="shared" si="59"/>
        <v>107250</v>
      </c>
      <c r="X318" s="60">
        <v>0</v>
      </c>
      <c r="Y318" s="60">
        <v>0</v>
      </c>
      <c r="Z318" s="61">
        <f t="shared" si="61"/>
        <v>0</v>
      </c>
      <c r="AA318" s="64"/>
    </row>
    <row r="319" spans="1:27" s="2" customFormat="1" x14ac:dyDescent="0.2">
      <c r="A319" s="46" t="s">
        <v>986</v>
      </c>
      <c r="B319" s="51" t="s">
        <v>987</v>
      </c>
      <c r="C319" s="51" t="s">
        <v>2108</v>
      </c>
      <c r="D319" s="51" t="s">
        <v>1960</v>
      </c>
      <c r="E319" s="49" t="s">
        <v>636</v>
      </c>
      <c r="F319" s="51" t="s">
        <v>51</v>
      </c>
      <c r="G319" s="56">
        <v>100000</v>
      </c>
      <c r="H319" s="52">
        <v>0</v>
      </c>
      <c r="I319" s="53">
        <v>0</v>
      </c>
      <c r="J319" s="56">
        <v>50000</v>
      </c>
      <c r="K319" s="52">
        <v>0</v>
      </c>
      <c r="L319" s="53">
        <v>0</v>
      </c>
      <c r="M319" s="56">
        <v>0</v>
      </c>
      <c r="N319" s="52">
        <v>0</v>
      </c>
      <c r="O319" s="53">
        <v>0</v>
      </c>
      <c r="P319" s="169">
        <v>0</v>
      </c>
      <c r="Q319" s="52">
        <f t="shared" si="55"/>
        <v>100000</v>
      </c>
      <c r="R319" s="60">
        <f t="shared" si="72"/>
        <v>50000</v>
      </c>
      <c r="S319" s="60">
        <v>50000</v>
      </c>
      <c r="T319" s="61">
        <f t="shared" si="57"/>
        <v>100000</v>
      </c>
      <c r="U319" s="60">
        <f t="shared" si="73"/>
        <v>0</v>
      </c>
      <c r="V319" s="60">
        <v>50000</v>
      </c>
      <c r="W319" s="61">
        <f t="shared" si="59"/>
        <v>50000</v>
      </c>
      <c r="X319" s="60">
        <f>M319</f>
        <v>0</v>
      </c>
      <c r="Y319" s="60">
        <v>0</v>
      </c>
      <c r="Z319" s="61">
        <f t="shared" si="61"/>
        <v>0</v>
      </c>
      <c r="AA319" s="64"/>
    </row>
    <row r="320" spans="1:27" s="2" customFormat="1" x14ac:dyDescent="0.2">
      <c r="A320" s="46" t="s">
        <v>986</v>
      </c>
      <c r="B320" s="51" t="s">
        <v>987</v>
      </c>
      <c r="C320" s="51" t="s">
        <v>2108</v>
      </c>
      <c r="D320" s="51" t="s">
        <v>1973</v>
      </c>
      <c r="E320" s="49" t="s">
        <v>1974</v>
      </c>
      <c r="F320" s="51" t="s">
        <v>51</v>
      </c>
      <c r="G320" s="56">
        <v>130000</v>
      </c>
      <c r="H320" s="52">
        <v>0</v>
      </c>
      <c r="I320" s="53">
        <v>0</v>
      </c>
      <c r="J320" s="56">
        <v>87000</v>
      </c>
      <c r="K320" s="52">
        <v>0</v>
      </c>
      <c r="L320" s="53">
        <v>0</v>
      </c>
      <c r="M320" s="56">
        <v>0</v>
      </c>
      <c r="N320" s="52">
        <v>0</v>
      </c>
      <c r="O320" s="53">
        <v>0</v>
      </c>
      <c r="P320" s="169">
        <v>0</v>
      </c>
      <c r="Q320" s="52">
        <f t="shared" si="55"/>
        <v>130000</v>
      </c>
      <c r="R320" s="60">
        <f t="shared" si="72"/>
        <v>87000</v>
      </c>
      <c r="S320" s="60">
        <v>43000</v>
      </c>
      <c r="T320" s="61">
        <f t="shared" si="57"/>
        <v>130000</v>
      </c>
      <c r="U320" s="60">
        <f t="shared" si="73"/>
        <v>0</v>
      </c>
      <c r="V320" s="60">
        <v>87000</v>
      </c>
      <c r="W320" s="61">
        <f t="shared" si="59"/>
        <v>87000</v>
      </c>
      <c r="X320" s="60">
        <f>M320</f>
        <v>0</v>
      </c>
      <c r="Y320" s="60">
        <v>0</v>
      </c>
      <c r="Z320" s="61">
        <f t="shared" si="61"/>
        <v>0</v>
      </c>
      <c r="AA320" s="64"/>
    </row>
    <row r="321" spans="1:27" s="2" customFormat="1" x14ac:dyDescent="0.2">
      <c r="A321" s="46" t="s">
        <v>986</v>
      </c>
      <c r="B321" s="51" t="s">
        <v>987</v>
      </c>
      <c r="C321" s="51" t="s">
        <v>2108</v>
      </c>
      <c r="D321" s="51" t="s">
        <v>1975</v>
      </c>
      <c r="E321" s="49" t="s">
        <v>1976</v>
      </c>
      <c r="F321" s="51" t="s">
        <v>51</v>
      </c>
      <c r="G321" s="56">
        <v>250000</v>
      </c>
      <c r="H321" s="52">
        <v>0</v>
      </c>
      <c r="I321" s="53">
        <v>0</v>
      </c>
      <c r="J321" s="56">
        <v>227195</v>
      </c>
      <c r="K321" s="52">
        <v>0</v>
      </c>
      <c r="L321" s="53">
        <v>0</v>
      </c>
      <c r="M321" s="56">
        <v>0</v>
      </c>
      <c r="N321" s="52">
        <v>0</v>
      </c>
      <c r="O321" s="53">
        <v>0</v>
      </c>
      <c r="P321" s="169">
        <v>0</v>
      </c>
      <c r="Q321" s="52">
        <f t="shared" si="55"/>
        <v>250000</v>
      </c>
      <c r="R321" s="60">
        <f t="shared" si="72"/>
        <v>227195</v>
      </c>
      <c r="S321" s="60">
        <v>22805</v>
      </c>
      <c r="T321" s="61">
        <f t="shared" si="57"/>
        <v>250000</v>
      </c>
      <c r="U321" s="60">
        <f t="shared" si="73"/>
        <v>0</v>
      </c>
      <c r="V321" s="60">
        <v>227195</v>
      </c>
      <c r="W321" s="61">
        <f t="shared" si="59"/>
        <v>227195</v>
      </c>
      <c r="X321" s="60">
        <f>M321</f>
        <v>0</v>
      </c>
      <c r="Y321" s="60">
        <v>0</v>
      </c>
      <c r="Z321" s="61">
        <f t="shared" si="61"/>
        <v>0</v>
      </c>
      <c r="AA321" s="64"/>
    </row>
    <row r="322" spans="1:27" s="2" customFormat="1" x14ac:dyDescent="0.2">
      <c r="A322" s="46" t="s">
        <v>727</v>
      </c>
      <c r="B322" s="51" t="s">
        <v>830</v>
      </c>
      <c r="C322" s="51" t="s">
        <v>2292</v>
      </c>
      <c r="D322" s="51" t="s">
        <v>1887</v>
      </c>
      <c r="E322" s="49" t="s">
        <v>1888</v>
      </c>
      <c r="F322" s="51" t="s">
        <v>51</v>
      </c>
      <c r="G322" s="56">
        <v>80000</v>
      </c>
      <c r="H322" s="52">
        <v>70773.63</v>
      </c>
      <c r="I322" s="53">
        <v>0</v>
      </c>
      <c r="J322" s="56">
        <v>75000</v>
      </c>
      <c r="K322" s="52">
        <v>20000</v>
      </c>
      <c r="L322" s="53">
        <v>0</v>
      </c>
      <c r="M322" s="56">
        <v>73000</v>
      </c>
      <c r="N322" s="52">
        <v>0</v>
      </c>
      <c r="O322" s="53">
        <v>0</v>
      </c>
      <c r="P322" s="169">
        <v>1095.94</v>
      </c>
      <c r="Q322" s="52">
        <f t="shared" si="55"/>
        <v>51095.94</v>
      </c>
      <c r="R322" s="60">
        <v>50000</v>
      </c>
      <c r="S322" s="60">
        <v>0</v>
      </c>
      <c r="T322" s="61">
        <f t="shared" si="57"/>
        <v>50000</v>
      </c>
      <c r="U322" s="60">
        <v>50000</v>
      </c>
      <c r="V322" s="60">
        <v>0</v>
      </c>
      <c r="W322" s="61">
        <f t="shared" si="59"/>
        <v>50000</v>
      </c>
      <c r="X322" s="81">
        <v>0</v>
      </c>
      <c r="Y322" s="60">
        <v>0</v>
      </c>
      <c r="Z322" s="61">
        <f t="shared" si="61"/>
        <v>0</v>
      </c>
      <c r="AA322" s="64"/>
    </row>
    <row r="323" spans="1:27" s="2" customFormat="1" x14ac:dyDescent="0.2">
      <c r="A323" s="46" t="s">
        <v>986</v>
      </c>
      <c r="B323" s="51" t="s">
        <v>987</v>
      </c>
      <c r="C323" s="51" t="s">
        <v>2108</v>
      </c>
      <c r="D323" s="51" t="s">
        <v>1420</v>
      </c>
      <c r="E323" s="49" t="s">
        <v>1421</v>
      </c>
      <c r="F323" s="51" t="s">
        <v>51</v>
      </c>
      <c r="G323" s="56">
        <v>0</v>
      </c>
      <c r="H323" s="52">
        <v>0</v>
      </c>
      <c r="I323" s="53">
        <v>0</v>
      </c>
      <c r="J323" s="56">
        <v>0</v>
      </c>
      <c r="K323" s="52">
        <v>0</v>
      </c>
      <c r="L323" s="53">
        <v>0</v>
      </c>
      <c r="M323" s="56">
        <v>0</v>
      </c>
      <c r="N323" s="52">
        <v>0</v>
      </c>
      <c r="O323" s="53">
        <v>0</v>
      </c>
      <c r="P323" s="169">
        <v>63967.85</v>
      </c>
      <c r="Q323" s="52">
        <f t="shared" si="55"/>
        <v>63967.85</v>
      </c>
      <c r="R323" s="60">
        <f t="shared" ref="R323:R348" si="74">J323</f>
        <v>0</v>
      </c>
      <c r="S323" s="60">
        <v>0</v>
      </c>
      <c r="T323" s="61">
        <f t="shared" si="57"/>
        <v>0</v>
      </c>
      <c r="U323" s="60">
        <f t="shared" ref="U323:U348" si="75">M323</f>
        <v>0</v>
      </c>
      <c r="V323" s="60">
        <v>0</v>
      </c>
      <c r="W323" s="61">
        <f t="shared" si="59"/>
        <v>0</v>
      </c>
      <c r="X323" s="60">
        <f>M323</f>
        <v>0</v>
      </c>
      <c r="Y323" s="60">
        <v>0</v>
      </c>
      <c r="Z323" s="61">
        <f t="shared" si="61"/>
        <v>0</v>
      </c>
      <c r="AA323" s="64"/>
    </row>
    <row r="324" spans="1:27" s="2" customFormat="1" x14ac:dyDescent="0.2">
      <c r="A324" s="46" t="s">
        <v>986</v>
      </c>
      <c r="B324" s="51" t="s">
        <v>987</v>
      </c>
      <c r="C324" s="51" t="s">
        <v>2108</v>
      </c>
      <c r="D324" s="51" t="s">
        <v>1410</v>
      </c>
      <c r="E324" s="49" t="s">
        <v>1411</v>
      </c>
      <c r="F324" s="51" t="s">
        <v>51</v>
      </c>
      <c r="G324" s="56">
        <v>250000</v>
      </c>
      <c r="H324" s="52">
        <v>229353.7</v>
      </c>
      <c r="I324" s="53">
        <v>20646.3</v>
      </c>
      <c r="J324" s="56">
        <v>215282.05</v>
      </c>
      <c r="K324" s="52">
        <v>65516.68</v>
      </c>
      <c r="L324" s="53">
        <v>0</v>
      </c>
      <c r="M324" s="56">
        <v>0</v>
      </c>
      <c r="N324" s="52">
        <v>0</v>
      </c>
      <c r="O324" s="53">
        <v>0</v>
      </c>
      <c r="P324" s="169">
        <v>196.18</v>
      </c>
      <c r="Q324" s="52">
        <f t="shared" si="55"/>
        <v>226385.62999999998</v>
      </c>
      <c r="R324" s="60">
        <f t="shared" si="74"/>
        <v>215282.05</v>
      </c>
      <c r="S324" s="71">
        <f>-9738.9+20646.3</f>
        <v>10907.4</v>
      </c>
      <c r="T324" s="61">
        <f t="shared" si="57"/>
        <v>226189.44999999998</v>
      </c>
      <c r="U324" s="60">
        <f t="shared" si="75"/>
        <v>0</v>
      </c>
      <c r="V324" s="60">
        <v>0</v>
      </c>
      <c r="W324" s="61">
        <f t="shared" si="59"/>
        <v>0</v>
      </c>
      <c r="X324" s="60">
        <f>M324</f>
        <v>0</v>
      </c>
      <c r="Y324" s="60">
        <v>0</v>
      </c>
      <c r="Z324" s="61">
        <f t="shared" si="61"/>
        <v>0</v>
      </c>
      <c r="AA324" s="64"/>
    </row>
    <row r="325" spans="1:27" s="2" customFormat="1" x14ac:dyDescent="0.2">
      <c r="A325" s="46" t="s">
        <v>986</v>
      </c>
      <c r="B325" s="51" t="s">
        <v>987</v>
      </c>
      <c r="C325" s="51" t="s">
        <v>2108</v>
      </c>
      <c r="D325" s="51" t="s">
        <v>2011</v>
      </c>
      <c r="E325" s="49" t="s">
        <v>684</v>
      </c>
      <c r="F325" s="51" t="s">
        <v>51</v>
      </c>
      <c r="G325" s="56">
        <v>756779.44</v>
      </c>
      <c r="H325" s="52">
        <v>101586.15</v>
      </c>
      <c r="I325" s="53">
        <v>0</v>
      </c>
      <c r="J325" s="56">
        <v>873591.05</v>
      </c>
      <c r="K325" s="52">
        <v>0</v>
      </c>
      <c r="L325" s="53">
        <v>0</v>
      </c>
      <c r="M325" s="56">
        <v>111604.67</v>
      </c>
      <c r="N325" s="52">
        <v>0</v>
      </c>
      <c r="O325" s="53">
        <v>0</v>
      </c>
      <c r="P325" s="169">
        <v>0</v>
      </c>
      <c r="Q325" s="52">
        <f t="shared" si="55"/>
        <v>800000</v>
      </c>
      <c r="R325" s="60">
        <f t="shared" si="74"/>
        <v>873591.05</v>
      </c>
      <c r="S325" s="60">
        <v>-73591.05</v>
      </c>
      <c r="T325" s="61">
        <f t="shared" si="57"/>
        <v>800000</v>
      </c>
      <c r="U325" s="60">
        <f t="shared" si="75"/>
        <v>111604.67</v>
      </c>
      <c r="V325" s="60">
        <v>778395.33</v>
      </c>
      <c r="W325" s="61">
        <f t="shared" si="59"/>
        <v>890000</v>
      </c>
      <c r="X325" s="60">
        <v>0</v>
      </c>
      <c r="Y325" s="60">
        <v>727170.87</v>
      </c>
      <c r="Z325" s="61">
        <f t="shared" si="61"/>
        <v>727170.87</v>
      </c>
      <c r="AA325" s="64"/>
    </row>
    <row r="326" spans="1:27" s="2" customFormat="1" x14ac:dyDescent="0.2">
      <c r="A326" s="46" t="s">
        <v>986</v>
      </c>
      <c r="B326" s="51" t="s">
        <v>987</v>
      </c>
      <c r="C326" s="51" t="s">
        <v>2108</v>
      </c>
      <c r="D326" s="51" t="s">
        <v>2012</v>
      </c>
      <c r="E326" s="49" t="s">
        <v>686</v>
      </c>
      <c r="F326" s="51" t="s">
        <v>51</v>
      </c>
      <c r="G326" s="56">
        <v>343804.97</v>
      </c>
      <c r="H326" s="52">
        <v>49834.62</v>
      </c>
      <c r="I326" s="53">
        <v>0</v>
      </c>
      <c r="J326" s="56">
        <v>391960.47</v>
      </c>
      <c r="K326" s="52">
        <v>0</v>
      </c>
      <c r="L326" s="53">
        <v>0</v>
      </c>
      <c r="M326" s="56">
        <v>50074.48</v>
      </c>
      <c r="N326" s="52">
        <v>0</v>
      </c>
      <c r="O326" s="53">
        <v>0</v>
      </c>
      <c r="P326" s="169">
        <v>0</v>
      </c>
      <c r="Q326" s="52">
        <f t="shared" ref="Q326:Q389" si="76">P326+T326</f>
        <v>350000</v>
      </c>
      <c r="R326" s="60">
        <f t="shared" si="74"/>
        <v>391960.47</v>
      </c>
      <c r="S326" s="60">
        <v>-41960.47</v>
      </c>
      <c r="T326" s="61">
        <f t="shared" si="57"/>
        <v>350000</v>
      </c>
      <c r="U326" s="60">
        <f t="shared" si="75"/>
        <v>50074.48</v>
      </c>
      <c r="V326" s="60">
        <v>399925.52</v>
      </c>
      <c r="W326" s="61">
        <f t="shared" si="59"/>
        <v>450000</v>
      </c>
      <c r="X326" s="60">
        <v>0</v>
      </c>
      <c r="Y326" s="60">
        <v>318668.63</v>
      </c>
      <c r="Z326" s="61">
        <f t="shared" si="61"/>
        <v>318668.63</v>
      </c>
      <c r="AA326" s="64"/>
    </row>
    <row r="327" spans="1:27" s="2" customFormat="1" x14ac:dyDescent="0.2">
      <c r="A327" s="46" t="s">
        <v>986</v>
      </c>
      <c r="B327" s="51" t="s">
        <v>987</v>
      </c>
      <c r="C327" s="51" t="s">
        <v>2108</v>
      </c>
      <c r="D327" s="51" t="s">
        <v>2013</v>
      </c>
      <c r="E327" s="49" t="s">
        <v>688</v>
      </c>
      <c r="F327" s="51" t="s">
        <v>51</v>
      </c>
      <c r="G327" s="56">
        <v>550836.36</v>
      </c>
      <c r="H327" s="52">
        <v>0</v>
      </c>
      <c r="I327" s="53">
        <v>0</v>
      </c>
      <c r="J327" s="56">
        <v>734448.48</v>
      </c>
      <c r="K327" s="52">
        <v>0</v>
      </c>
      <c r="L327" s="53">
        <v>0</v>
      </c>
      <c r="M327" s="56">
        <v>93828.67</v>
      </c>
      <c r="N327" s="52">
        <v>0</v>
      </c>
      <c r="O327" s="53">
        <v>0</v>
      </c>
      <c r="P327" s="169">
        <v>0</v>
      </c>
      <c r="Q327" s="52">
        <f t="shared" si="76"/>
        <v>800000</v>
      </c>
      <c r="R327" s="60">
        <f t="shared" si="74"/>
        <v>734448.48</v>
      </c>
      <c r="S327" s="60">
        <v>65551.520000000004</v>
      </c>
      <c r="T327" s="61">
        <f t="shared" si="57"/>
        <v>800000</v>
      </c>
      <c r="U327" s="60">
        <f t="shared" si="75"/>
        <v>93828.67</v>
      </c>
      <c r="V327" s="60">
        <v>656171.32999999996</v>
      </c>
      <c r="W327" s="61">
        <f t="shared" si="59"/>
        <v>750000</v>
      </c>
      <c r="X327" s="60">
        <v>0</v>
      </c>
      <c r="Y327" s="60">
        <v>555473.97</v>
      </c>
      <c r="Z327" s="61">
        <f t="shared" si="61"/>
        <v>555473.97</v>
      </c>
      <c r="AA327" s="64"/>
    </row>
    <row r="328" spans="1:27" s="2" customFormat="1" x14ac:dyDescent="0.2">
      <c r="A328" s="46" t="s">
        <v>986</v>
      </c>
      <c r="B328" s="51" t="s">
        <v>987</v>
      </c>
      <c r="C328" s="51" t="s">
        <v>2108</v>
      </c>
      <c r="D328" s="51" t="s">
        <v>2080</v>
      </c>
      <c r="E328" s="49" t="s">
        <v>2081</v>
      </c>
      <c r="F328" s="51" t="s">
        <v>51</v>
      </c>
      <c r="G328" s="56">
        <v>0</v>
      </c>
      <c r="H328" s="52">
        <v>0</v>
      </c>
      <c r="I328" s="53">
        <v>0</v>
      </c>
      <c r="J328" s="56">
        <v>0</v>
      </c>
      <c r="K328" s="52">
        <v>0</v>
      </c>
      <c r="L328" s="53">
        <v>0</v>
      </c>
      <c r="M328" s="56">
        <v>0</v>
      </c>
      <c r="N328" s="52">
        <v>0</v>
      </c>
      <c r="O328" s="53">
        <v>0</v>
      </c>
      <c r="P328" s="169">
        <v>0</v>
      </c>
      <c r="Q328" s="52">
        <f t="shared" si="76"/>
        <v>75000</v>
      </c>
      <c r="R328" s="60">
        <f t="shared" si="74"/>
        <v>0</v>
      </c>
      <c r="S328" s="60">
        <v>75000</v>
      </c>
      <c r="T328" s="61">
        <f t="shared" ref="T328:T392" si="77">+R328+S328</f>
        <v>75000</v>
      </c>
      <c r="U328" s="60">
        <f t="shared" si="75"/>
        <v>0</v>
      </c>
      <c r="V328" s="60">
        <v>150000</v>
      </c>
      <c r="W328" s="61">
        <f t="shared" ref="W328:W392" si="78">+U328+V328</f>
        <v>150000</v>
      </c>
      <c r="X328" s="60">
        <f>M328</f>
        <v>0</v>
      </c>
      <c r="Y328" s="60">
        <v>75000</v>
      </c>
      <c r="Z328" s="61">
        <f t="shared" ref="Z328:Z392" si="79">+X328+Y328</f>
        <v>75000</v>
      </c>
      <c r="AA328" s="64"/>
    </row>
    <row r="329" spans="1:27" s="2" customFormat="1" x14ac:dyDescent="0.2">
      <c r="A329" s="46" t="s">
        <v>986</v>
      </c>
      <c r="B329" s="51" t="s">
        <v>987</v>
      </c>
      <c r="C329" s="51" t="s">
        <v>2108</v>
      </c>
      <c r="D329" s="51" t="s">
        <v>1426</v>
      </c>
      <c r="E329" s="49" t="s">
        <v>1427</v>
      </c>
      <c r="F329" s="51" t="s">
        <v>51</v>
      </c>
      <c r="G329" s="56">
        <v>1775561.52</v>
      </c>
      <c r="H329" s="52">
        <v>128558.47</v>
      </c>
      <c r="I329" s="53">
        <v>0</v>
      </c>
      <c r="J329" s="56">
        <v>2337845.88</v>
      </c>
      <c r="K329" s="52">
        <v>0</v>
      </c>
      <c r="L329" s="53">
        <v>0</v>
      </c>
      <c r="M329" s="56">
        <v>590000</v>
      </c>
      <c r="N329" s="52">
        <v>0</v>
      </c>
      <c r="O329" s="53">
        <v>0</v>
      </c>
      <c r="P329" s="169">
        <v>0</v>
      </c>
      <c r="Q329" s="52">
        <f t="shared" si="76"/>
        <v>1647003.0499999998</v>
      </c>
      <c r="R329" s="60">
        <f t="shared" si="74"/>
        <v>2337845.88</v>
      </c>
      <c r="S329" s="60">
        <v>-690842.83</v>
      </c>
      <c r="T329" s="61">
        <f t="shared" si="77"/>
        <v>1647003.0499999998</v>
      </c>
      <c r="U329" s="60">
        <f t="shared" si="75"/>
        <v>590000</v>
      </c>
      <c r="V329" s="60">
        <v>1747845.88</v>
      </c>
      <c r="W329" s="61">
        <f t="shared" si="78"/>
        <v>2337845.88</v>
      </c>
      <c r="X329" s="60">
        <v>0</v>
      </c>
      <c r="Y329" s="60">
        <v>590000</v>
      </c>
      <c r="Z329" s="61">
        <f t="shared" si="79"/>
        <v>590000</v>
      </c>
      <c r="AA329" s="64"/>
    </row>
    <row r="330" spans="1:27" s="2" customFormat="1" x14ac:dyDescent="0.2">
      <c r="A330" s="46" t="s">
        <v>986</v>
      </c>
      <c r="B330" s="51" t="s">
        <v>987</v>
      </c>
      <c r="C330" s="51" t="s">
        <v>2108</v>
      </c>
      <c r="D330" s="51" t="s">
        <v>1962</v>
      </c>
      <c r="E330" s="49" t="s">
        <v>654</v>
      </c>
      <c r="F330" s="51" t="s">
        <v>51</v>
      </c>
      <c r="G330" s="56">
        <v>380543.38</v>
      </c>
      <c r="H330" s="52">
        <v>261895.62</v>
      </c>
      <c r="I330" s="53">
        <v>24062.76</v>
      </c>
      <c r="J330" s="56">
        <v>949970</v>
      </c>
      <c r="K330" s="52">
        <v>400000</v>
      </c>
      <c r="L330" s="53">
        <v>0</v>
      </c>
      <c r="M330" s="56">
        <v>0</v>
      </c>
      <c r="N330" s="52">
        <v>0</v>
      </c>
      <c r="O330" s="53">
        <v>0</v>
      </c>
      <c r="P330" s="169">
        <v>0</v>
      </c>
      <c r="Q330" s="52">
        <f t="shared" si="76"/>
        <v>668647.78</v>
      </c>
      <c r="R330" s="60">
        <f t="shared" si="74"/>
        <v>949970</v>
      </c>
      <c r="S330" s="71">
        <f>-211865.62-69456.6</f>
        <v>-281322.21999999997</v>
      </c>
      <c r="T330" s="61">
        <f t="shared" si="77"/>
        <v>668647.78</v>
      </c>
      <c r="U330" s="60">
        <f t="shared" si="75"/>
        <v>0</v>
      </c>
      <c r="V330" s="60">
        <v>0</v>
      </c>
      <c r="W330" s="61">
        <f t="shared" si="78"/>
        <v>0</v>
      </c>
      <c r="X330" s="60">
        <f>M330</f>
        <v>0</v>
      </c>
      <c r="Y330" s="60">
        <v>0</v>
      </c>
      <c r="Z330" s="61">
        <f t="shared" si="79"/>
        <v>0</v>
      </c>
      <c r="AA330" s="64"/>
    </row>
    <row r="331" spans="1:27" s="2" customFormat="1" x14ac:dyDescent="0.2">
      <c r="A331" s="46" t="s">
        <v>986</v>
      </c>
      <c r="B331" s="51" t="s">
        <v>987</v>
      </c>
      <c r="C331" s="51" t="s">
        <v>2108</v>
      </c>
      <c r="D331" s="51" t="s">
        <v>1963</v>
      </c>
      <c r="E331" s="49" t="s">
        <v>656</v>
      </c>
      <c r="F331" s="51" t="s">
        <v>51</v>
      </c>
      <c r="G331" s="56">
        <v>100000</v>
      </c>
      <c r="H331" s="52">
        <v>100000</v>
      </c>
      <c r="I331" s="53">
        <v>0</v>
      </c>
      <c r="J331" s="56">
        <v>465000</v>
      </c>
      <c r="K331" s="52">
        <v>282500</v>
      </c>
      <c r="L331" s="53">
        <v>0</v>
      </c>
      <c r="M331" s="56">
        <v>0</v>
      </c>
      <c r="N331" s="52">
        <v>0</v>
      </c>
      <c r="O331" s="53">
        <v>0</v>
      </c>
      <c r="P331" s="169">
        <v>0</v>
      </c>
      <c r="Q331" s="52">
        <f t="shared" si="76"/>
        <v>282500</v>
      </c>
      <c r="R331" s="60">
        <f t="shared" si="74"/>
        <v>465000</v>
      </c>
      <c r="S331" s="60">
        <v>-182500</v>
      </c>
      <c r="T331" s="61">
        <f t="shared" si="77"/>
        <v>282500</v>
      </c>
      <c r="U331" s="60">
        <f t="shared" si="75"/>
        <v>0</v>
      </c>
      <c r="V331" s="60">
        <v>0</v>
      </c>
      <c r="W331" s="61">
        <f t="shared" si="78"/>
        <v>0</v>
      </c>
      <c r="X331" s="60">
        <f>M331</f>
        <v>0</v>
      </c>
      <c r="Y331" s="60">
        <v>0</v>
      </c>
      <c r="Z331" s="61">
        <f t="shared" si="79"/>
        <v>0</v>
      </c>
      <c r="AA331" s="64"/>
    </row>
    <row r="332" spans="1:27" s="2" customFormat="1" x14ac:dyDescent="0.2">
      <c r="A332" s="46" t="s">
        <v>727</v>
      </c>
      <c r="B332" s="51" t="s">
        <v>830</v>
      </c>
      <c r="C332" s="51" t="s">
        <v>2292</v>
      </c>
      <c r="D332" s="51" t="s">
        <v>923</v>
      </c>
      <c r="E332" s="49" t="s">
        <v>924</v>
      </c>
      <c r="F332" s="51" t="s">
        <v>51</v>
      </c>
      <c r="G332" s="56">
        <v>3180</v>
      </c>
      <c r="H332" s="52">
        <v>3180</v>
      </c>
      <c r="I332" s="53">
        <v>0</v>
      </c>
      <c r="J332" s="56">
        <v>2000</v>
      </c>
      <c r="K332" s="52">
        <v>0</v>
      </c>
      <c r="L332" s="53">
        <v>0</v>
      </c>
      <c r="M332" s="56">
        <v>2000</v>
      </c>
      <c r="N332" s="52">
        <v>0</v>
      </c>
      <c r="O332" s="53">
        <v>0</v>
      </c>
      <c r="P332" s="169">
        <v>0</v>
      </c>
      <c r="Q332" s="52">
        <f t="shared" si="76"/>
        <v>2000</v>
      </c>
      <c r="R332" s="60">
        <f t="shared" si="74"/>
        <v>2000</v>
      </c>
      <c r="S332" s="60">
        <v>0</v>
      </c>
      <c r="T332" s="61">
        <f t="shared" si="77"/>
        <v>2000</v>
      </c>
      <c r="U332" s="60">
        <f t="shared" si="75"/>
        <v>2000</v>
      </c>
      <c r="V332" s="60">
        <v>0</v>
      </c>
      <c r="W332" s="61">
        <f t="shared" si="78"/>
        <v>2000</v>
      </c>
      <c r="X332" s="81">
        <v>0</v>
      </c>
      <c r="Y332" s="60">
        <v>0</v>
      </c>
      <c r="Z332" s="61">
        <f t="shared" si="79"/>
        <v>0</v>
      </c>
      <c r="AA332" s="64"/>
    </row>
    <row r="333" spans="1:27" s="2" customFormat="1" x14ac:dyDescent="0.2">
      <c r="A333" s="46" t="s">
        <v>986</v>
      </c>
      <c r="B333" s="51" t="s">
        <v>987</v>
      </c>
      <c r="C333" s="51" t="s">
        <v>2108</v>
      </c>
      <c r="D333" s="51" t="s">
        <v>1454</v>
      </c>
      <c r="E333" s="49" t="s">
        <v>1455</v>
      </c>
      <c r="F333" s="51" t="s">
        <v>51</v>
      </c>
      <c r="G333" s="56">
        <v>25.82</v>
      </c>
      <c r="H333" s="52">
        <v>0</v>
      </c>
      <c r="I333" s="53">
        <v>0</v>
      </c>
      <c r="J333" s="56">
        <v>0</v>
      </c>
      <c r="K333" s="52">
        <v>0</v>
      </c>
      <c r="L333" s="53">
        <v>0</v>
      </c>
      <c r="M333" s="56">
        <v>0</v>
      </c>
      <c r="N333" s="52">
        <v>0</v>
      </c>
      <c r="O333" s="53">
        <v>0</v>
      </c>
      <c r="P333" s="169">
        <v>34185.51</v>
      </c>
      <c r="Q333" s="52">
        <f t="shared" si="76"/>
        <v>34211.33</v>
      </c>
      <c r="R333" s="60">
        <f t="shared" si="74"/>
        <v>0</v>
      </c>
      <c r="S333" s="60">
        <v>25.82</v>
      </c>
      <c r="T333" s="61">
        <f t="shared" si="77"/>
        <v>25.82</v>
      </c>
      <c r="U333" s="60">
        <f t="shared" si="75"/>
        <v>0</v>
      </c>
      <c r="V333" s="60">
        <v>0</v>
      </c>
      <c r="W333" s="61">
        <f t="shared" si="78"/>
        <v>0</v>
      </c>
      <c r="X333" s="60">
        <f t="shared" ref="X333:X347" si="80">M333</f>
        <v>0</v>
      </c>
      <c r="Y333" s="60">
        <v>0</v>
      </c>
      <c r="Z333" s="61">
        <f t="shared" si="79"/>
        <v>0</v>
      </c>
      <c r="AA333" s="64"/>
    </row>
    <row r="334" spans="1:27" s="2" customFormat="1" x14ac:dyDescent="0.2">
      <c r="A334" s="46" t="s">
        <v>986</v>
      </c>
      <c r="B334" s="51" t="s">
        <v>987</v>
      </c>
      <c r="C334" s="51" t="s">
        <v>2108</v>
      </c>
      <c r="D334" s="51" t="s">
        <v>1448</v>
      </c>
      <c r="E334" s="49" t="s">
        <v>1449</v>
      </c>
      <c r="F334" s="51" t="s">
        <v>51</v>
      </c>
      <c r="G334" s="56">
        <v>28838.7</v>
      </c>
      <c r="H334" s="52">
        <v>0</v>
      </c>
      <c r="I334" s="53">
        <v>0</v>
      </c>
      <c r="J334" s="56">
        <v>0</v>
      </c>
      <c r="K334" s="52">
        <v>0</v>
      </c>
      <c r="L334" s="53">
        <v>0</v>
      </c>
      <c r="M334" s="56">
        <v>0</v>
      </c>
      <c r="N334" s="52">
        <v>0</v>
      </c>
      <c r="O334" s="53">
        <v>0</v>
      </c>
      <c r="P334" s="169">
        <v>33833.589999999997</v>
      </c>
      <c r="Q334" s="52">
        <f t="shared" si="76"/>
        <v>62672.289999999994</v>
      </c>
      <c r="R334" s="60">
        <f t="shared" si="74"/>
        <v>0</v>
      </c>
      <c r="S334" s="60">
        <v>28838.7</v>
      </c>
      <c r="T334" s="61">
        <f t="shared" si="77"/>
        <v>28838.7</v>
      </c>
      <c r="U334" s="60">
        <f t="shared" si="75"/>
        <v>0</v>
      </c>
      <c r="V334" s="60">
        <v>0</v>
      </c>
      <c r="W334" s="61">
        <f t="shared" si="78"/>
        <v>0</v>
      </c>
      <c r="X334" s="60">
        <f t="shared" si="80"/>
        <v>0</v>
      </c>
      <c r="Y334" s="60">
        <v>0</v>
      </c>
      <c r="Z334" s="61">
        <f t="shared" si="79"/>
        <v>0</v>
      </c>
      <c r="AA334" s="64"/>
    </row>
    <row r="335" spans="1:27" s="2" customFormat="1" x14ac:dyDescent="0.2">
      <c r="A335" s="46" t="s">
        <v>986</v>
      </c>
      <c r="B335" s="51" t="s">
        <v>987</v>
      </c>
      <c r="C335" s="51" t="s">
        <v>2108</v>
      </c>
      <c r="D335" s="51" t="s">
        <v>1440</v>
      </c>
      <c r="E335" s="49" t="s">
        <v>1441</v>
      </c>
      <c r="F335" s="51" t="s">
        <v>51</v>
      </c>
      <c r="G335" s="56">
        <v>154855.17000000001</v>
      </c>
      <c r="H335" s="52">
        <v>0</v>
      </c>
      <c r="I335" s="53">
        <v>0</v>
      </c>
      <c r="J335" s="56">
        <v>0</v>
      </c>
      <c r="K335" s="52">
        <v>0</v>
      </c>
      <c r="L335" s="53">
        <v>0</v>
      </c>
      <c r="M335" s="56">
        <v>0</v>
      </c>
      <c r="N335" s="52">
        <v>0</v>
      </c>
      <c r="O335" s="53">
        <v>0</v>
      </c>
      <c r="P335" s="169">
        <v>1949.2</v>
      </c>
      <c r="Q335" s="52">
        <f t="shared" si="76"/>
        <v>156804.37000000002</v>
      </c>
      <c r="R335" s="60">
        <f t="shared" si="74"/>
        <v>0</v>
      </c>
      <c r="S335" s="60">
        <v>154855.17000000001</v>
      </c>
      <c r="T335" s="61">
        <f t="shared" si="77"/>
        <v>154855.17000000001</v>
      </c>
      <c r="U335" s="60">
        <f t="shared" si="75"/>
        <v>0</v>
      </c>
      <c r="V335" s="60">
        <v>0</v>
      </c>
      <c r="W335" s="61">
        <f t="shared" si="78"/>
        <v>0</v>
      </c>
      <c r="X335" s="60">
        <f t="shared" si="80"/>
        <v>0</v>
      </c>
      <c r="Y335" s="60">
        <v>0</v>
      </c>
      <c r="Z335" s="61">
        <f t="shared" si="79"/>
        <v>0</v>
      </c>
      <c r="AA335" s="64"/>
    </row>
    <row r="336" spans="1:27" s="2" customFormat="1" x14ac:dyDescent="0.2">
      <c r="A336" s="46" t="s">
        <v>986</v>
      </c>
      <c r="B336" s="51" t="s">
        <v>987</v>
      </c>
      <c r="C336" s="51" t="s">
        <v>2108</v>
      </c>
      <c r="D336" s="51" t="s">
        <v>1442</v>
      </c>
      <c r="E336" s="49" t="s">
        <v>1443</v>
      </c>
      <c r="F336" s="51" t="s">
        <v>51</v>
      </c>
      <c r="G336" s="56">
        <v>2315.96</v>
      </c>
      <c r="H336" s="52">
        <v>0</v>
      </c>
      <c r="I336" s="53">
        <v>0</v>
      </c>
      <c r="J336" s="56">
        <v>0</v>
      </c>
      <c r="K336" s="52">
        <v>0</v>
      </c>
      <c r="L336" s="53">
        <v>0</v>
      </c>
      <c r="M336" s="56">
        <v>0</v>
      </c>
      <c r="N336" s="52">
        <v>0</v>
      </c>
      <c r="O336" s="53">
        <v>0</v>
      </c>
      <c r="P336" s="169">
        <v>54892.01</v>
      </c>
      <c r="Q336" s="52">
        <f t="shared" si="76"/>
        <v>57207.97</v>
      </c>
      <c r="R336" s="60">
        <f t="shared" si="74"/>
        <v>0</v>
      </c>
      <c r="S336" s="60">
        <v>2315.96</v>
      </c>
      <c r="T336" s="61">
        <f t="shared" si="77"/>
        <v>2315.96</v>
      </c>
      <c r="U336" s="60">
        <f t="shared" si="75"/>
        <v>0</v>
      </c>
      <c r="V336" s="60">
        <v>0</v>
      </c>
      <c r="W336" s="61">
        <f t="shared" si="78"/>
        <v>0</v>
      </c>
      <c r="X336" s="60">
        <f t="shared" si="80"/>
        <v>0</v>
      </c>
      <c r="Y336" s="60">
        <v>0</v>
      </c>
      <c r="Z336" s="61">
        <f t="shared" si="79"/>
        <v>0</v>
      </c>
      <c r="AA336" s="64"/>
    </row>
    <row r="337" spans="1:27" s="2" customFormat="1" x14ac:dyDescent="0.2">
      <c r="A337" s="46" t="s">
        <v>986</v>
      </c>
      <c r="B337" s="51" t="s">
        <v>987</v>
      </c>
      <c r="C337" s="51" t="s">
        <v>2108</v>
      </c>
      <c r="D337" s="51" t="s">
        <v>1456</v>
      </c>
      <c r="E337" s="49" t="s">
        <v>1457</v>
      </c>
      <c r="F337" s="51" t="s">
        <v>51</v>
      </c>
      <c r="G337" s="56">
        <v>4933.41</v>
      </c>
      <c r="H337" s="52">
        <v>0</v>
      </c>
      <c r="I337" s="53">
        <v>0</v>
      </c>
      <c r="J337" s="56">
        <v>0</v>
      </c>
      <c r="K337" s="52">
        <v>0</v>
      </c>
      <c r="L337" s="53">
        <v>0</v>
      </c>
      <c r="M337" s="56">
        <v>0</v>
      </c>
      <c r="N337" s="52">
        <v>0</v>
      </c>
      <c r="O337" s="53">
        <v>0</v>
      </c>
      <c r="P337" s="169">
        <v>13267.71</v>
      </c>
      <c r="Q337" s="52">
        <f t="shared" si="76"/>
        <v>18201.12</v>
      </c>
      <c r="R337" s="60">
        <f t="shared" si="74"/>
        <v>0</v>
      </c>
      <c r="S337" s="60">
        <v>4933.41</v>
      </c>
      <c r="T337" s="61">
        <f t="shared" si="77"/>
        <v>4933.41</v>
      </c>
      <c r="U337" s="60">
        <f t="shared" si="75"/>
        <v>0</v>
      </c>
      <c r="V337" s="60">
        <v>0</v>
      </c>
      <c r="W337" s="61">
        <f t="shared" si="78"/>
        <v>0</v>
      </c>
      <c r="X337" s="60">
        <f t="shared" si="80"/>
        <v>0</v>
      </c>
      <c r="Y337" s="60">
        <v>0</v>
      </c>
      <c r="Z337" s="61">
        <f t="shared" si="79"/>
        <v>0</v>
      </c>
      <c r="AA337" s="64"/>
    </row>
    <row r="338" spans="1:27" s="2" customFormat="1" x14ac:dyDescent="0.2">
      <c r="A338" s="46" t="s">
        <v>986</v>
      </c>
      <c r="B338" s="51" t="s">
        <v>987</v>
      </c>
      <c r="C338" s="51" t="s">
        <v>2108</v>
      </c>
      <c r="D338" s="51" t="s">
        <v>1444</v>
      </c>
      <c r="E338" s="49" t="s">
        <v>1445</v>
      </c>
      <c r="F338" s="51" t="s">
        <v>51</v>
      </c>
      <c r="G338" s="56">
        <v>0</v>
      </c>
      <c r="H338" s="52">
        <v>0</v>
      </c>
      <c r="I338" s="53">
        <v>0</v>
      </c>
      <c r="J338" s="56">
        <v>0</v>
      </c>
      <c r="K338" s="52">
        <v>0</v>
      </c>
      <c r="L338" s="53">
        <v>0</v>
      </c>
      <c r="M338" s="56">
        <v>0</v>
      </c>
      <c r="N338" s="52">
        <v>0</v>
      </c>
      <c r="O338" s="53">
        <v>0</v>
      </c>
      <c r="P338" s="169">
        <v>663.1</v>
      </c>
      <c r="Q338" s="52">
        <f t="shared" si="76"/>
        <v>663.1</v>
      </c>
      <c r="R338" s="60">
        <f t="shared" si="74"/>
        <v>0</v>
      </c>
      <c r="S338" s="60">
        <v>0</v>
      </c>
      <c r="T338" s="61">
        <f t="shared" si="77"/>
        <v>0</v>
      </c>
      <c r="U338" s="60">
        <f t="shared" si="75"/>
        <v>0</v>
      </c>
      <c r="V338" s="60">
        <v>0</v>
      </c>
      <c r="W338" s="61">
        <f t="shared" si="78"/>
        <v>0</v>
      </c>
      <c r="X338" s="60">
        <f t="shared" si="80"/>
        <v>0</v>
      </c>
      <c r="Y338" s="60">
        <v>0</v>
      </c>
      <c r="Z338" s="61">
        <f t="shared" si="79"/>
        <v>0</v>
      </c>
      <c r="AA338" s="64"/>
    </row>
    <row r="339" spans="1:27" s="2" customFormat="1" x14ac:dyDescent="0.2">
      <c r="A339" s="46" t="s">
        <v>986</v>
      </c>
      <c r="B339" s="51" t="s">
        <v>987</v>
      </c>
      <c r="C339" s="51" t="s">
        <v>2108</v>
      </c>
      <c r="D339" s="51" t="s">
        <v>1446</v>
      </c>
      <c r="E339" s="49" t="s">
        <v>1447</v>
      </c>
      <c r="F339" s="51" t="s">
        <v>51</v>
      </c>
      <c r="G339" s="56">
        <v>134827.99</v>
      </c>
      <c r="H339" s="52">
        <v>0</v>
      </c>
      <c r="I339" s="53">
        <v>0</v>
      </c>
      <c r="J339" s="56">
        <v>300000</v>
      </c>
      <c r="K339" s="52">
        <v>0</v>
      </c>
      <c r="L339" s="53">
        <v>0</v>
      </c>
      <c r="M339" s="56">
        <v>0</v>
      </c>
      <c r="N339" s="52">
        <v>0</v>
      </c>
      <c r="O339" s="53">
        <v>0</v>
      </c>
      <c r="P339" s="169">
        <v>0</v>
      </c>
      <c r="Q339" s="52">
        <f t="shared" si="76"/>
        <v>134827.99</v>
      </c>
      <c r="R339" s="60">
        <f t="shared" si="74"/>
        <v>300000</v>
      </c>
      <c r="S339" s="60">
        <v>-165172.01</v>
      </c>
      <c r="T339" s="61">
        <f t="shared" si="77"/>
        <v>134827.99</v>
      </c>
      <c r="U339" s="60">
        <f t="shared" si="75"/>
        <v>0</v>
      </c>
      <c r="V339" s="60">
        <v>300000</v>
      </c>
      <c r="W339" s="61">
        <f t="shared" si="78"/>
        <v>300000</v>
      </c>
      <c r="X339" s="60">
        <f t="shared" si="80"/>
        <v>0</v>
      </c>
      <c r="Y339" s="60">
        <v>0</v>
      </c>
      <c r="Z339" s="61">
        <f t="shared" si="79"/>
        <v>0</v>
      </c>
      <c r="AA339" s="64"/>
    </row>
    <row r="340" spans="1:27" s="2" customFormat="1" x14ac:dyDescent="0.2">
      <c r="A340" s="46" t="s">
        <v>986</v>
      </c>
      <c r="B340" s="51" t="s">
        <v>987</v>
      </c>
      <c r="C340" s="51" t="s">
        <v>2108</v>
      </c>
      <c r="D340" s="51" t="s">
        <v>1450</v>
      </c>
      <c r="E340" s="49" t="s">
        <v>1451</v>
      </c>
      <c r="F340" s="51" t="s">
        <v>51</v>
      </c>
      <c r="G340" s="56">
        <v>0</v>
      </c>
      <c r="H340" s="52">
        <v>0</v>
      </c>
      <c r="I340" s="53">
        <v>0</v>
      </c>
      <c r="J340" s="56">
        <v>0</v>
      </c>
      <c r="K340" s="52">
        <v>0</v>
      </c>
      <c r="L340" s="53">
        <v>0</v>
      </c>
      <c r="M340" s="56">
        <v>0</v>
      </c>
      <c r="N340" s="52">
        <v>0</v>
      </c>
      <c r="O340" s="53">
        <v>0</v>
      </c>
      <c r="P340" s="169">
        <v>138.91999999999999</v>
      </c>
      <c r="Q340" s="52">
        <f t="shared" si="76"/>
        <v>138.91999999999999</v>
      </c>
      <c r="R340" s="60">
        <f t="shared" si="74"/>
        <v>0</v>
      </c>
      <c r="S340" s="60">
        <v>0</v>
      </c>
      <c r="T340" s="61">
        <f t="shared" si="77"/>
        <v>0</v>
      </c>
      <c r="U340" s="60">
        <f t="shared" si="75"/>
        <v>0</v>
      </c>
      <c r="V340" s="60">
        <v>0</v>
      </c>
      <c r="W340" s="61">
        <f t="shared" si="78"/>
        <v>0</v>
      </c>
      <c r="X340" s="60">
        <f t="shared" si="80"/>
        <v>0</v>
      </c>
      <c r="Y340" s="60">
        <v>0</v>
      </c>
      <c r="Z340" s="61">
        <f t="shared" si="79"/>
        <v>0</v>
      </c>
      <c r="AA340" s="64"/>
    </row>
    <row r="341" spans="1:27" s="2" customFormat="1" x14ac:dyDescent="0.2">
      <c r="A341" s="46" t="s">
        <v>986</v>
      </c>
      <c r="B341" s="51" t="s">
        <v>987</v>
      </c>
      <c r="C341" s="51" t="s">
        <v>2108</v>
      </c>
      <c r="D341" s="51" t="s">
        <v>1906</v>
      </c>
      <c r="E341" s="49" t="s">
        <v>1907</v>
      </c>
      <c r="F341" s="51" t="s">
        <v>51</v>
      </c>
      <c r="G341" s="56">
        <v>0</v>
      </c>
      <c r="H341" s="52">
        <v>0</v>
      </c>
      <c r="I341" s="53">
        <v>0</v>
      </c>
      <c r="J341" s="56">
        <v>0</v>
      </c>
      <c r="K341" s="52">
        <v>0</v>
      </c>
      <c r="L341" s="53">
        <v>0</v>
      </c>
      <c r="M341" s="56">
        <v>0</v>
      </c>
      <c r="N341" s="52">
        <v>0</v>
      </c>
      <c r="O341" s="53">
        <v>0</v>
      </c>
      <c r="P341" s="169">
        <v>0</v>
      </c>
      <c r="Q341" s="52">
        <v>0</v>
      </c>
      <c r="R341" s="60">
        <f t="shared" si="74"/>
        <v>0</v>
      </c>
      <c r="S341" s="60">
        <v>796212.35</v>
      </c>
      <c r="T341" s="61">
        <f t="shared" si="77"/>
        <v>796212.35</v>
      </c>
      <c r="U341" s="60">
        <f t="shared" si="75"/>
        <v>0</v>
      </c>
      <c r="V341" s="60">
        <v>56212.35</v>
      </c>
      <c r="W341" s="61">
        <f t="shared" si="78"/>
        <v>56212.35</v>
      </c>
      <c r="X341" s="60">
        <f t="shared" si="80"/>
        <v>0</v>
      </c>
      <c r="Y341" s="60">
        <v>0</v>
      </c>
      <c r="Z341" s="61">
        <f t="shared" si="79"/>
        <v>0</v>
      </c>
      <c r="AA341" s="64"/>
    </row>
    <row r="342" spans="1:27" s="2" customFormat="1" x14ac:dyDescent="0.2">
      <c r="A342" s="46" t="s">
        <v>986</v>
      </c>
      <c r="B342" s="51" t="s">
        <v>987</v>
      </c>
      <c r="C342" s="51" t="s">
        <v>2108</v>
      </c>
      <c r="D342" s="51" t="s">
        <v>2014</v>
      </c>
      <c r="E342" s="49" t="s">
        <v>2015</v>
      </c>
      <c r="F342" s="51" t="s">
        <v>51</v>
      </c>
      <c r="G342" s="56">
        <v>121732.56</v>
      </c>
      <c r="H342" s="52">
        <v>0</v>
      </c>
      <c r="I342" s="53">
        <v>0</v>
      </c>
      <c r="J342" s="56">
        <v>0</v>
      </c>
      <c r="K342" s="52">
        <v>0</v>
      </c>
      <c r="L342" s="53">
        <v>0</v>
      </c>
      <c r="M342" s="56">
        <v>0</v>
      </c>
      <c r="N342" s="52">
        <v>0</v>
      </c>
      <c r="O342" s="53">
        <v>0</v>
      </c>
      <c r="P342" s="169">
        <v>0</v>
      </c>
      <c r="Q342" s="52">
        <v>0</v>
      </c>
      <c r="R342" s="60">
        <f t="shared" si="74"/>
        <v>0</v>
      </c>
      <c r="S342" s="60">
        <v>0</v>
      </c>
      <c r="T342" s="61">
        <f t="shared" si="77"/>
        <v>0</v>
      </c>
      <c r="U342" s="60">
        <f t="shared" si="75"/>
        <v>0</v>
      </c>
      <c r="V342" s="60">
        <v>0</v>
      </c>
      <c r="W342" s="61">
        <f t="shared" si="78"/>
        <v>0</v>
      </c>
      <c r="X342" s="60">
        <f t="shared" si="80"/>
        <v>0</v>
      </c>
      <c r="Y342" s="60">
        <v>0</v>
      </c>
      <c r="Z342" s="61">
        <f t="shared" si="79"/>
        <v>0</v>
      </c>
      <c r="AA342" s="64"/>
    </row>
    <row r="343" spans="1:27" s="2" customFormat="1" x14ac:dyDescent="0.2">
      <c r="A343" s="46" t="s">
        <v>986</v>
      </c>
      <c r="B343" s="51" t="s">
        <v>987</v>
      </c>
      <c r="C343" s="51" t="s">
        <v>2108</v>
      </c>
      <c r="D343" s="198" t="s">
        <v>2342</v>
      </c>
      <c r="E343" s="49" t="s">
        <v>2290</v>
      </c>
      <c r="F343" s="51" t="s">
        <v>51</v>
      </c>
      <c r="G343" s="56"/>
      <c r="H343" s="52"/>
      <c r="I343" s="53"/>
      <c r="J343" s="56"/>
      <c r="K343" s="52"/>
      <c r="L343" s="53"/>
      <c r="M343" s="56"/>
      <c r="N343" s="52"/>
      <c r="O343" s="53"/>
      <c r="P343" s="169">
        <v>0</v>
      </c>
      <c r="Q343" s="52">
        <v>0</v>
      </c>
      <c r="R343" s="60">
        <v>0</v>
      </c>
      <c r="S343" s="60">
        <v>78735.240000000005</v>
      </c>
      <c r="T343" s="61">
        <f t="shared" si="77"/>
        <v>78735.240000000005</v>
      </c>
      <c r="U343" s="60">
        <v>0</v>
      </c>
      <c r="V343" s="60">
        <v>0</v>
      </c>
      <c r="W343" s="61">
        <f t="shared" si="78"/>
        <v>0</v>
      </c>
      <c r="X343" s="60">
        <v>0</v>
      </c>
      <c r="Y343" s="60">
        <v>0</v>
      </c>
      <c r="Z343" s="61">
        <f t="shared" si="79"/>
        <v>0</v>
      </c>
      <c r="AA343" s="64"/>
    </row>
    <row r="344" spans="1:27" s="2" customFormat="1" x14ac:dyDescent="0.2">
      <c r="A344" s="46" t="s">
        <v>986</v>
      </c>
      <c r="B344" s="51" t="s">
        <v>987</v>
      </c>
      <c r="C344" s="51" t="s">
        <v>2108</v>
      </c>
      <c r="D344" s="51" t="s">
        <v>2082</v>
      </c>
      <c r="E344" s="49" t="s">
        <v>2083</v>
      </c>
      <c r="F344" s="51" t="s">
        <v>51</v>
      </c>
      <c r="G344" s="56">
        <v>0</v>
      </c>
      <c r="H344" s="52">
        <v>0</v>
      </c>
      <c r="I344" s="53">
        <v>0</v>
      </c>
      <c r="J344" s="56">
        <v>0</v>
      </c>
      <c r="K344" s="52">
        <v>0</v>
      </c>
      <c r="L344" s="53">
        <v>0</v>
      </c>
      <c r="M344" s="56">
        <v>0</v>
      </c>
      <c r="N344" s="52">
        <v>0</v>
      </c>
      <c r="O344" s="53">
        <v>0</v>
      </c>
      <c r="P344" s="169">
        <v>0</v>
      </c>
      <c r="Q344" s="52">
        <v>0</v>
      </c>
      <c r="R344" s="60">
        <f t="shared" si="74"/>
        <v>0</v>
      </c>
      <c r="S344" s="60">
        <v>225000</v>
      </c>
      <c r="T344" s="61">
        <f t="shared" si="77"/>
        <v>225000</v>
      </c>
      <c r="U344" s="60">
        <f t="shared" si="75"/>
        <v>0</v>
      </c>
      <c r="V344" s="60">
        <v>75000</v>
      </c>
      <c r="W344" s="61">
        <f t="shared" si="78"/>
        <v>75000</v>
      </c>
      <c r="X344" s="60">
        <f t="shared" si="80"/>
        <v>0</v>
      </c>
      <c r="Y344" s="60">
        <v>0</v>
      </c>
      <c r="Z344" s="61">
        <f t="shared" si="79"/>
        <v>0</v>
      </c>
      <c r="AA344" s="64"/>
    </row>
    <row r="345" spans="1:27" s="2" customFormat="1" x14ac:dyDescent="0.2">
      <c r="A345" s="46" t="s">
        <v>986</v>
      </c>
      <c r="B345" s="51" t="s">
        <v>1469</v>
      </c>
      <c r="C345" s="51" t="s">
        <v>2108</v>
      </c>
      <c r="D345" s="51" t="s">
        <v>1833</v>
      </c>
      <c r="E345" s="49" t="s">
        <v>1834</v>
      </c>
      <c r="F345" s="51" t="s">
        <v>51</v>
      </c>
      <c r="G345" s="56">
        <v>1416321.42</v>
      </c>
      <c r="H345" s="52">
        <v>841161.42</v>
      </c>
      <c r="I345" s="53">
        <v>0</v>
      </c>
      <c r="J345" s="56">
        <v>0</v>
      </c>
      <c r="K345" s="52">
        <v>0</v>
      </c>
      <c r="L345" s="53">
        <v>0</v>
      </c>
      <c r="M345" s="56">
        <v>0</v>
      </c>
      <c r="N345" s="52">
        <v>0</v>
      </c>
      <c r="O345" s="53">
        <v>0</v>
      </c>
      <c r="P345" s="169">
        <v>13405.6</v>
      </c>
      <c r="Q345" s="52">
        <f t="shared" si="76"/>
        <v>13405.6</v>
      </c>
      <c r="R345" s="60">
        <f t="shared" si="74"/>
        <v>0</v>
      </c>
      <c r="S345" s="60">
        <v>0</v>
      </c>
      <c r="T345" s="61">
        <f t="shared" si="77"/>
        <v>0</v>
      </c>
      <c r="U345" s="60">
        <f t="shared" si="75"/>
        <v>0</v>
      </c>
      <c r="V345" s="60">
        <v>0</v>
      </c>
      <c r="W345" s="61">
        <f t="shared" si="78"/>
        <v>0</v>
      </c>
      <c r="X345" s="60">
        <f t="shared" si="80"/>
        <v>0</v>
      </c>
      <c r="Y345" s="60">
        <v>0</v>
      </c>
      <c r="Z345" s="61">
        <f t="shared" si="79"/>
        <v>0</v>
      </c>
      <c r="AA345" s="64"/>
    </row>
    <row r="346" spans="1:27" s="2" customFormat="1" x14ac:dyDescent="0.2">
      <c r="A346" s="46" t="s">
        <v>1475</v>
      </c>
      <c r="B346" s="51" t="s">
        <v>1479</v>
      </c>
      <c r="C346" s="51" t="s">
        <v>2108</v>
      </c>
      <c r="D346" s="51" t="s">
        <v>1636</v>
      </c>
      <c r="E346" s="49" t="s">
        <v>1637</v>
      </c>
      <c r="F346" s="51" t="s">
        <v>51</v>
      </c>
      <c r="G346" s="56">
        <v>888924.87</v>
      </c>
      <c r="H346" s="52">
        <v>0</v>
      </c>
      <c r="I346" s="53">
        <v>0</v>
      </c>
      <c r="J346" s="56">
        <v>0</v>
      </c>
      <c r="K346" s="52">
        <v>0</v>
      </c>
      <c r="L346" s="53">
        <v>0</v>
      </c>
      <c r="M346" s="56">
        <v>0</v>
      </c>
      <c r="N346" s="52">
        <v>0</v>
      </c>
      <c r="O346" s="53">
        <v>0</v>
      </c>
      <c r="P346" s="169">
        <v>0</v>
      </c>
      <c r="Q346" s="52">
        <f t="shared" si="76"/>
        <v>776931.72</v>
      </c>
      <c r="R346" s="60">
        <f t="shared" si="74"/>
        <v>0</v>
      </c>
      <c r="S346" s="60">
        <v>776931.72</v>
      </c>
      <c r="T346" s="61">
        <f t="shared" si="77"/>
        <v>776931.72</v>
      </c>
      <c r="U346" s="60">
        <f t="shared" si="75"/>
        <v>0</v>
      </c>
      <c r="V346" s="60">
        <v>0</v>
      </c>
      <c r="W346" s="61">
        <f t="shared" si="78"/>
        <v>0</v>
      </c>
      <c r="X346" s="60">
        <f t="shared" si="80"/>
        <v>0</v>
      </c>
      <c r="Y346" s="60">
        <v>0</v>
      </c>
      <c r="Z346" s="61">
        <f t="shared" si="79"/>
        <v>0</v>
      </c>
      <c r="AA346" s="64"/>
    </row>
    <row r="347" spans="1:27" s="2" customFormat="1" x14ac:dyDescent="0.2">
      <c r="A347" s="46" t="s">
        <v>727</v>
      </c>
      <c r="B347" s="51" t="s">
        <v>938</v>
      </c>
      <c r="C347" s="51" t="s">
        <v>2292</v>
      </c>
      <c r="D347" s="51" t="s">
        <v>945</v>
      </c>
      <c r="E347" s="49" t="s">
        <v>946</v>
      </c>
      <c r="F347" s="51" t="s">
        <v>51</v>
      </c>
      <c r="G347" s="56">
        <v>0</v>
      </c>
      <c r="H347" s="52">
        <v>0</v>
      </c>
      <c r="I347" s="53">
        <v>0</v>
      </c>
      <c r="J347" s="56">
        <v>0</v>
      </c>
      <c r="K347" s="52">
        <v>0</v>
      </c>
      <c r="L347" s="53">
        <v>0</v>
      </c>
      <c r="M347" s="56">
        <v>0</v>
      </c>
      <c r="N347" s="52">
        <v>0</v>
      </c>
      <c r="O347" s="53">
        <v>0</v>
      </c>
      <c r="P347" s="169">
        <v>0</v>
      </c>
      <c r="Q347" s="52">
        <f t="shared" si="76"/>
        <v>0</v>
      </c>
      <c r="R347" s="60">
        <f t="shared" si="74"/>
        <v>0</v>
      </c>
      <c r="S347" s="60">
        <v>0</v>
      </c>
      <c r="T347" s="61">
        <f t="shared" si="77"/>
        <v>0</v>
      </c>
      <c r="U347" s="60">
        <f t="shared" si="75"/>
        <v>0</v>
      </c>
      <c r="V347" s="60">
        <v>0</v>
      </c>
      <c r="W347" s="61">
        <f t="shared" si="78"/>
        <v>0</v>
      </c>
      <c r="X347" s="60">
        <f t="shared" si="80"/>
        <v>0</v>
      </c>
      <c r="Y347" s="60">
        <v>0</v>
      </c>
      <c r="Z347" s="61">
        <f t="shared" si="79"/>
        <v>0</v>
      </c>
      <c r="AA347" s="64"/>
    </row>
    <row r="348" spans="1:27" s="2" customFormat="1" x14ac:dyDescent="0.2">
      <c r="A348" s="46" t="s">
        <v>727</v>
      </c>
      <c r="B348" s="51" t="s">
        <v>938</v>
      </c>
      <c r="C348" s="51" t="s">
        <v>2292</v>
      </c>
      <c r="D348" s="51" t="s">
        <v>2005</v>
      </c>
      <c r="E348" s="49" t="s">
        <v>2006</v>
      </c>
      <c r="F348" s="51" t="s">
        <v>51</v>
      </c>
      <c r="G348" s="56">
        <v>2000</v>
      </c>
      <c r="H348" s="52">
        <v>557</v>
      </c>
      <c r="I348" s="53">
        <v>0</v>
      </c>
      <c r="J348" s="56">
        <v>2000</v>
      </c>
      <c r="K348" s="52">
        <v>0</v>
      </c>
      <c r="L348" s="53">
        <v>0</v>
      </c>
      <c r="M348" s="56">
        <v>2000</v>
      </c>
      <c r="N348" s="52">
        <v>0</v>
      </c>
      <c r="O348" s="53">
        <v>0</v>
      </c>
      <c r="P348" s="169">
        <v>0</v>
      </c>
      <c r="Q348" s="52">
        <f t="shared" si="76"/>
        <v>2000</v>
      </c>
      <c r="R348" s="60">
        <f t="shared" si="74"/>
        <v>2000</v>
      </c>
      <c r="S348" s="60">
        <v>0</v>
      </c>
      <c r="T348" s="61">
        <f t="shared" si="77"/>
        <v>2000</v>
      </c>
      <c r="U348" s="60">
        <f t="shared" si="75"/>
        <v>2000</v>
      </c>
      <c r="V348" s="60">
        <v>0</v>
      </c>
      <c r="W348" s="61">
        <f t="shared" si="78"/>
        <v>2000</v>
      </c>
      <c r="X348" s="81">
        <v>0</v>
      </c>
      <c r="Y348" s="60">
        <v>0</v>
      </c>
      <c r="Z348" s="61">
        <f t="shared" si="79"/>
        <v>0</v>
      </c>
      <c r="AA348" s="64"/>
    </row>
    <row r="349" spans="1:27" s="2" customFormat="1" x14ac:dyDescent="0.2">
      <c r="A349" s="46" t="s">
        <v>986</v>
      </c>
      <c r="B349" s="51" t="s">
        <v>987</v>
      </c>
      <c r="C349" s="51" t="s">
        <v>2160</v>
      </c>
      <c r="D349" s="117" t="s">
        <v>1815</v>
      </c>
      <c r="E349" s="70" t="s">
        <v>1816</v>
      </c>
      <c r="F349" s="51" t="s">
        <v>51</v>
      </c>
      <c r="G349" s="56">
        <v>936979.1</v>
      </c>
      <c r="H349" s="52">
        <v>636479.1</v>
      </c>
      <c r="I349" s="53">
        <v>300500</v>
      </c>
      <c r="J349" s="56">
        <v>750000</v>
      </c>
      <c r="K349" s="52">
        <v>231745.48</v>
      </c>
      <c r="L349" s="53">
        <v>518254.52</v>
      </c>
      <c r="M349" s="56">
        <v>750000</v>
      </c>
      <c r="N349" s="52">
        <v>0</v>
      </c>
      <c r="O349" s="53">
        <v>750000</v>
      </c>
      <c r="P349" s="169">
        <v>500318.5</v>
      </c>
      <c r="Q349" s="52">
        <f t="shared" si="76"/>
        <v>1500318.5</v>
      </c>
      <c r="R349" s="71">
        <v>750000</v>
      </c>
      <c r="S349" s="71">
        <v>250000</v>
      </c>
      <c r="T349" s="61">
        <f t="shared" si="77"/>
        <v>1000000</v>
      </c>
      <c r="U349" s="71">
        <v>750000</v>
      </c>
      <c r="V349" s="71">
        <v>150000</v>
      </c>
      <c r="W349" s="61">
        <f t="shared" si="78"/>
        <v>900000</v>
      </c>
      <c r="X349" s="79">
        <v>0</v>
      </c>
      <c r="Y349" s="71">
        <v>0</v>
      </c>
      <c r="Z349" s="61">
        <f t="shared" si="79"/>
        <v>0</v>
      </c>
      <c r="AA349" s="72"/>
    </row>
    <row r="350" spans="1:27" s="2" customFormat="1" x14ac:dyDescent="0.2">
      <c r="A350" s="46" t="s">
        <v>986</v>
      </c>
      <c r="B350" s="51" t="s">
        <v>987</v>
      </c>
      <c r="C350" s="51" t="s">
        <v>2160</v>
      </c>
      <c r="D350" s="117" t="s">
        <v>1910</v>
      </c>
      <c r="E350" s="70" t="s">
        <v>1911</v>
      </c>
      <c r="F350" s="51" t="s">
        <v>51</v>
      </c>
      <c r="G350" s="56">
        <v>100000</v>
      </c>
      <c r="H350" s="52">
        <v>95743.66</v>
      </c>
      <c r="I350" s="53">
        <v>0</v>
      </c>
      <c r="J350" s="56">
        <v>200000</v>
      </c>
      <c r="K350" s="52">
        <v>42301.78</v>
      </c>
      <c r="L350" s="53">
        <v>0</v>
      </c>
      <c r="M350" s="56">
        <v>200000</v>
      </c>
      <c r="N350" s="52">
        <v>0</v>
      </c>
      <c r="O350" s="53">
        <v>0</v>
      </c>
      <c r="P350" s="169">
        <v>0</v>
      </c>
      <c r="Q350" s="52">
        <f t="shared" si="76"/>
        <v>200000</v>
      </c>
      <c r="R350" s="71">
        <f>J350</f>
        <v>200000</v>
      </c>
      <c r="S350" s="71">
        <v>0</v>
      </c>
      <c r="T350" s="61">
        <f t="shared" si="77"/>
        <v>200000</v>
      </c>
      <c r="U350" s="71">
        <f>M350</f>
        <v>200000</v>
      </c>
      <c r="V350" s="71">
        <v>0</v>
      </c>
      <c r="W350" s="61">
        <f t="shared" si="78"/>
        <v>200000</v>
      </c>
      <c r="X350" s="79">
        <v>0</v>
      </c>
      <c r="Y350" s="71">
        <v>0</v>
      </c>
      <c r="Z350" s="61">
        <f t="shared" si="79"/>
        <v>0</v>
      </c>
      <c r="AA350" s="72"/>
    </row>
    <row r="351" spans="1:27" s="2" customFormat="1" x14ac:dyDescent="0.2">
      <c r="A351" s="46" t="s">
        <v>986</v>
      </c>
      <c r="B351" s="51" t="s">
        <v>987</v>
      </c>
      <c r="C351" s="51" t="s">
        <v>2160</v>
      </c>
      <c r="D351" s="117" t="s">
        <v>2030</v>
      </c>
      <c r="E351" s="70" t="s">
        <v>2031</v>
      </c>
      <c r="F351" s="51" t="s">
        <v>51</v>
      </c>
      <c r="G351" s="56">
        <v>100000</v>
      </c>
      <c r="H351" s="52">
        <v>14579</v>
      </c>
      <c r="I351" s="53">
        <v>0</v>
      </c>
      <c r="J351" s="56">
        <v>200000</v>
      </c>
      <c r="K351" s="52">
        <v>0</v>
      </c>
      <c r="L351" s="53">
        <v>0</v>
      </c>
      <c r="M351" s="56">
        <v>200000</v>
      </c>
      <c r="N351" s="52">
        <v>0</v>
      </c>
      <c r="O351" s="53">
        <v>0</v>
      </c>
      <c r="P351" s="169">
        <v>0</v>
      </c>
      <c r="Q351" s="52">
        <f t="shared" si="76"/>
        <v>200000</v>
      </c>
      <c r="R351" s="71">
        <v>200000</v>
      </c>
      <c r="S351" s="71">
        <v>0</v>
      </c>
      <c r="T351" s="61">
        <f t="shared" si="77"/>
        <v>200000</v>
      </c>
      <c r="U351" s="71">
        <v>200000</v>
      </c>
      <c r="V351" s="71">
        <v>0</v>
      </c>
      <c r="W351" s="61">
        <f t="shared" si="78"/>
        <v>200000</v>
      </c>
      <c r="X351" s="79">
        <v>0</v>
      </c>
      <c r="Y351" s="71">
        <v>0</v>
      </c>
      <c r="Z351" s="61">
        <f t="shared" si="79"/>
        <v>0</v>
      </c>
      <c r="AA351" s="72"/>
    </row>
    <row r="352" spans="1:27" s="2" customFormat="1" x14ac:dyDescent="0.2">
      <c r="A352" s="46" t="s">
        <v>986</v>
      </c>
      <c r="B352" s="51" t="s">
        <v>987</v>
      </c>
      <c r="C352" s="51" t="s">
        <v>2160</v>
      </c>
      <c r="D352" s="118" t="s">
        <v>2026</v>
      </c>
      <c r="E352" s="49" t="s">
        <v>2027</v>
      </c>
      <c r="F352" s="51" t="s">
        <v>51</v>
      </c>
      <c r="G352" s="56">
        <v>50000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76"/>
        <v>100000</v>
      </c>
      <c r="R352" s="60">
        <v>100000</v>
      </c>
      <c r="S352" s="60">
        <v>0</v>
      </c>
      <c r="T352" s="61">
        <f t="shared" si="77"/>
        <v>100000</v>
      </c>
      <c r="U352" s="60">
        <v>100000</v>
      </c>
      <c r="V352" s="60">
        <v>0</v>
      </c>
      <c r="W352" s="61">
        <f t="shared" si="78"/>
        <v>100000</v>
      </c>
      <c r="X352" s="60">
        <f>M352</f>
        <v>0</v>
      </c>
      <c r="Y352" s="60">
        <v>0</v>
      </c>
      <c r="Z352" s="61">
        <f t="shared" si="79"/>
        <v>0</v>
      </c>
      <c r="AA352" s="64"/>
    </row>
    <row r="353" spans="1:27" x14ac:dyDescent="0.2">
      <c r="A353" s="46" t="s">
        <v>727</v>
      </c>
      <c r="B353" s="221" t="s">
        <v>766</v>
      </c>
      <c r="C353" s="221" t="s">
        <v>2292</v>
      </c>
      <c r="D353" s="221" t="s">
        <v>1549</v>
      </c>
      <c r="E353" s="209" t="s">
        <v>1550</v>
      </c>
      <c r="F353" s="221" t="s">
        <v>245</v>
      </c>
      <c r="G353" s="240">
        <v>76652.149999999994</v>
      </c>
      <c r="H353" s="241">
        <v>75952.149999999994</v>
      </c>
      <c r="I353" s="242">
        <v>0</v>
      </c>
      <c r="J353" s="240">
        <v>60000</v>
      </c>
      <c r="K353" s="241">
        <v>0</v>
      </c>
      <c r="L353" s="242">
        <v>0</v>
      </c>
      <c r="M353" s="240">
        <v>60000</v>
      </c>
      <c r="N353" s="241">
        <v>0</v>
      </c>
      <c r="O353" s="242">
        <v>0</v>
      </c>
      <c r="P353" s="243">
        <v>0</v>
      </c>
      <c r="Q353" s="241">
        <f t="shared" si="76"/>
        <v>60000</v>
      </c>
      <c r="R353" s="82">
        <v>60000</v>
      </c>
      <c r="S353" s="82">
        <v>0</v>
      </c>
      <c r="T353" s="225">
        <f t="shared" si="77"/>
        <v>60000</v>
      </c>
      <c r="U353" s="82">
        <v>60000</v>
      </c>
      <c r="V353" s="82">
        <v>0</v>
      </c>
      <c r="W353" s="225">
        <f t="shared" si="78"/>
        <v>60000</v>
      </c>
      <c r="X353" s="82">
        <v>0</v>
      </c>
      <c r="Y353" s="82">
        <v>0</v>
      </c>
      <c r="Z353" s="225">
        <f t="shared" si="79"/>
        <v>0</v>
      </c>
      <c r="AA353" s="226"/>
    </row>
    <row r="354" spans="1:27" x14ac:dyDescent="0.2">
      <c r="A354" s="170" t="s">
        <v>727</v>
      </c>
      <c r="B354" s="221" t="s">
        <v>830</v>
      </c>
      <c r="C354" s="221" t="s">
        <v>2292</v>
      </c>
      <c r="D354" s="221" t="s">
        <v>833</v>
      </c>
      <c r="E354" s="209" t="s">
        <v>834</v>
      </c>
      <c r="F354" s="221" t="s">
        <v>245</v>
      </c>
      <c r="G354" s="240">
        <v>109542.21</v>
      </c>
      <c r="H354" s="241">
        <v>109538.51</v>
      </c>
      <c r="I354" s="242">
        <v>0</v>
      </c>
      <c r="J354" s="240">
        <v>50000</v>
      </c>
      <c r="K354" s="241">
        <v>0</v>
      </c>
      <c r="L354" s="242">
        <v>0</v>
      </c>
      <c r="M354" s="240">
        <v>50000</v>
      </c>
      <c r="N354" s="241">
        <v>0</v>
      </c>
      <c r="O354" s="242">
        <v>0</v>
      </c>
      <c r="P354" s="243">
        <v>0</v>
      </c>
      <c r="Q354" s="241">
        <f t="shared" si="76"/>
        <v>50000</v>
      </c>
      <c r="R354" s="82">
        <v>30000</v>
      </c>
      <c r="S354" s="82">
        <v>20000</v>
      </c>
      <c r="T354" s="225">
        <f t="shared" si="77"/>
        <v>50000</v>
      </c>
      <c r="U354" s="82">
        <v>30000</v>
      </c>
      <c r="V354" s="82">
        <v>0</v>
      </c>
      <c r="W354" s="225">
        <f t="shared" si="78"/>
        <v>30000</v>
      </c>
      <c r="X354" s="82">
        <v>0</v>
      </c>
      <c r="Y354" s="82">
        <v>0</v>
      </c>
      <c r="Z354" s="225">
        <f t="shared" si="79"/>
        <v>0</v>
      </c>
      <c r="AA354" s="226"/>
    </row>
    <row r="355" spans="1:27" x14ac:dyDescent="0.2">
      <c r="A355" s="46" t="s">
        <v>727</v>
      </c>
      <c r="B355" s="221" t="s">
        <v>830</v>
      </c>
      <c r="C355" s="221" t="s">
        <v>2292</v>
      </c>
      <c r="D355" s="221" t="s">
        <v>1852</v>
      </c>
      <c r="E355" s="209" t="s">
        <v>1853</v>
      </c>
      <c r="F355" s="221" t="s">
        <v>245</v>
      </c>
      <c r="G355" s="240">
        <v>2000</v>
      </c>
      <c r="H355" s="241">
        <v>0</v>
      </c>
      <c r="I355" s="242">
        <v>0</v>
      </c>
      <c r="J355" s="240">
        <v>2000</v>
      </c>
      <c r="K355" s="241">
        <v>0</v>
      </c>
      <c r="L355" s="242">
        <v>0</v>
      </c>
      <c r="M355" s="240">
        <v>2000</v>
      </c>
      <c r="N355" s="241">
        <v>0</v>
      </c>
      <c r="O355" s="242">
        <v>0</v>
      </c>
      <c r="P355" s="243">
        <v>0</v>
      </c>
      <c r="Q355" s="241">
        <f t="shared" si="76"/>
        <v>2000</v>
      </c>
      <c r="R355" s="82">
        <f>J355</f>
        <v>2000</v>
      </c>
      <c r="S355" s="82">
        <v>0</v>
      </c>
      <c r="T355" s="225">
        <f t="shared" si="77"/>
        <v>2000</v>
      </c>
      <c r="U355" s="82">
        <f>M355</f>
        <v>2000</v>
      </c>
      <c r="V355" s="82">
        <v>0</v>
      </c>
      <c r="W355" s="225">
        <f t="shared" si="78"/>
        <v>2000</v>
      </c>
      <c r="X355" s="82">
        <v>0</v>
      </c>
      <c r="Y355" s="82">
        <v>0</v>
      </c>
      <c r="Z355" s="225">
        <f t="shared" si="79"/>
        <v>0</v>
      </c>
      <c r="AA355" s="226"/>
    </row>
    <row r="356" spans="1:27" x14ac:dyDescent="0.2">
      <c r="A356" s="46" t="s">
        <v>727</v>
      </c>
      <c r="B356" s="221" t="s">
        <v>830</v>
      </c>
      <c r="C356" s="221" t="s">
        <v>2316</v>
      </c>
      <c r="D356" s="244" t="s">
        <v>913</v>
      </c>
      <c r="E356" s="224" t="s">
        <v>914</v>
      </c>
      <c r="F356" s="223" t="s">
        <v>245</v>
      </c>
      <c r="G356" s="245">
        <v>505679.93</v>
      </c>
      <c r="H356" s="246">
        <v>490337.47</v>
      </c>
      <c r="I356" s="247">
        <v>0</v>
      </c>
      <c r="J356" s="245">
        <v>120000</v>
      </c>
      <c r="K356" s="246">
        <v>0</v>
      </c>
      <c r="L356" s="247">
        <v>0</v>
      </c>
      <c r="M356" s="245">
        <v>140000</v>
      </c>
      <c r="N356" s="246">
        <v>0</v>
      </c>
      <c r="O356" s="247">
        <v>0</v>
      </c>
      <c r="P356" s="243">
        <v>11326.14</v>
      </c>
      <c r="Q356" s="241">
        <f t="shared" si="76"/>
        <v>191326.14</v>
      </c>
      <c r="R356" s="80">
        <v>50000</v>
      </c>
      <c r="S356" s="80">
        <v>130000</v>
      </c>
      <c r="T356" s="225">
        <f t="shared" si="77"/>
        <v>180000</v>
      </c>
      <c r="U356" s="80">
        <v>50000</v>
      </c>
      <c r="V356" s="80">
        <v>100000</v>
      </c>
      <c r="W356" s="225">
        <f t="shared" si="78"/>
        <v>150000</v>
      </c>
      <c r="X356" s="80">
        <v>0</v>
      </c>
      <c r="Y356" s="80">
        <v>0</v>
      </c>
      <c r="Z356" s="225">
        <f t="shared" si="79"/>
        <v>0</v>
      </c>
      <c r="AA356" s="231"/>
    </row>
    <row r="357" spans="1:27" x14ac:dyDescent="0.2">
      <c r="A357" s="46" t="s">
        <v>727</v>
      </c>
      <c r="B357" s="221" t="s">
        <v>830</v>
      </c>
      <c r="C357" s="221" t="s">
        <v>2316</v>
      </c>
      <c r="D357" s="244" t="s">
        <v>893</v>
      </c>
      <c r="E357" s="224" t="s">
        <v>894</v>
      </c>
      <c r="F357" s="223" t="s">
        <v>245</v>
      </c>
      <c r="G357" s="245">
        <v>205825.2</v>
      </c>
      <c r="H357" s="246">
        <v>184458.7</v>
      </c>
      <c r="I357" s="247">
        <v>0</v>
      </c>
      <c r="J357" s="245">
        <v>100000</v>
      </c>
      <c r="K357" s="246">
        <v>0</v>
      </c>
      <c r="L357" s="247">
        <v>0</v>
      </c>
      <c r="M357" s="245">
        <v>100000</v>
      </c>
      <c r="N357" s="246">
        <v>0</v>
      </c>
      <c r="O357" s="247">
        <v>0</v>
      </c>
      <c r="P357" s="243">
        <v>39641.17</v>
      </c>
      <c r="Q357" s="241">
        <f t="shared" si="76"/>
        <v>139641.16999999998</v>
      </c>
      <c r="R357" s="80">
        <v>50000</v>
      </c>
      <c r="S357" s="80">
        <v>50000</v>
      </c>
      <c r="T357" s="225">
        <f t="shared" si="77"/>
        <v>100000</v>
      </c>
      <c r="U357" s="80">
        <v>50000</v>
      </c>
      <c r="V357" s="80">
        <v>30000</v>
      </c>
      <c r="W357" s="225">
        <f t="shared" si="78"/>
        <v>80000</v>
      </c>
      <c r="X357" s="80">
        <v>0</v>
      </c>
      <c r="Y357" s="80">
        <v>0</v>
      </c>
      <c r="Z357" s="225">
        <f t="shared" si="79"/>
        <v>0</v>
      </c>
      <c r="AA357" s="231"/>
    </row>
    <row r="358" spans="1:27" x14ac:dyDescent="0.2">
      <c r="A358" s="46" t="s">
        <v>727</v>
      </c>
      <c r="B358" s="221" t="s">
        <v>830</v>
      </c>
      <c r="C358" s="221" t="s">
        <v>2316</v>
      </c>
      <c r="D358" s="244" t="s">
        <v>1614</v>
      </c>
      <c r="E358" s="224" t="s">
        <v>1615</v>
      </c>
      <c r="F358" s="223" t="s">
        <v>245</v>
      </c>
      <c r="G358" s="245">
        <v>192657.63</v>
      </c>
      <c r="H358" s="246">
        <v>154807.63</v>
      </c>
      <c r="I358" s="247">
        <v>37667.730000000003</v>
      </c>
      <c r="J358" s="245">
        <v>0</v>
      </c>
      <c r="K358" s="246">
        <v>0</v>
      </c>
      <c r="L358" s="247">
        <v>0</v>
      </c>
      <c r="M358" s="245">
        <v>0</v>
      </c>
      <c r="N358" s="246">
        <v>0</v>
      </c>
      <c r="O358" s="247">
        <v>0</v>
      </c>
      <c r="P358" s="243">
        <v>30306.85</v>
      </c>
      <c r="Q358" s="241">
        <f t="shared" si="76"/>
        <v>30306.85</v>
      </c>
      <c r="R358" s="80">
        <f>J358</f>
        <v>0</v>
      </c>
      <c r="S358" s="80">
        <v>0</v>
      </c>
      <c r="T358" s="225">
        <f t="shared" si="77"/>
        <v>0</v>
      </c>
      <c r="U358" s="80">
        <f>M358</f>
        <v>0</v>
      </c>
      <c r="V358" s="80">
        <v>0</v>
      </c>
      <c r="W358" s="225">
        <f t="shared" si="78"/>
        <v>0</v>
      </c>
      <c r="X358" s="80">
        <f>M358</f>
        <v>0</v>
      </c>
      <c r="Y358" s="80">
        <v>0</v>
      </c>
      <c r="Z358" s="225">
        <f t="shared" si="79"/>
        <v>0</v>
      </c>
      <c r="AA358" s="231"/>
    </row>
    <row r="359" spans="1:27" x14ac:dyDescent="0.2">
      <c r="A359" s="46" t="s">
        <v>727</v>
      </c>
      <c r="B359" s="221" t="s">
        <v>830</v>
      </c>
      <c r="C359" s="221" t="s">
        <v>2316</v>
      </c>
      <c r="D359" s="244" t="s">
        <v>1616</v>
      </c>
      <c r="E359" s="224" t="s">
        <v>1617</v>
      </c>
      <c r="F359" s="223" t="s">
        <v>245</v>
      </c>
      <c r="G359" s="245">
        <v>107089.97</v>
      </c>
      <c r="H359" s="246">
        <v>100738.09</v>
      </c>
      <c r="I359" s="247">
        <v>0</v>
      </c>
      <c r="J359" s="245">
        <v>100000</v>
      </c>
      <c r="K359" s="246">
        <v>0</v>
      </c>
      <c r="L359" s="247">
        <v>0</v>
      </c>
      <c r="M359" s="245">
        <v>100000</v>
      </c>
      <c r="N359" s="246">
        <v>0</v>
      </c>
      <c r="O359" s="247">
        <v>0</v>
      </c>
      <c r="P359" s="243">
        <v>0</v>
      </c>
      <c r="Q359" s="241">
        <f t="shared" si="76"/>
        <v>0</v>
      </c>
      <c r="R359" s="80">
        <v>0</v>
      </c>
      <c r="S359" s="80">
        <v>0</v>
      </c>
      <c r="T359" s="225">
        <f t="shared" si="77"/>
        <v>0</v>
      </c>
      <c r="U359" s="80">
        <v>0</v>
      </c>
      <c r="V359" s="80">
        <v>0</v>
      </c>
      <c r="W359" s="225">
        <f t="shared" si="78"/>
        <v>0</v>
      </c>
      <c r="X359" s="80">
        <v>0</v>
      </c>
      <c r="Y359" s="80">
        <v>0</v>
      </c>
      <c r="Z359" s="225">
        <f t="shared" si="79"/>
        <v>0</v>
      </c>
      <c r="AA359" s="231"/>
    </row>
    <row r="360" spans="1:27" x14ac:dyDescent="0.2">
      <c r="A360" s="46" t="s">
        <v>727</v>
      </c>
      <c r="B360" s="221" t="s">
        <v>830</v>
      </c>
      <c r="C360" s="221" t="s">
        <v>2316</v>
      </c>
      <c r="D360" s="244" t="s">
        <v>1713</v>
      </c>
      <c r="E360" s="224" t="s">
        <v>1714</v>
      </c>
      <c r="F360" s="223" t="s">
        <v>245</v>
      </c>
      <c r="G360" s="245">
        <v>2000</v>
      </c>
      <c r="H360" s="246">
        <v>719.8</v>
      </c>
      <c r="I360" s="247">
        <v>0</v>
      </c>
      <c r="J360" s="245">
        <v>15000</v>
      </c>
      <c r="K360" s="246">
        <v>585.6</v>
      </c>
      <c r="L360" s="247">
        <v>0</v>
      </c>
      <c r="M360" s="245">
        <v>15000</v>
      </c>
      <c r="N360" s="246">
        <v>0</v>
      </c>
      <c r="O360" s="247">
        <v>0</v>
      </c>
      <c r="P360" s="243">
        <v>0</v>
      </c>
      <c r="Q360" s="241">
        <f t="shared" si="76"/>
        <v>15000</v>
      </c>
      <c r="R360" s="80">
        <f>J360</f>
        <v>15000</v>
      </c>
      <c r="S360" s="80">
        <v>0</v>
      </c>
      <c r="T360" s="225">
        <f t="shared" si="77"/>
        <v>15000</v>
      </c>
      <c r="U360" s="80">
        <f>M360</f>
        <v>15000</v>
      </c>
      <c r="V360" s="80">
        <v>0</v>
      </c>
      <c r="W360" s="225">
        <f t="shared" si="78"/>
        <v>15000</v>
      </c>
      <c r="X360" s="80">
        <v>0</v>
      </c>
      <c r="Y360" s="80">
        <v>0</v>
      </c>
      <c r="Z360" s="225">
        <f t="shared" si="79"/>
        <v>0</v>
      </c>
      <c r="AA360" s="231"/>
    </row>
    <row r="361" spans="1:27" x14ac:dyDescent="0.2">
      <c r="A361" s="46" t="s">
        <v>727</v>
      </c>
      <c r="B361" s="221" t="s">
        <v>830</v>
      </c>
      <c r="C361" s="221" t="s">
        <v>2292</v>
      </c>
      <c r="D361" s="221" t="s">
        <v>1775</v>
      </c>
      <c r="E361" s="209" t="s">
        <v>1776</v>
      </c>
      <c r="F361" s="221" t="s">
        <v>245</v>
      </c>
      <c r="G361" s="240">
        <v>5000</v>
      </c>
      <c r="H361" s="241">
        <v>3625.91</v>
      </c>
      <c r="I361" s="242">
        <v>0</v>
      </c>
      <c r="J361" s="240">
        <v>30000</v>
      </c>
      <c r="K361" s="241">
        <v>833.83</v>
      </c>
      <c r="L361" s="242">
        <v>0</v>
      </c>
      <c r="M361" s="240">
        <v>30000</v>
      </c>
      <c r="N361" s="241">
        <v>0</v>
      </c>
      <c r="O361" s="242">
        <v>0</v>
      </c>
      <c r="P361" s="243">
        <v>0</v>
      </c>
      <c r="Q361" s="241">
        <f t="shared" si="76"/>
        <v>30000</v>
      </c>
      <c r="R361" s="82">
        <f>J361</f>
        <v>30000</v>
      </c>
      <c r="S361" s="82">
        <v>0</v>
      </c>
      <c r="T361" s="225">
        <f t="shared" si="77"/>
        <v>30000</v>
      </c>
      <c r="U361" s="82">
        <f>M361</f>
        <v>30000</v>
      </c>
      <c r="V361" s="82">
        <v>0</v>
      </c>
      <c r="W361" s="225">
        <f t="shared" si="78"/>
        <v>30000</v>
      </c>
      <c r="X361" s="82">
        <v>0</v>
      </c>
      <c r="Y361" s="82">
        <v>0</v>
      </c>
      <c r="Z361" s="225">
        <f t="shared" si="79"/>
        <v>0</v>
      </c>
      <c r="AA361" s="226"/>
    </row>
    <row r="362" spans="1:27" x14ac:dyDescent="0.2">
      <c r="A362" s="46" t="s">
        <v>727</v>
      </c>
      <c r="B362" s="221" t="s">
        <v>830</v>
      </c>
      <c r="C362" s="221" t="s">
        <v>2292</v>
      </c>
      <c r="D362" s="221" t="s">
        <v>1569</v>
      </c>
      <c r="E362" s="209" t="s">
        <v>1570</v>
      </c>
      <c r="F362" s="221" t="s">
        <v>245</v>
      </c>
      <c r="G362" s="240">
        <v>29990.51</v>
      </c>
      <c r="H362" s="241">
        <v>24699</v>
      </c>
      <c r="I362" s="242">
        <v>0</v>
      </c>
      <c r="J362" s="240">
        <v>60000</v>
      </c>
      <c r="K362" s="241">
        <v>0</v>
      </c>
      <c r="L362" s="242">
        <v>0</v>
      </c>
      <c r="M362" s="240">
        <v>60000</v>
      </c>
      <c r="N362" s="241">
        <v>0</v>
      </c>
      <c r="O362" s="242">
        <v>0</v>
      </c>
      <c r="P362" s="243">
        <v>0</v>
      </c>
      <c r="Q362" s="241">
        <f t="shared" si="76"/>
        <v>50000</v>
      </c>
      <c r="R362" s="82">
        <v>50000</v>
      </c>
      <c r="S362" s="82">
        <v>0</v>
      </c>
      <c r="T362" s="225">
        <f t="shared" si="77"/>
        <v>50000</v>
      </c>
      <c r="U362" s="82">
        <v>50000</v>
      </c>
      <c r="V362" s="82">
        <v>0</v>
      </c>
      <c r="W362" s="225">
        <f t="shared" si="78"/>
        <v>50000</v>
      </c>
      <c r="X362" s="82">
        <v>0</v>
      </c>
      <c r="Y362" s="82">
        <v>0</v>
      </c>
      <c r="Z362" s="225">
        <f t="shared" si="79"/>
        <v>0</v>
      </c>
      <c r="AA362" s="226"/>
    </row>
    <row r="363" spans="1:27" x14ac:dyDescent="0.2">
      <c r="A363" s="170" t="s">
        <v>727</v>
      </c>
      <c r="B363" s="221" t="s">
        <v>830</v>
      </c>
      <c r="C363" s="221" t="s">
        <v>2292</v>
      </c>
      <c r="D363" s="221" t="s">
        <v>1571</v>
      </c>
      <c r="E363" s="209" t="s">
        <v>1572</v>
      </c>
      <c r="F363" s="221" t="s">
        <v>245</v>
      </c>
      <c r="G363" s="240">
        <v>65470</v>
      </c>
      <c r="H363" s="241">
        <v>49660</v>
      </c>
      <c r="I363" s="242">
        <v>0</v>
      </c>
      <c r="J363" s="240">
        <v>40000</v>
      </c>
      <c r="K363" s="241">
        <v>0</v>
      </c>
      <c r="L363" s="242">
        <v>0</v>
      </c>
      <c r="M363" s="240">
        <v>40000</v>
      </c>
      <c r="N363" s="241">
        <v>0</v>
      </c>
      <c r="O363" s="242">
        <v>0</v>
      </c>
      <c r="P363" s="243">
        <v>0</v>
      </c>
      <c r="Q363" s="241">
        <f t="shared" si="76"/>
        <v>20000</v>
      </c>
      <c r="R363" s="82">
        <f t="shared" ref="R363:R379" si="81">J363</f>
        <v>40000</v>
      </c>
      <c r="S363" s="82">
        <v>-20000</v>
      </c>
      <c r="T363" s="225">
        <f t="shared" si="77"/>
        <v>20000</v>
      </c>
      <c r="U363" s="82">
        <f t="shared" ref="U363:U379" si="82">M363</f>
        <v>40000</v>
      </c>
      <c r="V363" s="82">
        <v>0</v>
      </c>
      <c r="W363" s="225">
        <f t="shared" si="78"/>
        <v>40000</v>
      </c>
      <c r="X363" s="82">
        <v>0</v>
      </c>
      <c r="Y363" s="82">
        <v>0</v>
      </c>
      <c r="Z363" s="225">
        <f t="shared" si="79"/>
        <v>0</v>
      </c>
      <c r="AA363" s="226"/>
    </row>
    <row r="364" spans="1:27" s="2" customFormat="1" x14ac:dyDescent="0.2">
      <c r="A364" s="46" t="s">
        <v>986</v>
      </c>
      <c r="B364" s="51" t="s">
        <v>987</v>
      </c>
      <c r="C364" s="51" t="s">
        <v>2108</v>
      </c>
      <c r="D364" s="51" t="s">
        <v>1160</v>
      </c>
      <c r="E364" s="49" t="s">
        <v>1161</v>
      </c>
      <c r="F364" s="51" t="s">
        <v>245</v>
      </c>
      <c r="G364" s="56">
        <v>20145.810000000001</v>
      </c>
      <c r="H364" s="52">
        <v>0</v>
      </c>
      <c r="I364" s="53">
        <v>0</v>
      </c>
      <c r="J364" s="56">
        <v>0</v>
      </c>
      <c r="K364" s="52">
        <v>0</v>
      </c>
      <c r="L364" s="53">
        <v>0</v>
      </c>
      <c r="M364" s="56">
        <v>0</v>
      </c>
      <c r="N364" s="52">
        <v>0</v>
      </c>
      <c r="O364" s="53">
        <v>0</v>
      </c>
      <c r="P364" s="169">
        <v>0</v>
      </c>
      <c r="Q364" s="52">
        <f t="shared" si="76"/>
        <v>20145.810000000001</v>
      </c>
      <c r="R364" s="60">
        <f t="shared" si="81"/>
        <v>0</v>
      </c>
      <c r="S364" s="60">
        <v>20145.810000000001</v>
      </c>
      <c r="T364" s="61">
        <f t="shared" si="77"/>
        <v>20145.810000000001</v>
      </c>
      <c r="U364" s="60">
        <f t="shared" si="82"/>
        <v>0</v>
      </c>
      <c r="V364" s="60">
        <v>0</v>
      </c>
      <c r="W364" s="61">
        <f t="shared" si="78"/>
        <v>0</v>
      </c>
      <c r="X364" s="60">
        <f>M364</f>
        <v>0</v>
      </c>
      <c r="Y364" s="60">
        <v>0</v>
      </c>
      <c r="Z364" s="61">
        <f t="shared" si="79"/>
        <v>0</v>
      </c>
      <c r="AA364" s="64"/>
    </row>
    <row r="365" spans="1:27" s="2" customFormat="1" x14ac:dyDescent="0.2">
      <c r="A365" s="46" t="s">
        <v>986</v>
      </c>
      <c r="B365" s="51" t="s">
        <v>987</v>
      </c>
      <c r="C365" s="51" t="s">
        <v>2108</v>
      </c>
      <c r="D365" s="51" t="s">
        <v>1182</v>
      </c>
      <c r="E365" s="49" t="s">
        <v>1183</v>
      </c>
      <c r="F365" s="51" t="s">
        <v>245</v>
      </c>
      <c r="G365" s="56">
        <v>109649.26</v>
      </c>
      <c r="H365" s="52">
        <v>29649.26</v>
      </c>
      <c r="I365" s="53">
        <v>0</v>
      </c>
      <c r="J365" s="56">
        <v>0</v>
      </c>
      <c r="K365" s="52">
        <v>0</v>
      </c>
      <c r="L365" s="53">
        <v>0</v>
      </c>
      <c r="M365" s="56">
        <v>0</v>
      </c>
      <c r="N365" s="52">
        <v>0</v>
      </c>
      <c r="O365" s="53">
        <v>0</v>
      </c>
      <c r="P365" s="169">
        <v>0</v>
      </c>
      <c r="Q365" s="52">
        <f t="shared" si="76"/>
        <v>0</v>
      </c>
      <c r="R365" s="60">
        <f t="shared" si="81"/>
        <v>0</v>
      </c>
      <c r="S365" s="60">
        <v>0</v>
      </c>
      <c r="T365" s="61">
        <f t="shared" si="77"/>
        <v>0</v>
      </c>
      <c r="U365" s="60">
        <f t="shared" si="82"/>
        <v>0</v>
      </c>
      <c r="V365" s="60">
        <v>0</v>
      </c>
      <c r="W365" s="61">
        <f t="shared" si="78"/>
        <v>0</v>
      </c>
      <c r="X365" s="60">
        <f>M365</f>
        <v>0</v>
      </c>
      <c r="Y365" s="60">
        <v>0</v>
      </c>
      <c r="Z365" s="61">
        <f t="shared" si="79"/>
        <v>0</v>
      </c>
      <c r="AA365" s="64"/>
    </row>
    <row r="366" spans="1:27" s="2" customFormat="1" x14ac:dyDescent="0.2">
      <c r="A366" s="46" t="s">
        <v>986</v>
      </c>
      <c r="B366" s="51" t="s">
        <v>987</v>
      </c>
      <c r="C366" s="51" t="s">
        <v>2108</v>
      </c>
      <c r="D366" s="51" t="s">
        <v>1689</v>
      </c>
      <c r="E366" s="49" t="s">
        <v>1690</v>
      </c>
      <c r="F366" s="51" t="s">
        <v>245</v>
      </c>
      <c r="G366" s="56">
        <v>763456.22</v>
      </c>
      <c r="H366" s="52">
        <v>63456.21</v>
      </c>
      <c r="I366" s="53">
        <v>700000.01</v>
      </c>
      <c r="J366" s="56">
        <v>436544.5</v>
      </c>
      <c r="K366" s="52">
        <v>0</v>
      </c>
      <c r="L366" s="53">
        <v>436544.5</v>
      </c>
      <c r="M366" s="56">
        <v>300000</v>
      </c>
      <c r="N366" s="52">
        <v>0</v>
      </c>
      <c r="O366" s="53">
        <v>292115.33</v>
      </c>
      <c r="P366" s="169">
        <v>2498.5</v>
      </c>
      <c r="Q366" s="52">
        <f t="shared" si="76"/>
        <v>457451.84</v>
      </c>
      <c r="R366" s="60">
        <f t="shared" si="81"/>
        <v>436544.5</v>
      </c>
      <c r="S366" s="60">
        <v>18408.84</v>
      </c>
      <c r="T366" s="61">
        <f t="shared" si="77"/>
        <v>454953.34</v>
      </c>
      <c r="U366" s="60">
        <f t="shared" si="82"/>
        <v>300000</v>
      </c>
      <c r="V366" s="60">
        <v>0</v>
      </c>
      <c r="W366" s="61">
        <f t="shared" si="78"/>
        <v>300000</v>
      </c>
      <c r="X366" s="60">
        <v>0</v>
      </c>
      <c r="Y366" s="60">
        <v>0</v>
      </c>
      <c r="Z366" s="61">
        <f t="shared" si="79"/>
        <v>0</v>
      </c>
      <c r="AA366" s="64"/>
    </row>
    <row r="367" spans="1:27" s="2" customFormat="1" x14ac:dyDescent="0.2">
      <c r="A367" s="46" t="s">
        <v>986</v>
      </c>
      <c r="B367" s="51" t="s">
        <v>987</v>
      </c>
      <c r="C367" s="51" t="s">
        <v>2108</v>
      </c>
      <c r="D367" s="51" t="s">
        <v>2047</v>
      </c>
      <c r="E367" s="49" t="s">
        <v>2048</v>
      </c>
      <c r="F367" s="51" t="s">
        <v>245</v>
      </c>
      <c r="G367" s="56">
        <v>100000</v>
      </c>
      <c r="H367" s="52">
        <v>0</v>
      </c>
      <c r="I367" s="53">
        <v>0</v>
      </c>
      <c r="J367" s="56">
        <v>100000</v>
      </c>
      <c r="K367" s="52">
        <v>0</v>
      </c>
      <c r="L367" s="53">
        <v>0</v>
      </c>
      <c r="M367" s="56">
        <v>100000</v>
      </c>
      <c r="N367" s="52">
        <v>0</v>
      </c>
      <c r="O367" s="53">
        <v>0</v>
      </c>
      <c r="P367" s="169">
        <v>0</v>
      </c>
      <c r="Q367" s="52">
        <f t="shared" si="76"/>
        <v>100000</v>
      </c>
      <c r="R367" s="60">
        <f t="shared" si="81"/>
        <v>100000</v>
      </c>
      <c r="S367" s="60">
        <v>0</v>
      </c>
      <c r="T367" s="61">
        <f t="shared" si="77"/>
        <v>100000</v>
      </c>
      <c r="U367" s="60">
        <f t="shared" si="82"/>
        <v>100000</v>
      </c>
      <c r="V367" s="60">
        <v>0</v>
      </c>
      <c r="W367" s="61">
        <f t="shared" si="78"/>
        <v>100000</v>
      </c>
      <c r="X367" s="60">
        <v>0</v>
      </c>
      <c r="Y367" s="60">
        <v>100000</v>
      </c>
      <c r="Z367" s="61">
        <f t="shared" si="79"/>
        <v>100000</v>
      </c>
      <c r="AA367" s="64"/>
    </row>
    <row r="368" spans="1:27" s="2" customFormat="1" x14ac:dyDescent="0.2">
      <c r="A368" s="46" t="s">
        <v>986</v>
      </c>
      <c r="B368" s="51" t="s">
        <v>987</v>
      </c>
      <c r="C368" s="51" t="s">
        <v>2108</v>
      </c>
      <c r="D368" s="51" t="s">
        <v>1388</v>
      </c>
      <c r="E368" s="49" t="s">
        <v>1389</v>
      </c>
      <c r="F368" s="51" t="s">
        <v>245</v>
      </c>
      <c r="G368" s="56">
        <v>220000</v>
      </c>
      <c r="H368" s="52">
        <v>0</v>
      </c>
      <c r="I368" s="53">
        <v>0</v>
      </c>
      <c r="J368" s="56">
        <v>0</v>
      </c>
      <c r="K368" s="52">
        <v>0</v>
      </c>
      <c r="L368" s="53">
        <v>0</v>
      </c>
      <c r="M368" s="56">
        <v>0</v>
      </c>
      <c r="N368" s="52">
        <v>0</v>
      </c>
      <c r="O368" s="53">
        <v>0</v>
      </c>
      <c r="P368" s="169">
        <v>0</v>
      </c>
      <c r="Q368" s="52">
        <f t="shared" si="76"/>
        <v>220000</v>
      </c>
      <c r="R368" s="60">
        <f t="shared" si="81"/>
        <v>0</v>
      </c>
      <c r="S368" s="60">
        <v>220000</v>
      </c>
      <c r="T368" s="61">
        <f t="shared" si="77"/>
        <v>220000</v>
      </c>
      <c r="U368" s="60">
        <f t="shared" si="82"/>
        <v>0</v>
      </c>
      <c r="V368" s="60">
        <v>0</v>
      </c>
      <c r="W368" s="61">
        <f t="shared" si="78"/>
        <v>0</v>
      </c>
      <c r="X368" s="60">
        <f>M368</f>
        <v>0</v>
      </c>
      <c r="Y368" s="60">
        <v>0</v>
      </c>
      <c r="Z368" s="61">
        <f t="shared" si="79"/>
        <v>0</v>
      </c>
      <c r="AA368" s="64"/>
    </row>
    <row r="369" spans="1:27" s="2" customFormat="1" x14ac:dyDescent="0.2">
      <c r="A369" s="46" t="s">
        <v>986</v>
      </c>
      <c r="B369" s="51" t="s">
        <v>987</v>
      </c>
      <c r="C369" s="51" t="s">
        <v>2108</v>
      </c>
      <c r="D369" s="51" t="s">
        <v>1267</v>
      </c>
      <c r="E369" s="49" t="s">
        <v>700</v>
      </c>
      <c r="F369" s="51" t="s">
        <v>245</v>
      </c>
      <c r="G369" s="56">
        <v>589183.99</v>
      </c>
      <c r="H369" s="52">
        <v>104645.54</v>
      </c>
      <c r="I369" s="53">
        <v>0</v>
      </c>
      <c r="J369" s="56">
        <v>150000</v>
      </c>
      <c r="K369" s="52">
        <v>0</v>
      </c>
      <c r="L369" s="53">
        <v>0</v>
      </c>
      <c r="M369" s="56">
        <v>149947.67000000001</v>
      </c>
      <c r="N369" s="52">
        <v>0</v>
      </c>
      <c r="O369" s="53">
        <v>0</v>
      </c>
      <c r="P369" s="169">
        <v>0</v>
      </c>
      <c r="Q369" s="52">
        <f t="shared" si="76"/>
        <v>684538.45</v>
      </c>
      <c r="R369" s="60">
        <f t="shared" si="81"/>
        <v>150000</v>
      </c>
      <c r="S369" s="60">
        <v>534538.44999999995</v>
      </c>
      <c r="T369" s="61">
        <f t="shared" si="77"/>
        <v>684538.45</v>
      </c>
      <c r="U369" s="60">
        <f t="shared" si="82"/>
        <v>149947.67000000001</v>
      </c>
      <c r="V369" s="60">
        <v>0</v>
      </c>
      <c r="W369" s="61">
        <f t="shared" si="78"/>
        <v>149947.67000000001</v>
      </c>
      <c r="X369" s="60">
        <v>0</v>
      </c>
      <c r="Y369" s="60">
        <v>0</v>
      </c>
      <c r="Z369" s="61">
        <f t="shared" si="79"/>
        <v>0</v>
      </c>
      <c r="AA369" s="64"/>
    </row>
    <row r="370" spans="1:27" s="2" customFormat="1" x14ac:dyDescent="0.2">
      <c r="A370" s="46" t="s">
        <v>986</v>
      </c>
      <c r="B370" s="51" t="s">
        <v>987</v>
      </c>
      <c r="C370" s="51" t="s">
        <v>2108</v>
      </c>
      <c r="D370" s="51" t="s">
        <v>1318</v>
      </c>
      <c r="E370" s="49" t="s">
        <v>1319</v>
      </c>
      <c r="F370" s="51" t="s">
        <v>245</v>
      </c>
      <c r="G370" s="56">
        <v>470360.94</v>
      </c>
      <c r="H370" s="52">
        <v>230679.16</v>
      </c>
      <c r="I370" s="53">
        <v>0</v>
      </c>
      <c r="J370" s="56">
        <v>0</v>
      </c>
      <c r="K370" s="52">
        <v>0</v>
      </c>
      <c r="L370" s="53">
        <v>0</v>
      </c>
      <c r="M370" s="56">
        <v>0</v>
      </c>
      <c r="N370" s="52">
        <v>0</v>
      </c>
      <c r="O370" s="53">
        <v>0</v>
      </c>
      <c r="P370" s="169">
        <v>0</v>
      </c>
      <c r="Q370" s="52">
        <f t="shared" si="76"/>
        <v>147103.29</v>
      </c>
      <c r="R370" s="60">
        <f t="shared" si="81"/>
        <v>0</v>
      </c>
      <c r="S370" s="60">
        <v>147103.29</v>
      </c>
      <c r="T370" s="61">
        <f t="shared" si="77"/>
        <v>147103.29</v>
      </c>
      <c r="U370" s="60">
        <f t="shared" si="82"/>
        <v>0</v>
      </c>
      <c r="V370" s="60">
        <v>0</v>
      </c>
      <c r="W370" s="61">
        <f t="shared" si="78"/>
        <v>0</v>
      </c>
      <c r="X370" s="60">
        <f t="shared" ref="X370:X377" si="83">M370</f>
        <v>0</v>
      </c>
      <c r="Y370" s="60">
        <v>0</v>
      </c>
      <c r="Z370" s="61">
        <f t="shared" si="79"/>
        <v>0</v>
      </c>
      <c r="AA370" s="64"/>
    </row>
    <row r="371" spans="1:27" s="2" customFormat="1" x14ac:dyDescent="0.2">
      <c r="A371" s="46" t="s">
        <v>986</v>
      </c>
      <c r="B371" s="51" t="s">
        <v>987</v>
      </c>
      <c r="C371" s="51" t="s">
        <v>2108</v>
      </c>
      <c r="D371" s="51" t="s">
        <v>1268</v>
      </c>
      <c r="E371" s="49" t="s">
        <v>1269</v>
      </c>
      <c r="F371" s="51" t="s">
        <v>245</v>
      </c>
      <c r="G371" s="56">
        <v>48164.88</v>
      </c>
      <c r="H371" s="52">
        <v>16792.830000000002</v>
      </c>
      <c r="I371" s="53">
        <v>0</v>
      </c>
      <c r="J371" s="56">
        <v>0</v>
      </c>
      <c r="K371" s="52">
        <v>0</v>
      </c>
      <c r="L371" s="53">
        <v>0</v>
      </c>
      <c r="M371" s="56">
        <v>0</v>
      </c>
      <c r="N371" s="52">
        <v>0</v>
      </c>
      <c r="O371" s="53">
        <v>0</v>
      </c>
      <c r="P371" s="169">
        <v>0</v>
      </c>
      <c r="Q371" s="52">
        <f t="shared" si="76"/>
        <v>0</v>
      </c>
      <c r="R371" s="60">
        <f t="shared" si="81"/>
        <v>0</v>
      </c>
      <c r="S371" s="60">
        <v>0</v>
      </c>
      <c r="T371" s="61">
        <f t="shared" si="77"/>
        <v>0</v>
      </c>
      <c r="U371" s="60">
        <f t="shared" si="82"/>
        <v>0</v>
      </c>
      <c r="V371" s="60">
        <v>0</v>
      </c>
      <c r="W371" s="61">
        <f t="shared" si="78"/>
        <v>0</v>
      </c>
      <c r="X371" s="60">
        <f t="shared" si="83"/>
        <v>0</v>
      </c>
      <c r="Y371" s="60">
        <v>0</v>
      </c>
      <c r="Z371" s="61">
        <f t="shared" si="79"/>
        <v>0</v>
      </c>
      <c r="AA371" s="64"/>
    </row>
    <row r="372" spans="1:27" s="2" customFormat="1" x14ac:dyDescent="0.2">
      <c r="A372" s="46" t="s">
        <v>986</v>
      </c>
      <c r="B372" s="51" t="s">
        <v>987</v>
      </c>
      <c r="C372" s="51" t="s">
        <v>2108</v>
      </c>
      <c r="D372" s="51" t="s">
        <v>1602</v>
      </c>
      <c r="E372" s="49" t="s">
        <v>1603</v>
      </c>
      <c r="F372" s="51" t="s">
        <v>245</v>
      </c>
      <c r="G372" s="56">
        <v>923367.46</v>
      </c>
      <c r="H372" s="52">
        <v>497649.19</v>
      </c>
      <c r="I372" s="53">
        <v>0</v>
      </c>
      <c r="J372" s="56">
        <v>0</v>
      </c>
      <c r="K372" s="52">
        <v>0</v>
      </c>
      <c r="L372" s="53">
        <v>0</v>
      </c>
      <c r="M372" s="56">
        <v>0</v>
      </c>
      <c r="N372" s="52">
        <v>0</v>
      </c>
      <c r="O372" s="53">
        <v>0</v>
      </c>
      <c r="P372" s="169">
        <v>1830.58</v>
      </c>
      <c r="Q372" s="52">
        <f t="shared" si="76"/>
        <v>1830.58</v>
      </c>
      <c r="R372" s="60">
        <f t="shared" si="81"/>
        <v>0</v>
      </c>
      <c r="S372" s="60">
        <v>0</v>
      </c>
      <c r="T372" s="61">
        <f t="shared" si="77"/>
        <v>0</v>
      </c>
      <c r="U372" s="60">
        <f t="shared" si="82"/>
        <v>0</v>
      </c>
      <c r="V372" s="60">
        <v>0</v>
      </c>
      <c r="W372" s="61">
        <f t="shared" si="78"/>
        <v>0</v>
      </c>
      <c r="X372" s="60">
        <f t="shared" si="83"/>
        <v>0</v>
      </c>
      <c r="Y372" s="60">
        <v>0</v>
      </c>
      <c r="Z372" s="61">
        <f t="shared" si="79"/>
        <v>0</v>
      </c>
      <c r="AA372" s="64"/>
    </row>
    <row r="373" spans="1:27" s="2" customFormat="1" x14ac:dyDescent="0.2">
      <c r="A373" s="46" t="s">
        <v>986</v>
      </c>
      <c r="B373" s="51" t="s">
        <v>987</v>
      </c>
      <c r="C373" s="51" t="s">
        <v>2108</v>
      </c>
      <c r="D373" s="51" t="s">
        <v>1259</v>
      </c>
      <c r="E373" s="49" t="s">
        <v>1260</v>
      </c>
      <c r="F373" s="51" t="s">
        <v>245</v>
      </c>
      <c r="G373" s="56">
        <v>869378.41</v>
      </c>
      <c r="H373" s="52">
        <v>762527.07</v>
      </c>
      <c r="I373" s="53">
        <v>0</v>
      </c>
      <c r="J373" s="56">
        <v>0</v>
      </c>
      <c r="K373" s="52">
        <v>0</v>
      </c>
      <c r="L373" s="53">
        <v>0</v>
      </c>
      <c r="M373" s="56">
        <v>0</v>
      </c>
      <c r="N373" s="52">
        <v>0</v>
      </c>
      <c r="O373" s="53">
        <v>0</v>
      </c>
      <c r="P373" s="169">
        <v>3</v>
      </c>
      <c r="Q373" s="52">
        <f t="shared" si="76"/>
        <v>22649.71</v>
      </c>
      <c r="R373" s="60">
        <f t="shared" si="81"/>
        <v>0</v>
      </c>
      <c r="S373" s="60">
        <v>22646.71</v>
      </c>
      <c r="T373" s="61">
        <f t="shared" si="77"/>
        <v>22646.71</v>
      </c>
      <c r="U373" s="60">
        <f t="shared" si="82"/>
        <v>0</v>
      </c>
      <c r="V373" s="60">
        <v>0</v>
      </c>
      <c r="W373" s="61">
        <f t="shared" si="78"/>
        <v>0</v>
      </c>
      <c r="X373" s="60">
        <f t="shared" si="83"/>
        <v>0</v>
      </c>
      <c r="Y373" s="60">
        <v>0</v>
      </c>
      <c r="Z373" s="61">
        <f t="shared" si="79"/>
        <v>0</v>
      </c>
      <c r="AA373" s="64" t="s">
        <v>2344</v>
      </c>
    </row>
    <row r="374" spans="1:27" s="2" customFormat="1" x14ac:dyDescent="0.2">
      <c r="A374" s="46" t="s">
        <v>986</v>
      </c>
      <c r="B374" s="51" t="s">
        <v>987</v>
      </c>
      <c r="C374" s="51" t="s">
        <v>2108</v>
      </c>
      <c r="D374" s="51" t="s">
        <v>1308</v>
      </c>
      <c r="E374" s="49" t="s">
        <v>1309</v>
      </c>
      <c r="F374" s="51" t="s">
        <v>245</v>
      </c>
      <c r="G374" s="56">
        <v>970745.72</v>
      </c>
      <c r="H374" s="52">
        <v>733757.58</v>
      </c>
      <c r="I374" s="53">
        <v>0</v>
      </c>
      <c r="J374" s="56">
        <v>0</v>
      </c>
      <c r="K374" s="52">
        <v>0</v>
      </c>
      <c r="L374" s="53">
        <v>0</v>
      </c>
      <c r="M374" s="56">
        <v>0</v>
      </c>
      <c r="N374" s="52">
        <v>0</v>
      </c>
      <c r="O374" s="53">
        <v>0</v>
      </c>
      <c r="P374" s="169">
        <v>3443.9</v>
      </c>
      <c r="Q374" s="52">
        <f t="shared" si="76"/>
        <v>3443.9</v>
      </c>
      <c r="R374" s="60">
        <f t="shared" si="81"/>
        <v>0</v>
      </c>
      <c r="S374" s="60">
        <v>0</v>
      </c>
      <c r="T374" s="61">
        <f t="shared" si="77"/>
        <v>0</v>
      </c>
      <c r="U374" s="60">
        <f t="shared" si="82"/>
        <v>0</v>
      </c>
      <c r="V374" s="60">
        <v>0</v>
      </c>
      <c r="W374" s="61">
        <f t="shared" si="78"/>
        <v>0</v>
      </c>
      <c r="X374" s="60">
        <f t="shared" si="83"/>
        <v>0</v>
      </c>
      <c r="Y374" s="60">
        <v>0</v>
      </c>
      <c r="Z374" s="61">
        <f t="shared" si="79"/>
        <v>0</v>
      </c>
      <c r="AA374" s="64"/>
    </row>
    <row r="375" spans="1:27" s="2" customFormat="1" x14ac:dyDescent="0.2">
      <c r="A375" s="46" t="s">
        <v>986</v>
      </c>
      <c r="B375" s="51" t="s">
        <v>987</v>
      </c>
      <c r="C375" s="51" t="s">
        <v>2108</v>
      </c>
      <c r="D375" s="51" t="s">
        <v>1797</v>
      </c>
      <c r="E375" s="49" t="s">
        <v>1798</v>
      </c>
      <c r="F375" s="51" t="s">
        <v>245</v>
      </c>
      <c r="G375" s="56">
        <v>163000</v>
      </c>
      <c r="H375" s="52">
        <v>0</v>
      </c>
      <c r="I375" s="53">
        <v>0</v>
      </c>
      <c r="J375" s="56">
        <v>0</v>
      </c>
      <c r="K375" s="52">
        <v>0</v>
      </c>
      <c r="L375" s="53">
        <v>0</v>
      </c>
      <c r="M375" s="56">
        <v>0</v>
      </c>
      <c r="N375" s="52">
        <v>0</v>
      </c>
      <c r="O375" s="53">
        <v>0</v>
      </c>
      <c r="P375" s="169">
        <v>0</v>
      </c>
      <c r="Q375" s="52">
        <f t="shared" si="76"/>
        <v>276283.26</v>
      </c>
      <c r="R375" s="60">
        <f t="shared" si="81"/>
        <v>0</v>
      </c>
      <c r="S375" s="60">
        <v>276283.26</v>
      </c>
      <c r="T375" s="61">
        <f t="shared" si="77"/>
        <v>276283.26</v>
      </c>
      <c r="U375" s="60">
        <f t="shared" si="82"/>
        <v>0</v>
      </c>
      <c r="V375" s="60">
        <v>0</v>
      </c>
      <c r="W375" s="61">
        <f t="shared" si="78"/>
        <v>0</v>
      </c>
      <c r="X375" s="60">
        <f t="shared" si="83"/>
        <v>0</v>
      </c>
      <c r="Y375" s="60">
        <v>0</v>
      </c>
      <c r="Z375" s="61">
        <f t="shared" si="79"/>
        <v>0</v>
      </c>
      <c r="AA375" s="64"/>
    </row>
    <row r="376" spans="1:27" x14ac:dyDescent="0.2">
      <c r="A376" s="46" t="s">
        <v>727</v>
      </c>
      <c r="B376" s="221" t="s">
        <v>938</v>
      </c>
      <c r="C376" s="221" t="s">
        <v>2292</v>
      </c>
      <c r="D376" s="221" t="s">
        <v>1731</v>
      </c>
      <c r="E376" s="209" t="s">
        <v>1732</v>
      </c>
      <c r="F376" s="221" t="s">
        <v>245</v>
      </c>
      <c r="G376" s="240">
        <v>0</v>
      </c>
      <c r="H376" s="241">
        <v>0</v>
      </c>
      <c r="I376" s="242">
        <v>0</v>
      </c>
      <c r="J376" s="240">
        <v>0</v>
      </c>
      <c r="K376" s="241">
        <v>0</v>
      </c>
      <c r="L376" s="242">
        <v>0</v>
      </c>
      <c r="M376" s="240">
        <v>0</v>
      </c>
      <c r="N376" s="241">
        <v>0</v>
      </c>
      <c r="O376" s="242">
        <v>0</v>
      </c>
      <c r="P376" s="243">
        <v>0</v>
      </c>
      <c r="Q376" s="241">
        <f t="shared" si="76"/>
        <v>0</v>
      </c>
      <c r="R376" s="82">
        <f t="shared" si="81"/>
        <v>0</v>
      </c>
      <c r="S376" s="82">
        <v>0</v>
      </c>
      <c r="T376" s="225">
        <f t="shared" si="77"/>
        <v>0</v>
      </c>
      <c r="U376" s="82">
        <f t="shared" si="82"/>
        <v>0</v>
      </c>
      <c r="V376" s="82">
        <v>0</v>
      </c>
      <c r="W376" s="225">
        <f t="shared" si="78"/>
        <v>0</v>
      </c>
      <c r="X376" s="82">
        <f t="shared" si="83"/>
        <v>0</v>
      </c>
      <c r="Y376" s="82">
        <v>0</v>
      </c>
      <c r="Z376" s="225">
        <f t="shared" si="79"/>
        <v>0</v>
      </c>
      <c r="AA376" s="226"/>
    </row>
    <row r="377" spans="1:27" s="2" customFormat="1" x14ac:dyDescent="0.2">
      <c r="A377" s="46" t="s">
        <v>986</v>
      </c>
      <c r="B377" s="51" t="s">
        <v>987</v>
      </c>
      <c r="C377" s="51" t="s">
        <v>2108</v>
      </c>
      <c r="D377" s="51" t="s">
        <v>1891</v>
      </c>
      <c r="E377" s="49" t="s">
        <v>592</v>
      </c>
      <c r="F377" s="51" t="s">
        <v>245</v>
      </c>
      <c r="G377" s="56">
        <v>568588.53</v>
      </c>
      <c r="H377" s="52">
        <v>359325.03</v>
      </c>
      <c r="I377" s="53">
        <v>209263.5</v>
      </c>
      <c r="J377" s="56">
        <v>0</v>
      </c>
      <c r="K377" s="52">
        <v>0</v>
      </c>
      <c r="L377" s="53">
        <v>0</v>
      </c>
      <c r="M377" s="56">
        <v>0</v>
      </c>
      <c r="N377" s="52">
        <v>0</v>
      </c>
      <c r="O377" s="53">
        <v>0</v>
      </c>
      <c r="P377" s="169">
        <v>0</v>
      </c>
      <c r="Q377" s="52">
        <f t="shared" si="76"/>
        <v>0</v>
      </c>
      <c r="R377" s="60">
        <f t="shared" si="81"/>
        <v>0</v>
      </c>
      <c r="S377" s="60">
        <v>0</v>
      </c>
      <c r="T377" s="61">
        <f t="shared" si="77"/>
        <v>0</v>
      </c>
      <c r="U377" s="60">
        <f t="shared" si="82"/>
        <v>0</v>
      </c>
      <c r="V377" s="60">
        <v>0</v>
      </c>
      <c r="W377" s="61">
        <f t="shared" si="78"/>
        <v>0</v>
      </c>
      <c r="X377" s="60">
        <f t="shared" si="83"/>
        <v>0</v>
      </c>
      <c r="Y377" s="60">
        <v>0</v>
      </c>
      <c r="Z377" s="61">
        <f t="shared" si="79"/>
        <v>0</v>
      </c>
      <c r="AA377" s="64"/>
    </row>
    <row r="378" spans="1:27" x14ac:dyDescent="0.2">
      <c r="A378" s="46" t="s">
        <v>727</v>
      </c>
      <c r="B378" s="221" t="s">
        <v>938</v>
      </c>
      <c r="C378" s="221" t="s">
        <v>2292</v>
      </c>
      <c r="D378" s="221" t="s">
        <v>1989</v>
      </c>
      <c r="E378" s="209" t="s">
        <v>1990</v>
      </c>
      <c r="F378" s="221" t="s">
        <v>245</v>
      </c>
      <c r="G378" s="240">
        <v>2000</v>
      </c>
      <c r="H378" s="241">
        <v>0</v>
      </c>
      <c r="I378" s="242">
        <v>0</v>
      </c>
      <c r="J378" s="240">
        <v>2000</v>
      </c>
      <c r="K378" s="241">
        <v>0</v>
      </c>
      <c r="L378" s="242">
        <v>0</v>
      </c>
      <c r="M378" s="240">
        <v>2000</v>
      </c>
      <c r="N378" s="241">
        <v>0</v>
      </c>
      <c r="O378" s="242">
        <v>0</v>
      </c>
      <c r="P378" s="243">
        <v>0</v>
      </c>
      <c r="Q378" s="241">
        <f t="shared" si="76"/>
        <v>2000</v>
      </c>
      <c r="R378" s="82">
        <f t="shared" si="81"/>
        <v>2000</v>
      </c>
      <c r="S378" s="82">
        <v>0</v>
      </c>
      <c r="T378" s="225">
        <f t="shared" si="77"/>
        <v>2000</v>
      </c>
      <c r="U378" s="82">
        <f t="shared" si="82"/>
        <v>2000</v>
      </c>
      <c r="V378" s="82">
        <v>0</v>
      </c>
      <c r="W378" s="225">
        <f t="shared" si="78"/>
        <v>2000</v>
      </c>
      <c r="X378" s="82">
        <v>0</v>
      </c>
      <c r="Y378" s="82">
        <v>0</v>
      </c>
      <c r="Z378" s="225">
        <f t="shared" si="79"/>
        <v>0</v>
      </c>
      <c r="AA378" s="226"/>
    </row>
    <row r="379" spans="1:27" s="2" customFormat="1" x14ac:dyDescent="0.2">
      <c r="A379" s="46" t="s">
        <v>986</v>
      </c>
      <c r="B379" s="51" t="s">
        <v>987</v>
      </c>
      <c r="C379" s="51" t="s">
        <v>2108</v>
      </c>
      <c r="D379" s="51" t="s">
        <v>1961</v>
      </c>
      <c r="E379" s="49" t="s">
        <v>652</v>
      </c>
      <c r="F379" s="51" t="s">
        <v>245</v>
      </c>
      <c r="G379" s="56">
        <v>600000</v>
      </c>
      <c r="H379" s="52">
        <v>0</v>
      </c>
      <c r="I379" s="53">
        <v>0</v>
      </c>
      <c r="J379" s="56">
        <v>150000</v>
      </c>
      <c r="K379" s="52">
        <v>0</v>
      </c>
      <c r="L379" s="53">
        <v>0</v>
      </c>
      <c r="M379" s="56">
        <v>50000</v>
      </c>
      <c r="N379" s="52">
        <v>0</v>
      </c>
      <c r="O379" s="53">
        <v>0</v>
      </c>
      <c r="P379" s="169">
        <v>0</v>
      </c>
      <c r="Q379" s="52">
        <f t="shared" si="76"/>
        <v>795000</v>
      </c>
      <c r="R379" s="60">
        <f t="shared" si="81"/>
        <v>150000</v>
      </c>
      <c r="S379" s="60">
        <v>645000</v>
      </c>
      <c r="T379" s="61">
        <f t="shared" si="77"/>
        <v>795000</v>
      </c>
      <c r="U379" s="60">
        <f t="shared" si="82"/>
        <v>50000</v>
      </c>
      <c r="V379" s="60">
        <v>-50000</v>
      </c>
      <c r="W379" s="61">
        <f t="shared" si="78"/>
        <v>0</v>
      </c>
      <c r="X379" s="60">
        <v>0</v>
      </c>
      <c r="Y379" s="60">
        <v>0</v>
      </c>
      <c r="Z379" s="61">
        <f t="shared" si="79"/>
        <v>0</v>
      </c>
      <c r="AA379" s="64"/>
    </row>
    <row r="380" spans="1:27" x14ac:dyDescent="0.2">
      <c r="A380" s="46" t="s">
        <v>986</v>
      </c>
      <c r="B380" s="221" t="s">
        <v>987</v>
      </c>
      <c r="C380" s="221" t="s">
        <v>2160</v>
      </c>
      <c r="D380" s="248" t="s">
        <v>1807</v>
      </c>
      <c r="E380" s="224" t="s">
        <v>1808</v>
      </c>
      <c r="F380" s="221" t="s">
        <v>245</v>
      </c>
      <c r="G380" s="240">
        <v>865224.08</v>
      </c>
      <c r="H380" s="241">
        <v>742414.36</v>
      </c>
      <c r="I380" s="242">
        <v>122678.65</v>
      </c>
      <c r="J380" s="240">
        <v>550000</v>
      </c>
      <c r="K380" s="241">
        <v>366666.66</v>
      </c>
      <c r="L380" s="242">
        <v>183333.33</v>
      </c>
      <c r="M380" s="240">
        <v>550000</v>
      </c>
      <c r="N380" s="241">
        <v>14969.27</v>
      </c>
      <c r="O380" s="242">
        <v>535030.72</v>
      </c>
      <c r="P380" s="243">
        <v>92720.27</v>
      </c>
      <c r="Q380" s="241">
        <f t="shared" si="76"/>
        <v>942720.27</v>
      </c>
      <c r="R380" s="80">
        <v>650000</v>
      </c>
      <c r="S380" s="80">
        <v>200000</v>
      </c>
      <c r="T380" s="225">
        <f t="shared" si="77"/>
        <v>850000</v>
      </c>
      <c r="U380" s="80">
        <v>650000</v>
      </c>
      <c r="V380" s="80">
        <v>100000</v>
      </c>
      <c r="W380" s="225">
        <f t="shared" si="78"/>
        <v>750000</v>
      </c>
      <c r="X380" s="80">
        <v>0</v>
      </c>
      <c r="Y380" s="80">
        <v>0</v>
      </c>
      <c r="Z380" s="225">
        <f t="shared" si="79"/>
        <v>0</v>
      </c>
      <c r="AA380" s="231"/>
    </row>
    <row r="381" spans="1:27" s="2" customFormat="1" x14ac:dyDescent="0.2">
      <c r="A381" s="46" t="s">
        <v>986</v>
      </c>
      <c r="B381" s="51" t="s">
        <v>987</v>
      </c>
      <c r="C381" s="51" t="s">
        <v>2108</v>
      </c>
      <c r="D381" s="51" t="s">
        <v>1400</v>
      </c>
      <c r="E381" s="49" t="s">
        <v>1401</v>
      </c>
      <c r="F381" s="51" t="s">
        <v>245</v>
      </c>
      <c r="G381" s="56">
        <v>71998.490000000005</v>
      </c>
      <c r="H381" s="52">
        <v>0</v>
      </c>
      <c r="I381" s="53">
        <v>0</v>
      </c>
      <c r="J381" s="56">
        <v>0</v>
      </c>
      <c r="K381" s="52">
        <v>0</v>
      </c>
      <c r="L381" s="53">
        <v>0</v>
      </c>
      <c r="M381" s="56">
        <v>0</v>
      </c>
      <c r="N381" s="52">
        <v>0</v>
      </c>
      <c r="O381" s="53">
        <v>0</v>
      </c>
      <c r="P381" s="169">
        <v>0</v>
      </c>
      <c r="Q381" s="52">
        <f t="shared" si="76"/>
        <v>0</v>
      </c>
      <c r="R381" s="60">
        <f t="shared" ref="R381:R388" si="84">J381</f>
        <v>0</v>
      </c>
      <c r="S381" s="60">
        <v>0</v>
      </c>
      <c r="T381" s="61">
        <f t="shared" si="77"/>
        <v>0</v>
      </c>
      <c r="U381" s="60">
        <f t="shared" ref="U381:U388" si="85">M381</f>
        <v>0</v>
      </c>
      <c r="V381" s="60">
        <v>0</v>
      </c>
      <c r="W381" s="61">
        <f t="shared" si="78"/>
        <v>0</v>
      </c>
      <c r="X381" s="60">
        <f>M381</f>
        <v>0</v>
      </c>
      <c r="Y381" s="60">
        <v>0</v>
      </c>
      <c r="Z381" s="61">
        <f t="shared" si="79"/>
        <v>0</v>
      </c>
      <c r="AA381" s="64"/>
    </row>
    <row r="382" spans="1:27" s="2" customFormat="1" x14ac:dyDescent="0.2">
      <c r="A382" s="46" t="s">
        <v>986</v>
      </c>
      <c r="B382" s="51" t="s">
        <v>987</v>
      </c>
      <c r="C382" s="51" t="s">
        <v>2108</v>
      </c>
      <c r="D382" s="51" t="s">
        <v>1966</v>
      </c>
      <c r="E382" s="49" t="s">
        <v>1967</v>
      </c>
      <c r="F382" s="51" t="s">
        <v>245</v>
      </c>
      <c r="G382" s="56">
        <v>60000</v>
      </c>
      <c r="H382" s="52">
        <v>60000</v>
      </c>
      <c r="I382" s="53">
        <v>0</v>
      </c>
      <c r="J382" s="56">
        <v>0</v>
      </c>
      <c r="K382" s="52">
        <v>0</v>
      </c>
      <c r="L382" s="53">
        <v>0</v>
      </c>
      <c r="M382" s="56">
        <v>0</v>
      </c>
      <c r="N382" s="52">
        <v>0</v>
      </c>
      <c r="O382" s="53">
        <v>0</v>
      </c>
      <c r="P382" s="169">
        <v>0</v>
      </c>
      <c r="Q382" s="52">
        <f t="shared" si="76"/>
        <v>0</v>
      </c>
      <c r="R382" s="60">
        <f t="shared" si="84"/>
        <v>0</v>
      </c>
      <c r="S382" s="60">
        <v>0</v>
      </c>
      <c r="T382" s="61">
        <f t="shared" si="77"/>
        <v>0</v>
      </c>
      <c r="U382" s="60">
        <f t="shared" si="85"/>
        <v>0</v>
      </c>
      <c r="V382" s="60">
        <v>0</v>
      </c>
      <c r="W382" s="61">
        <f t="shared" si="78"/>
        <v>0</v>
      </c>
      <c r="X382" s="60">
        <f>M382</f>
        <v>0</v>
      </c>
      <c r="Y382" s="60">
        <v>0</v>
      </c>
      <c r="Z382" s="61">
        <f t="shared" si="79"/>
        <v>0</v>
      </c>
      <c r="AA382" s="64"/>
    </row>
    <row r="383" spans="1:27" s="2" customFormat="1" x14ac:dyDescent="0.2">
      <c r="A383" s="46" t="s">
        <v>986</v>
      </c>
      <c r="B383" s="51" t="s">
        <v>987</v>
      </c>
      <c r="C383" s="51" t="s">
        <v>2108</v>
      </c>
      <c r="D383" s="51" t="s">
        <v>2076</v>
      </c>
      <c r="E383" s="49" t="s">
        <v>2077</v>
      </c>
      <c r="F383" s="51" t="s">
        <v>245</v>
      </c>
      <c r="G383" s="56">
        <v>0</v>
      </c>
      <c r="H383" s="52">
        <v>0</v>
      </c>
      <c r="I383" s="53">
        <v>0</v>
      </c>
      <c r="J383" s="56">
        <v>0</v>
      </c>
      <c r="K383" s="52">
        <v>0</v>
      </c>
      <c r="L383" s="53">
        <v>0</v>
      </c>
      <c r="M383" s="56">
        <v>0</v>
      </c>
      <c r="N383" s="52">
        <v>0</v>
      </c>
      <c r="O383" s="53">
        <v>0</v>
      </c>
      <c r="P383" s="169">
        <v>0</v>
      </c>
      <c r="Q383" s="52">
        <f t="shared" si="76"/>
        <v>200000</v>
      </c>
      <c r="R383" s="60">
        <f t="shared" si="84"/>
        <v>0</v>
      </c>
      <c r="S383" s="60">
        <v>200000</v>
      </c>
      <c r="T383" s="61">
        <f t="shared" si="77"/>
        <v>200000</v>
      </c>
      <c r="U383" s="60">
        <f t="shared" si="85"/>
        <v>0</v>
      </c>
      <c r="V383" s="60">
        <v>100000</v>
      </c>
      <c r="W383" s="61">
        <f t="shared" si="78"/>
        <v>100000</v>
      </c>
      <c r="X383" s="60">
        <f>M383</f>
        <v>0</v>
      </c>
      <c r="Y383" s="60">
        <v>0</v>
      </c>
      <c r="Z383" s="61">
        <f t="shared" si="79"/>
        <v>0</v>
      </c>
      <c r="AA383" s="64"/>
    </row>
    <row r="384" spans="1:27" s="2" customFormat="1" x14ac:dyDescent="0.2">
      <c r="A384" s="46" t="s">
        <v>986</v>
      </c>
      <c r="B384" s="51" t="s">
        <v>987</v>
      </c>
      <c r="C384" s="51" t="s">
        <v>2108</v>
      </c>
      <c r="D384" s="51" t="s">
        <v>1424</v>
      </c>
      <c r="E384" s="49" t="s">
        <v>1425</v>
      </c>
      <c r="F384" s="51" t="s">
        <v>245</v>
      </c>
      <c r="G384" s="56">
        <v>1500000</v>
      </c>
      <c r="H384" s="52">
        <v>0</v>
      </c>
      <c r="I384" s="53">
        <v>0</v>
      </c>
      <c r="J384" s="56">
        <v>653295.18999999994</v>
      </c>
      <c r="K384" s="52">
        <v>0</v>
      </c>
      <c r="L384" s="53">
        <v>0</v>
      </c>
      <c r="M384" s="56">
        <v>500000</v>
      </c>
      <c r="N384" s="52">
        <v>0</v>
      </c>
      <c r="O384" s="53">
        <v>0</v>
      </c>
      <c r="P384" s="169">
        <v>0</v>
      </c>
      <c r="Q384" s="52">
        <f t="shared" si="76"/>
        <v>1653295.19</v>
      </c>
      <c r="R384" s="60">
        <f t="shared" si="84"/>
        <v>653295.18999999994</v>
      </c>
      <c r="S384" s="60">
        <f>950000+50000</f>
        <v>1000000</v>
      </c>
      <c r="T384" s="61">
        <f t="shared" si="77"/>
        <v>1653295.19</v>
      </c>
      <c r="U384" s="60">
        <f t="shared" si="85"/>
        <v>500000</v>
      </c>
      <c r="V384" s="60">
        <v>500000</v>
      </c>
      <c r="W384" s="61">
        <f t="shared" si="78"/>
        <v>1000000</v>
      </c>
      <c r="X384" s="60">
        <v>0</v>
      </c>
      <c r="Y384" s="60">
        <v>0</v>
      </c>
      <c r="Z384" s="61">
        <f t="shared" si="79"/>
        <v>0</v>
      </c>
      <c r="AA384" s="64"/>
    </row>
    <row r="385" spans="1:27" s="2" customFormat="1" x14ac:dyDescent="0.2">
      <c r="A385" s="46" t="s">
        <v>986</v>
      </c>
      <c r="B385" s="51" t="s">
        <v>987</v>
      </c>
      <c r="C385" s="51" t="s">
        <v>2108</v>
      </c>
      <c r="D385" s="51" t="s">
        <v>1430</v>
      </c>
      <c r="E385" s="49" t="s">
        <v>1431</v>
      </c>
      <c r="F385" s="51" t="s">
        <v>245</v>
      </c>
      <c r="G385" s="56">
        <v>1007849.9</v>
      </c>
      <c r="H385" s="52">
        <v>1007849.9</v>
      </c>
      <c r="I385" s="53">
        <v>0</v>
      </c>
      <c r="J385" s="56">
        <v>0</v>
      </c>
      <c r="K385" s="52">
        <v>0</v>
      </c>
      <c r="L385" s="53">
        <v>0</v>
      </c>
      <c r="M385" s="56">
        <v>0</v>
      </c>
      <c r="N385" s="52">
        <v>0</v>
      </c>
      <c r="O385" s="53">
        <v>0</v>
      </c>
      <c r="P385" s="169">
        <v>0</v>
      </c>
      <c r="Q385" s="52">
        <f t="shared" si="76"/>
        <v>0</v>
      </c>
      <c r="R385" s="60">
        <f t="shared" si="84"/>
        <v>0</v>
      </c>
      <c r="S385" s="60">
        <v>0</v>
      </c>
      <c r="T385" s="61">
        <f t="shared" si="77"/>
        <v>0</v>
      </c>
      <c r="U385" s="60">
        <f t="shared" si="85"/>
        <v>0</v>
      </c>
      <c r="V385" s="60">
        <v>0</v>
      </c>
      <c r="W385" s="61">
        <f t="shared" si="78"/>
        <v>0</v>
      </c>
      <c r="X385" s="60">
        <f>M385</f>
        <v>0</v>
      </c>
      <c r="Y385" s="60">
        <v>0</v>
      </c>
      <c r="Z385" s="61">
        <f t="shared" si="79"/>
        <v>0</v>
      </c>
      <c r="AA385" s="64"/>
    </row>
    <row r="386" spans="1:27" s="2" customFormat="1" x14ac:dyDescent="0.2">
      <c r="A386" s="46" t="s">
        <v>986</v>
      </c>
      <c r="B386" s="51" t="s">
        <v>987</v>
      </c>
      <c r="C386" s="51" t="s">
        <v>2108</v>
      </c>
      <c r="D386" s="51" t="s">
        <v>2078</v>
      </c>
      <c r="E386" s="49" t="s">
        <v>2079</v>
      </c>
      <c r="F386" s="51" t="s">
        <v>245</v>
      </c>
      <c r="G386" s="56">
        <v>0</v>
      </c>
      <c r="H386" s="52">
        <v>0</v>
      </c>
      <c r="I386" s="53">
        <v>0</v>
      </c>
      <c r="J386" s="56">
        <v>0</v>
      </c>
      <c r="K386" s="52">
        <v>0</v>
      </c>
      <c r="L386" s="53">
        <v>0</v>
      </c>
      <c r="M386" s="56">
        <v>0</v>
      </c>
      <c r="N386" s="52">
        <v>0</v>
      </c>
      <c r="O386" s="53">
        <v>0</v>
      </c>
      <c r="P386" s="169">
        <v>0</v>
      </c>
      <c r="Q386" s="52">
        <v>0</v>
      </c>
      <c r="R386" s="60">
        <f t="shared" si="84"/>
        <v>0</v>
      </c>
      <c r="S386" s="60">
        <v>100000</v>
      </c>
      <c r="T386" s="61">
        <f t="shared" si="77"/>
        <v>100000</v>
      </c>
      <c r="U386" s="60">
        <f t="shared" si="85"/>
        <v>0</v>
      </c>
      <c r="V386" s="60">
        <v>0</v>
      </c>
      <c r="W386" s="61">
        <f t="shared" si="78"/>
        <v>0</v>
      </c>
      <c r="X386" s="60">
        <f>M386</f>
        <v>0</v>
      </c>
      <c r="Y386" s="60">
        <v>0</v>
      </c>
      <c r="Z386" s="61">
        <f t="shared" si="79"/>
        <v>0</v>
      </c>
      <c r="AA386" s="64"/>
    </row>
    <row r="387" spans="1:27" s="2" customFormat="1" x14ac:dyDescent="0.2">
      <c r="A387" s="46" t="s">
        <v>986</v>
      </c>
      <c r="B387" s="51" t="s">
        <v>1469</v>
      </c>
      <c r="C387" s="51" t="s">
        <v>2108</v>
      </c>
      <c r="D387" s="51" t="s">
        <v>1837</v>
      </c>
      <c r="E387" s="49" t="s">
        <v>1838</v>
      </c>
      <c r="F387" s="51" t="s">
        <v>245</v>
      </c>
      <c r="G387" s="56">
        <v>67109.48</v>
      </c>
      <c r="H387" s="52">
        <v>55011.62</v>
      </c>
      <c r="I387" s="53">
        <v>0</v>
      </c>
      <c r="J387" s="56">
        <v>0</v>
      </c>
      <c r="K387" s="52">
        <v>0</v>
      </c>
      <c r="L387" s="53">
        <v>0</v>
      </c>
      <c r="M387" s="56">
        <v>0</v>
      </c>
      <c r="N387" s="52">
        <v>0</v>
      </c>
      <c r="O387" s="53">
        <v>0</v>
      </c>
      <c r="P387" s="169">
        <v>0</v>
      </c>
      <c r="Q387" s="52">
        <f t="shared" si="76"/>
        <v>0</v>
      </c>
      <c r="R387" s="60">
        <f t="shared" si="84"/>
        <v>0</v>
      </c>
      <c r="S387" s="60">
        <v>0</v>
      </c>
      <c r="T387" s="61">
        <f t="shared" si="77"/>
        <v>0</v>
      </c>
      <c r="U387" s="60">
        <f t="shared" si="85"/>
        <v>0</v>
      </c>
      <c r="V387" s="60">
        <v>0</v>
      </c>
      <c r="W387" s="61">
        <f t="shared" si="78"/>
        <v>0</v>
      </c>
      <c r="X387" s="60">
        <f>M387</f>
        <v>0</v>
      </c>
      <c r="Y387" s="60">
        <v>0</v>
      </c>
      <c r="Z387" s="61">
        <f t="shared" si="79"/>
        <v>0</v>
      </c>
      <c r="AA387" s="64"/>
    </row>
    <row r="388" spans="1:27" s="2" customFormat="1" x14ac:dyDescent="0.2">
      <c r="A388" s="46" t="s">
        <v>1475</v>
      </c>
      <c r="B388" s="51" t="s">
        <v>1479</v>
      </c>
      <c r="C388" s="51" t="s">
        <v>2108</v>
      </c>
      <c r="D388" s="51" t="s">
        <v>1630</v>
      </c>
      <c r="E388" s="49" t="s">
        <v>1631</v>
      </c>
      <c r="F388" s="51" t="s">
        <v>245</v>
      </c>
      <c r="G388" s="56">
        <v>2558186.4</v>
      </c>
      <c r="H388" s="52">
        <v>0</v>
      </c>
      <c r="I388" s="53">
        <v>0</v>
      </c>
      <c r="J388" s="56">
        <v>0</v>
      </c>
      <c r="K388" s="52">
        <v>0</v>
      </c>
      <c r="L388" s="53">
        <v>0</v>
      </c>
      <c r="M388" s="56">
        <v>0</v>
      </c>
      <c r="N388" s="52">
        <v>0</v>
      </c>
      <c r="O388" s="53">
        <v>0</v>
      </c>
      <c r="P388" s="169">
        <v>0</v>
      </c>
      <c r="Q388" s="52">
        <f t="shared" si="76"/>
        <v>0</v>
      </c>
      <c r="R388" s="60">
        <f t="shared" si="84"/>
        <v>0</v>
      </c>
      <c r="S388" s="60">
        <v>0</v>
      </c>
      <c r="T388" s="61">
        <f t="shared" si="77"/>
        <v>0</v>
      </c>
      <c r="U388" s="60">
        <f t="shared" si="85"/>
        <v>0</v>
      </c>
      <c r="V388" s="60">
        <v>0</v>
      </c>
      <c r="W388" s="61">
        <f t="shared" si="78"/>
        <v>0</v>
      </c>
      <c r="X388" s="60">
        <f>M388</f>
        <v>0</v>
      </c>
      <c r="Y388" s="60">
        <v>0</v>
      </c>
      <c r="Z388" s="61">
        <f t="shared" si="79"/>
        <v>0</v>
      </c>
      <c r="AA388" s="64"/>
    </row>
    <row r="389" spans="1:27" x14ac:dyDescent="0.2">
      <c r="A389" s="170" t="s">
        <v>986</v>
      </c>
      <c r="B389" s="221" t="s">
        <v>987</v>
      </c>
      <c r="C389" s="221" t="s">
        <v>2160</v>
      </c>
      <c r="D389" s="248" t="s">
        <v>1912</v>
      </c>
      <c r="E389" s="224" t="s">
        <v>1913</v>
      </c>
      <c r="F389" s="221" t="s">
        <v>245</v>
      </c>
      <c r="G389" s="240">
        <v>100000</v>
      </c>
      <c r="H389" s="241">
        <v>70228.7</v>
      </c>
      <c r="I389" s="242">
        <v>0</v>
      </c>
      <c r="J389" s="240">
        <v>150000</v>
      </c>
      <c r="K389" s="241">
        <v>0</v>
      </c>
      <c r="L389" s="242">
        <v>0</v>
      </c>
      <c r="M389" s="240">
        <v>150000</v>
      </c>
      <c r="N389" s="241">
        <v>0</v>
      </c>
      <c r="O389" s="242">
        <v>0</v>
      </c>
      <c r="P389" s="243">
        <v>0</v>
      </c>
      <c r="Q389" s="241">
        <f t="shared" si="76"/>
        <v>275000</v>
      </c>
      <c r="R389" s="80">
        <v>200000</v>
      </c>
      <c r="S389" s="80">
        <v>75000</v>
      </c>
      <c r="T389" s="225">
        <f t="shared" si="77"/>
        <v>275000</v>
      </c>
      <c r="U389" s="80">
        <v>200000</v>
      </c>
      <c r="V389" s="80">
        <v>0</v>
      </c>
      <c r="W389" s="225">
        <f t="shared" si="78"/>
        <v>200000</v>
      </c>
      <c r="X389" s="80">
        <v>0</v>
      </c>
      <c r="Y389" s="80">
        <v>0</v>
      </c>
      <c r="Z389" s="225">
        <f t="shared" si="79"/>
        <v>0</v>
      </c>
      <c r="AA389" s="231"/>
    </row>
    <row r="390" spans="1:27" x14ac:dyDescent="0.2">
      <c r="A390" s="170" t="s">
        <v>986</v>
      </c>
      <c r="B390" s="221" t="s">
        <v>987</v>
      </c>
      <c r="C390" s="221" t="s">
        <v>2160</v>
      </c>
      <c r="D390" s="248" t="s">
        <v>2028</v>
      </c>
      <c r="E390" s="224" t="s">
        <v>2029</v>
      </c>
      <c r="F390" s="223" t="s">
        <v>245</v>
      </c>
      <c r="G390" s="245">
        <v>100000</v>
      </c>
      <c r="H390" s="246">
        <v>100000</v>
      </c>
      <c r="I390" s="247">
        <v>0</v>
      </c>
      <c r="J390" s="245">
        <v>150000</v>
      </c>
      <c r="K390" s="246">
        <v>64320</v>
      </c>
      <c r="L390" s="247">
        <v>0</v>
      </c>
      <c r="M390" s="245">
        <v>150000</v>
      </c>
      <c r="N390" s="246">
        <v>0</v>
      </c>
      <c r="O390" s="247">
        <v>0</v>
      </c>
      <c r="P390" s="243">
        <v>0</v>
      </c>
      <c r="Q390" s="241">
        <f t="shared" ref="Q390:Q453" si="86">P390+T390</f>
        <v>75000</v>
      </c>
      <c r="R390" s="80">
        <f>J390</f>
        <v>150000</v>
      </c>
      <c r="S390" s="80">
        <v>-75000</v>
      </c>
      <c r="T390" s="225">
        <f t="shared" si="77"/>
        <v>75000</v>
      </c>
      <c r="U390" s="80">
        <v>150000</v>
      </c>
      <c r="V390" s="80">
        <v>0</v>
      </c>
      <c r="W390" s="225">
        <f t="shared" si="78"/>
        <v>150000</v>
      </c>
      <c r="X390" s="80">
        <v>0</v>
      </c>
      <c r="Y390" s="80">
        <v>0</v>
      </c>
      <c r="Z390" s="225">
        <f t="shared" si="79"/>
        <v>0</v>
      </c>
      <c r="AA390" s="231"/>
    </row>
    <row r="391" spans="1:27" s="2" customFormat="1" x14ac:dyDescent="0.2">
      <c r="A391" s="46" t="s">
        <v>727</v>
      </c>
      <c r="B391" s="51" t="s">
        <v>830</v>
      </c>
      <c r="C391" s="51" t="s">
        <v>2292</v>
      </c>
      <c r="D391" s="51" t="s">
        <v>839</v>
      </c>
      <c r="E391" s="49" t="s">
        <v>840</v>
      </c>
      <c r="F391" s="51" t="s">
        <v>48</v>
      </c>
      <c r="G391" s="56">
        <v>1000</v>
      </c>
      <c r="H391" s="52">
        <v>0</v>
      </c>
      <c r="I391" s="53">
        <v>0</v>
      </c>
      <c r="J391" s="56">
        <v>1000</v>
      </c>
      <c r="K391" s="52">
        <v>0</v>
      </c>
      <c r="L391" s="53">
        <v>0</v>
      </c>
      <c r="M391" s="56">
        <v>1000</v>
      </c>
      <c r="N391" s="52">
        <v>0</v>
      </c>
      <c r="O391" s="53">
        <v>0</v>
      </c>
      <c r="P391" s="169">
        <v>732</v>
      </c>
      <c r="Q391" s="52">
        <f t="shared" si="86"/>
        <v>1732</v>
      </c>
      <c r="R391" s="60">
        <f>J391</f>
        <v>1000</v>
      </c>
      <c r="S391" s="60">
        <v>0</v>
      </c>
      <c r="T391" s="61">
        <f t="shared" si="77"/>
        <v>1000</v>
      </c>
      <c r="U391" s="60">
        <f>M391</f>
        <v>1000</v>
      </c>
      <c r="V391" s="60">
        <v>0</v>
      </c>
      <c r="W391" s="61">
        <f t="shared" si="78"/>
        <v>1000</v>
      </c>
      <c r="X391" s="81">
        <v>0</v>
      </c>
      <c r="Y391" s="60">
        <v>0</v>
      </c>
      <c r="Z391" s="61">
        <f t="shared" si="79"/>
        <v>0</v>
      </c>
      <c r="AA391" s="64"/>
    </row>
    <row r="392" spans="1:27" s="2" customFormat="1" x14ac:dyDescent="0.2">
      <c r="A392" s="46" t="s">
        <v>727</v>
      </c>
      <c r="B392" s="51" t="s">
        <v>830</v>
      </c>
      <c r="C392" s="51" t="s">
        <v>2292</v>
      </c>
      <c r="D392" s="51" t="s">
        <v>843</v>
      </c>
      <c r="E392" s="49" t="s">
        <v>844</v>
      </c>
      <c r="F392" s="51" t="s">
        <v>48</v>
      </c>
      <c r="G392" s="56">
        <v>31200</v>
      </c>
      <c r="H392" s="52">
        <v>9300</v>
      </c>
      <c r="I392" s="53">
        <v>3100</v>
      </c>
      <c r="J392" s="56">
        <v>25000</v>
      </c>
      <c r="K392" s="52">
        <v>3100</v>
      </c>
      <c r="L392" s="53">
        <v>3100</v>
      </c>
      <c r="M392" s="56">
        <v>25000</v>
      </c>
      <c r="N392" s="52">
        <v>0</v>
      </c>
      <c r="O392" s="53">
        <v>0</v>
      </c>
      <c r="P392" s="169">
        <v>0</v>
      </c>
      <c r="Q392" s="52">
        <f t="shared" si="86"/>
        <v>25000</v>
      </c>
      <c r="R392" s="60">
        <f>J392</f>
        <v>25000</v>
      </c>
      <c r="S392" s="60">
        <v>0</v>
      </c>
      <c r="T392" s="61">
        <f t="shared" si="77"/>
        <v>25000</v>
      </c>
      <c r="U392" s="60">
        <f>M392</f>
        <v>25000</v>
      </c>
      <c r="V392" s="60">
        <v>0</v>
      </c>
      <c r="W392" s="61">
        <f t="shared" si="78"/>
        <v>25000</v>
      </c>
      <c r="X392" s="81">
        <v>0</v>
      </c>
      <c r="Y392" s="60">
        <v>0</v>
      </c>
      <c r="Z392" s="61">
        <f t="shared" si="79"/>
        <v>0</v>
      </c>
      <c r="AA392" s="64"/>
    </row>
    <row r="393" spans="1:27" s="2" customFormat="1" x14ac:dyDescent="0.2">
      <c r="A393" s="46" t="s">
        <v>727</v>
      </c>
      <c r="B393" s="51" t="s">
        <v>830</v>
      </c>
      <c r="C393" s="51" t="s">
        <v>2292</v>
      </c>
      <c r="D393" s="51" t="s">
        <v>1723</v>
      </c>
      <c r="E393" s="49" t="s">
        <v>1724</v>
      </c>
      <c r="F393" s="51" t="s">
        <v>48</v>
      </c>
      <c r="G393" s="56">
        <v>178643</v>
      </c>
      <c r="H393" s="52">
        <v>141065</v>
      </c>
      <c r="I393" s="53">
        <v>22578</v>
      </c>
      <c r="J393" s="56">
        <v>75000</v>
      </c>
      <c r="K393" s="52">
        <v>37422</v>
      </c>
      <c r="L393" s="53">
        <v>22578</v>
      </c>
      <c r="M393" s="56">
        <v>85000</v>
      </c>
      <c r="N393" s="52">
        <v>0</v>
      </c>
      <c r="O393" s="53">
        <v>0</v>
      </c>
      <c r="P393" s="169">
        <v>2934.66</v>
      </c>
      <c r="Q393" s="52">
        <f t="shared" si="86"/>
        <v>72934.66</v>
      </c>
      <c r="R393" s="60">
        <v>70000</v>
      </c>
      <c r="S393" s="60">
        <v>0</v>
      </c>
      <c r="T393" s="61">
        <f t="shared" ref="T393:T456" si="87">+R393+S393</f>
        <v>70000</v>
      </c>
      <c r="U393" s="60">
        <v>70000</v>
      </c>
      <c r="V393" s="60">
        <v>0</v>
      </c>
      <c r="W393" s="61">
        <f t="shared" ref="W393:W456" si="88">+U393+V393</f>
        <v>70000</v>
      </c>
      <c r="X393" s="81">
        <v>0</v>
      </c>
      <c r="Y393" s="60">
        <v>0</v>
      </c>
      <c r="Z393" s="61">
        <f t="shared" ref="Z393:Z456" si="89">+X393+Y393</f>
        <v>0</v>
      </c>
      <c r="AA393" s="64"/>
    </row>
    <row r="394" spans="1:27" s="2" customFormat="1" x14ac:dyDescent="0.2">
      <c r="A394" s="46" t="s">
        <v>727</v>
      </c>
      <c r="B394" s="51" t="s">
        <v>830</v>
      </c>
      <c r="C394" s="51" t="s">
        <v>2292</v>
      </c>
      <c r="D394" s="51" t="s">
        <v>1854</v>
      </c>
      <c r="E394" s="49" t="s">
        <v>2317</v>
      </c>
      <c r="F394" s="51" t="s">
        <v>48</v>
      </c>
      <c r="G394" s="56">
        <v>15000</v>
      </c>
      <c r="H394" s="52">
        <v>0</v>
      </c>
      <c r="I394" s="53">
        <v>0</v>
      </c>
      <c r="J394" s="56">
        <v>15000</v>
      </c>
      <c r="K394" s="52">
        <v>0</v>
      </c>
      <c r="L394" s="53">
        <v>0</v>
      </c>
      <c r="M394" s="56">
        <v>15000</v>
      </c>
      <c r="N394" s="52">
        <v>0</v>
      </c>
      <c r="O394" s="53">
        <v>0</v>
      </c>
      <c r="P394" s="169">
        <v>0</v>
      </c>
      <c r="Q394" s="52">
        <f t="shared" si="86"/>
        <v>15000</v>
      </c>
      <c r="R394" s="60">
        <f>J394</f>
        <v>15000</v>
      </c>
      <c r="S394" s="60">
        <v>0</v>
      </c>
      <c r="T394" s="61">
        <f t="shared" si="87"/>
        <v>15000</v>
      </c>
      <c r="U394" s="60">
        <f>M394</f>
        <v>15000</v>
      </c>
      <c r="V394" s="60">
        <v>0</v>
      </c>
      <c r="W394" s="61">
        <f t="shared" si="88"/>
        <v>15000</v>
      </c>
      <c r="X394" s="81">
        <v>0</v>
      </c>
      <c r="Y394" s="60">
        <v>0</v>
      </c>
      <c r="Z394" s="61">
        <f t="shared" si="89"/>
        <v>0</v>
      </c>
      <c r="AA394" s="64"/>
    </row>
    <row r="395" spans="1:27" s="2" customFormat="1" x14ac:dyDescent="0.2">
      <c r="A395" s="46" t="s">
        <v>727</v>
      </c>
      <c r="B395" s="51" t="s">
        <v>830</v>
      </c>
      <c r="C395" s="51" t="s">
        <v>2316</v>
      </c>
      <c r="D395" s="116" t="s">
        <v>905</v>
      </c>
      <c r="E395" s="70" t="s">
        <v>906</v>
      </c>
      <c r="F395" s="69" t="s">
        <v>48</v>
      </c>
      <c r="G395" s="75">
        <v>17998.419999999998</v>
      </c>
      <c r="H395" s="76">
        <v>12993.62</v>
      </c>
      <c r="I395" s="77">
        <v>1457.66</v>
      </c>
      <c r="J395" s="75">
        <v>15000</v>
      </c>
      <c r="K395" s="76">
        <v>4605</v>
      </c>
      <c r="L395" s="77">
        <v>0</v>
      </c>
      <c r="M395" s="75">
        <v>15000</v>
      </c>
      <c r="N395" s="76">
        <v>0</v>
      </c>
      <c r="O395" s="77">
        <v>0</v>
      </c>
      <c r="P395" s="169">
        <v>0</v>
      </c>
      <c r="Q395" s="52">
        <f t="shared" si="86"/>
        <v>15000</v>
      </c>
      <c r="R395" s="71">
        <f>J395</f>
        <v>15000</v>
      </c>
      <c r="S395" s="71">
        <v>0</v>
      </c>
      <c r="T395" s="61">
        <f t="shared" si="87"/>
        <v>15000</v>
      </c>
      <c r="U395" s="71">
        <f>M395</f>
        <v>15000</v>
      </c>
      <c r="V395" s="71">
        <v>0</v>
      </c>
      <c r="W395" s="61">
        <f t="shared" si="88"/>
        <v>15000</v>
      </c>
      <c r="X395" s="79">
        <v>0</v>
      </c>
      <c r="Y395" s="71">
        <v>0</v>
      </c>
      <c r="Z395" s="61">
        <f t="shared" si="89"/>
        <v>0</v>
      </c>
      <c r="AA395" s="72"/>
    </row>
    <row r="396" spans="1:27" s="2" customFormat="1" x14ac:dyDescent="0.2">
      <c r="A396" s="46" t="s">
        <v>727</v>
      </c>
      <c r="B396" s="51" t="s">
        <v>830</v>
      </c>
      <c r="C396" s="51" t="s">
        <v>2316</v>
      </c>
      <c r="D396" s="116" t="s">
        <v>911</v>
      </c>
      <c r="E396" s="70" t="s">
        <v>912</v>
      </c>
      <c r="F396" s="51" t="s">
        <v>48</v>
      </c>
      <c r="G396" s="56">
        <v>683472.64</v>
      </c>
      <c r="H396" s="52">
        <v>668816.88</v>
      </c>
      <c r="I396" s="53">
        <v>13541.76</v>
      </c>
      <c r="J396" s="56">
        <v>150000</v>
      </c>
      <c r="K396" s="52">
        <v>0</v>
      </c>
      <c r="L396" s="53">
        <v>12566</v>
      </c>
      <c r="M396" s="56">
        <v>150000</v>
      </c>
      <c r="N396" s="52">
        <v>0</v>
      </c>
      <c r="O396" s="53">
        <v>0</v>
      </c>
      <c r="P396" s="169">
        <v>56694.77</v>
      </c>
      <c r="Q396" s="52">
        <f t="shared" si="86"/>
        <v>196694.77</v>
      </c>
      <c r="R396" s="60">
        <v>30000</v>
      </c>
      <c r="S396" s="60">
        <v>110000</v>
      </c>
      <c r="T396" s="61">
        <f t="shared" si="87"/>
        <v>140000</v>
      </c>
      <c r="U396" s="60">
        <v>30000</v>
      </c>
      <c r="V396" s="60">
        <v>90000</v>
      </c>
      <c r="W396" s="61">
        <f t="shared" si="88"/>
        <v>120000</v>
      </c>
      <c r="X396" s="79">
        <v>0</v>
      </c>
      <c r="Y396" s="71">
        <v>0</v>
      </c>
      <c r="Z396" s="61">
        <f t="shared" si="89"/>
        <v>0</v>
      </c>
      <c r="AA396" s="72"/>
    </row>
    <row r="397" spans="1:27" s="2" customFormat="1" x14ac:dyDescent="0.2">
      <c r="A397" s="46" t="s">
        <v>727</v>
      </c>
      <c r="B397" s="51" t="s">
        <v>830</v>
      </c>
      <c r="C397" s="51" t="s">
        <v>2316</v>
      </c>
      <c r="D397" s="116" t="s">
        <v>907</v>
      </c>
      <c r="E397" s="70" t="s">
        <v>908</v>
      </c>
      <c r="F397" s="51" t="s">
        <v>48</v>
      </c>
      <c r="G397" s="56">
        <v>117897.60000000001</v>
      </c>
      <c r="H397" s="52">
        <v>39341.300000000003</v>
      </c>
      <c r="I397" s="53">
        <v>78556.3</v>
      </c>
      <c r="J397" s="56">
        <v>80000</v>
      </c>
      <c r="K397" s="52">
        <v>0</v>
      </c>
      <c r="L397" s="53">
        <v>11394.34</v>
      </c>
      <c r="M397" s="56">
        <v>80000</v>
      </c>
      <c r="N397" s="52">
        <v>0</v>
      </c>
      <c r="O397" s="53">
        <v>0</v>
      </c>
      <c r="P397" s="169">
        <v>21915.96</v>
      </c>
      <c r="Q397" s="52">
        <f t="shared" si="86"/>
        <v>101915.95999999999</v>
      </c>
      <c r="R397" s="60">
        <v>40000</v>
      </c>
      <c r="S397" s="60">
        <v>40000</v>
      </c>
      <c r="T397" s="61">
        <f t="shared" si="87"/>
        <v>80000</v>
      </c>
      <c r="U397" s="60">
        <v>40000</v>
      </c>
      <c r="V397" s="60">
        <v>30000</v>
      </c>
      <c r="W397" s="61">
        <f t="shared" si="88"/>
        <v>70000</v>
      </c>
      <c r="X397" s="79">
        <v>0</v>
      </c>
      <c r="Y397" s="71">
        <v>0</v>
      </c>
      <c r="Z397" s="61">
        <f t="shared" si="89"/>
        <v>0</v>
      </c>
      <c r="AA397" s="72"/>
    </row>
    <row r="398" spans="1:27" s="2" customFormat="1" x14ac:dyDescent="0.2">
      <c r="A398" s="46" t="s">
        <v>727</v>
      </c>
      <c r="B398" s="51" t="s">
        <v>830</v>
      </c>
      <c r="C398" s="51" t="s">
        <v>2316</v>
      </c>
      <c r="D398" s="116" t="s">
        <v>919</v>
      </c>
      <c r="E398" s="70" t="s">
        <v>920</v>
      </c>
      <c r="F398" s="51" t="s">
        <v>48</v>
      </c>
      <c r="G398" s="56">
        <v>144691.4</v>
      </c>
      <c r="H398" s="52">
        <v>74691.399999999994</v>
      </c>
      <c r="I398" s="53">
        <v>69999.27</v>
      </c>
      <c r="J398" s="56">
        <v>0</v>
      </c>
      <c r="K398" s="52">
        <v>0</v>
      </c>
      <c r="L398" s="53">
        <v>69999.27</v>
      </c>
      <c r="M398" s="56">
        <v>0</v>
      </c>
      <c r="N398" s="52">
        <v>0</v>
      </c>
      <c r="O398" s="53">
        <v>0</v>
      </c>
      <c r="P398" s="169">
        <v>0</v>
      </c>
      <c r="Q398" s="52">
        <f t="shared" si="86"/>
        <v>0</v>
      </c>
      <c r="R398" s="60">
        <f t="shared" ref="R398:R429" si="90">J398</f>
        <v>0</v>
      </c>
      <c r="S398" s="60">
        <v>0</v>
      </c>
      <c r="T398" s="61">
        <f t="shared" si="87"/>
        <v>0</v>
      </c>
      <c r="U398" s="60">
        <f t="shared" ref="U398:U429" si="91">M398</f>
        <v>0</v>
      </c>
      <c r="V398" s="60">
        <v>0</v>
      </c>
      <c r="W398" s="61">
        <f t="shared" si="88"/>
        <v>0</v>
      </c>
      <c r="X398" s="71">
        <f>M398</f>
        <v>0</v>
      </c>
      <c r="Y398" s="71">
        <v>0</v>
      </c>
      <c r="Z398" s="61">
        <f t="shared" si="89"/>
        <v>0</v>
      </c>
      <c r="AA398" s="72"/>
    </row>
    <row r="399" spans="1:27" s="2" customFormat="1" x14ac:dyDescent="0.2">
      <c r="A399" s="46" t="s">
        <v>727</v>
      </c>
      <c r="B399" s="51" t="s">
        <v>830</v>
      </c>
      <c r="C399" s="51" t="s">
        <v>2292</v>
      </c>
      <c r="D399" s="51" t="s">
        <v>1779</v>
      </c>
      <c r="E399" s="49" t="s">
        <v>1780</v>
      </c>
      <c r="F399" s="51" t="s">
        <v>48</v>
      </c>
      <c r="G399" s="56">
        <v>53501.02</v>
      </c>
      <c r="H399" s="52">
        <v>28501.02</v>
      </c>
      <c r="I399" s="53">
        <v>0</v>
      </c>
      <c r="J399" s="56">
        <v>30000</v>
      </c>
      <c r="K399" s="52">
        <v>0</v>
      </c>
      <c r="L399" s="53">
        <v>0</v>
      </c>
      <c r="M399" s="56">
        <v>30000</v>
      </c>
      <c r="N399" s="52">
        <v>0</v>
      </c>
      <c r="O399" s="53">
        <v>0</v>
      </c>
      <c r="P399" s="169">
        <v>0</v>
      </c>
      <c r="Q399" s="52">
        <f t="shared" si="86"/>
        <v>30000</v>
      </c>
      <c r="R399" s="60">
        <f t="shared" si="90"/>
        <v>30000</v>
      </c>
      <c r="S399" s="60">
        <v>0</v>
      </c>
      <c r="T399" s="61">
        <f t="shared" si="87"/>
        <v>30000</v>
      </c>
      <c r="U399" s="60">
        <f t="shared" si="91"/>
        <v>30000</v>
      </c>
      <c r="V399" s="60">
        <v>0</v>
      </c>
      <c r="W399" s="61">
        <f t="shared" si="88"/>
        <v>30000</v>
      </c>
      <c r="X399" s="81">
        <v>0</v>
      </c>
      <c r="Y399" s="60">
        <v>0</v>
      </c>
      <c r="Z399" s="61">
        <f t="shared" si="89"/>
        <v>0</v>
      </c>
      <c r="AA399" s="64"/>
    </row>
    <row r="400" spans="1:27" s="2" customFormat="1" x14ac:dyDescent="0.2">
      <c r="A400" s="46" t="s">
        <v>727</v>
      </c>
      <c r="B400" s="51" t="s">
        <v>830</v>
      </c>
      <c r="C400" s="51" t="s">
        <v>2292</v>
      </c>
      <c r="D400" s="51" t="s">
        <v>925</v>
      </c>
      <c r="E400" s="49" t="s">
        <v>926</v>
      </c>
      <c r="F400" s="51" t="s">
        <v>48</v>
      </c>
      <c r="G400" s="56">
        <v>2000</v>
      </c>
      <c r="H400" s="52">
        <v>0</v>
      </c>
      <c r="I400" s="53">
        <v>0</v>
      </c>
      <c r="J400" s="56">
        <v>2000</v>
      </c>
      <c r="K400" s="52">
        <v>0</v>
      </c>
      <c r="L400" s="53">
        <v>0</v>
      </c>
      <c r="M400" s="56">
        <v>2000</v>
      </c>
      <c r="N400" s="52">
        <v>0</v>
      </c>
      <c r="O400" s="53">
        <v>0</v>
      </c>
      <c r="P400" s="169">
        <v>0</v>
      </c>
      <c r="Q400" s="52">
        <f t="shared" si="86"/>
        <v>2000</v>
      </c>
      <c r="R400" s="60">
        <f t="shared" si="90"/>
        <v>2000</v>
      </c>
      <c r="S400" s="60">
        <v>0</v>
      </c>
      <c r="T400" s="61">
        <f t="shared" si="87"/>
        <v>2000</v>
      </c>
      <c r="U400" s="60">
        <f t="shared" si="91"/>
        <v>2000</v>
      </c>
      <c r="V400" s="60">
        <v>0</v>
      </c>
      <c r="W400" s="61">
        <f t="shared" si="88"/>
        <v>2000</v>
      </c>
      <c r="X400" s="81">
        <v>0</v>
      </c>
      <c r="Y400" s="60">
        <v>0</v>
      </c>
      <c r="Z400" s="61">
        <f t="shared" si="89"/>
        <v>0</v>
      </c>
      <c r="AA400" s="64"/>
    </row>
    <row r="401" spans="1:27" s="2" customFormat="1" x14ac:dyDescent="0.2">
      <c r="A401" s="46" t="s">
        <v>727</v>
      </c>
      <c r="B401" s="51" t="s">
        <v>938</v>
      </c>
      <c r="C401" s="51" t="s">
        <v>2292</v>
      </c>
      <c r="D401" s="51" t="s">
        <v>1997</v>
      </c>
      <c r="E401" s="49" t="s">
        <v>1998</v>
      </c>
      <c r="F401" s="51" t="s">
        <v>48</v>
      </c>
      <c r="G401" s="56">
        <v>2000</v>
      </c>
      <c r="H401" s="52">
        <v>0</v>
      </c>
      <c r="I401" s="53">
        <v>0</v>
      </c>
      <c r="J401" s="56">
        <v>2000</v>
      </c>
      <c r="K401" s="52">
        <v>0</v>
      </c>
      <c r="L401" s="53">
        <v>0</v>
      </c>
      <c r="M401" s="56">
        <v>2000</v>
      </c>
      <c r="N401" s="52">
        <v>0</v>
      </c>
      <c r="O401" s="53">
        <v>0</v>
      </c>
      <c r="P401" s="169">
        <v>0</v>
      </c>
      <c r="Q401" s="52">
        <f t="shared" si="86"/>
        <v>2000</v>
      </c>
      <c r="R401" s="60">
        <f t="shared" si="90"/>
        <v>2000</v>
      </c>
      <c r="S401" s="60">
        <v>0</v>
      </c>
      <c r="T401" s="61">
        <f t="shared" si="87"/>
        <v>2000</v>
      </c>
      <c r="U401" s="60">
        <f t="shared" si="91"/>
        <v>2000</v>
      </c>
      <c r="V401" s="60">
        <v>0</v>
      </c>
      <c r="W401" s="61">
        <f t="shared" si="88"/>
        <v>2000</v>
      </c>
      <c r="X401" s="81">
        <v>0</v>
      </c>
      <c r="Y401" s="60">
        <v>0</v>
      </c>
      <c r="Z401" s="61">
        <f t="shared" si="89"/>
        <v>0</v>
      </c>
      <c r="AA401" s="64"/>
    </row>
    <row r="402" spans="1:27" s="73" customFormat="1" x14ac:dyDescent="0.2">
      <c r="A402" s="46" t="s">
        <v>986</v>
      </c>
      <c r="B402" s="51" t="s">
        <v>987</v>
      </c>
      <c r="C402" s="51" t="s">
        <v>2108</v>
      </c>
      <c r="D402" s="51" t="s">
        <v>1050</v>
      </c>
      <c r="E402" s="49" t="s">
        <v>1051</v>
      </c>
      <c r="F402" s="51" t="s">
        <v>48</v>
      </c>
      <c r="G402" s="56">
        <v>0</v>
      </c>
      <c r="H402" s="52">
        <v>0</v>
      </c>
      <c r="I402" s="53">
        <v>0</v>
      </c>
      <c r="J402" s="56">
        <v>0</v>
      </c>
      <c r="K402" s="52">
        <v>0</v>
      </c>
      <c r="L402" s="53">
        <v>0</v>
      </c>
      <c r="M402" s="56">
        <v>0</v>
      </c>
      <c r="N402" s="52">
        <v>0</v>
      </c>
      <c r="O402" s="53">
        <v>0</v>
      </c>
      <c r="P402" s="169">
        <v>0</v>
      </c>
      <c r="Q402" s="52">
        <f t="shared" si="86"/>
        <v>0</v>
      </c>
      <c r="R402" s="60">
        <f t="shared" si="90"/>
        <v>0</v>
      </c>
      <c r="S402" s="60">
        <v>0</v>
      </c>
      <c r="T402" s="61">
        <f t="shared" si="87"/>
        <v>0</v>
      </c>
      <c r="U402" s="60">
        <f t="shared" si="91"/>
        <v>0</v>
      </c>
      <c r="V402" s="60">
        <v>0</v>
      </c>
      <c r="W402" s="61">
        <f t="shared" si="88"/>
        <v>0</v>
      </c>
      <c r="X402" s="60">
        <f t="shared" ref="X402:X433" si="92">M402</f>
        <v>0</v>
      </c>
      <c r="Y402" s="60">
        <v>0</v>
      </c>
      <c r="Z402" s="61">
        <f t="shared" si="89"/>
        <v>0</v>
      </c>
      <c r="AA402" s="64"/>
    </row>
    <row r="403" spans="1:27" s="2" customFormat="1" x14ac:dyDescent="0.2">
      <c r="A403" s="46" t="s">
        <v>986</v>
      </c>
      <c r="B403" s="51" t="s">
        <v>987</v>
      </c>
      <c r="C403" s="51" t="s">
        <v>2108</v>
      </c>
      <c r="D403" s="51" t="s">
        <v>1821</v>
      </c>
      <c r="E403" s="49" t="s">
        <v>1822</v>
      </c>
      <c r="F403" s="51" t="s">
        <v>48</v>
      </c>
      <c r="G403" s="56">
        <v>0</v>
      </c>
      <c r="H403" s="52">
        <v>0</v>
      </c>
      <c r="I403" s="53">
        <v>0</v>
      </c>
      <c r="J403" s="56">
        <v>0</v>
      </c>
      <c r="K403" s="52">
        <v>0</v>
      </c>
      <c r="L403" s="53">
        <v>0</v>
      </c>
      <c r="M403" s="56">
        <v>0</v>
      </c>
      <c r="N403" s="52">
        <v>0</v>
      </c>
      <c r="O403" s="53">
        <v>0</v>
      </c>
      <c r="P403" s="169">
        <v>7444.01</v>
      </c>
      <c r="Q403" s="52">
        <f t="shared" si="86"/>
        <v>7444.01</v>
      </c>
      <c r="R403" s="60">
        <f t="shared" si="90"/>
        <v>0</v>
      </c>
      <c r="S403" s="60">
        <v>0</v>
      </c>
      <c r="T403" s="61">
        <f t="shared" si="87"/>
        <v>0</v>
      </c>
      <c r="U403" s="60">
        <f t="shared" si="91"/>
        <v>0</v>
      </c>
      <c r="V403" s="60">
        <v>0</v>
      </c>
      <c r="W403" s="61">
        <f t="shared" si="88"/>
        <v>0</v>
      </c>
      <c r="X403" s="60">
        <f t="shared" si="92"/>
        <v>0</v>
      </c>
      <c r="Y403" s="60">
        <v>0</v>
      </c>
      <c r="Z403" s="61">
        <f t="shared" si="89"/>
        <v>0</v>
      </c>
      <c r="AA403" s="64"/>
    </row>
    <row r="404" spans="1:27" s="2" customFormat="1" x14ac:dyDescent="0.2">
      <c r="A404" s="46" t="s">
        <v>986</v>
      </c>
      <c r="B404" s="51" t="s">
        <v>987</v>
      </c>
      <c r="C404" s="51" t="s">
        <v>2108</v>
      </c>
      <c r="D404" s="51" t="s">
        <v>1058</v>
      </c>
      <c r="E404" s="49" t="s">
        <v>1059</v>
      </c>
      <c r="F404" s="51" t="s">
        <v>48</v>
      </c>
      <c r="G404" s="56">
        <v>476176.65</v>
      </c>
      <c r="H404" s="52">
        <v>0</v>
      </c>
      <c r="I404" s="53">
        <v>0</v>
      </c>
      <c r="J404" s="56">
        <v>0</v>
      </c>
      <c r="K404" s="52">
        <v>0</v>
      </c>
      <c r="L404" s="53">
        <v>0</v>
      </c>
      <c r="M404" s="56">
        <v>0</v>
      </c>
      <c r="N404" s="52">
        <v>0</v>
      </c>
      <c r="O404" s="53">
        <v>0</v>
      </c>
      <c r="P404" s="169">
        <v>0.77</v>
      </c>
      <c r="Q404" s="52">
        <f t="shared" si="86"/>
        <v>476177.42000000004</v>
      </c>
      <c r="R404" s="60">
        <f t="shared" si="90"/>
        <v>0</v>
      </c>
      <c r="S404" s="60">
        <v>476176.65</v>
      </c>
      <c r="T404" s="61">
        <f t="shared" si="87"/>
        <v>476176.65</v>
      </c>
      <c r="U404" s="60">
        <f t="shared" si="91"/>
        <v>0</v>
      </c>
      <c r="V404" s="60">
        <v>0</v>
      </c>
      <c r="W404" s="61">
        <f t="shared" si="88"/>
        <v>0</v>
      </c>
      <c r="X404" s="60">
        <f t="shared" si="92"/>
        <v>0</v>
      </c>
      <c r="Y404" s="60">
        <v>0</v>
      </c>
      <c r="Z404" s="61">
        <f t="shared" si="89"/>
        <v>0</v>
      </c>
      <c r="AA404" s="64"/>
    </row>
    <row r="405" spans="1:27" s="2" customFormat="1" x14ac:dyDescent="0.2">
      <c r="A405" s="46" t="s">
        <v>986</v>
      </c>
      <c r="B405" s="51" t="s">
        <v>987</v>
      </c>
      <c r="C405" s="51" t="s">
        <v>2108</v>
      </c>
      <c r="D405" s="51" t="s">
        <v>1166</v>
      </c>
      <c r="E405" s="49" t="s">
        <v>1167</v>
      </c>
      <c r="F405" s="51" t="s">
        <v>48</v>
      </c>
      <c r="G405" s="56">
        <v>0</v>
      </c>
      <c r="H405" s="52">
        <v>0</v>
      </c>
      <c r="I405" s="53">
        <v>0</v>
      </c>
      <c r="J405" s="56">
        <v>0</v>
      </c>
      <c r="K405" s="52">
        <v>0</v>
      </c>
      <c r="L405" s="53">
        <v>0</v>
      </c>
      <c r="M405" s="56">
        <v>0</v>
      </c>
      <c r="N405" s="52">
        <v>0</v>
      </c>
      <c r="O405" s="53">
        <v>0</v>
      </c>
      <c r="P405" s="169">
        <v>248</v>
      </c>
      <c r="Q405" s="52">
        <f t="shared" si="86"/>
        <v>248</v>
      </c>
      <c r="R405" s="60">
        <f t="shared" si="90"/>
        <v>0</v>
      </c>
      <c r="S405" s="60">
        <v>0</v>
      </c>
      <c r="T405" s="61">
        <f t="shared" si="87"/>
        <v>0</v>
      </c>
      <c r="U405" s="60">
        <f t="shared" si="91"/>
        <v>0</v>
      </c>
      <c r="V405" s="60">
        <v>0</v>
      </c>
      <c r="W405" s="61">
        <f t="shared" si="88"/>
        <v>0</v>
      </c>
      <c r="X405" s="60">
        <f t="shared" si="92"/>
        <v>0</v>
      </c>
      <c r="Y405" s="60">
        <v>0</v>
      </c>
      <c r="Z405" s="61">
        <f t="shared" si="89"/>
        <v>0</v>
      </c>
      <c r="AA405" s="64"/>
    </row>
    <row r="406" spans="1:27" s="2" customFormat="1" x14ac:dyDescent="0.2">
      <c r="A406" s="46" t="s">
        <v>986</v>
      </c>
      <c r="B406" s="51" t="s">
        <v>987</v>
      </c>
      <c r="C406" s="51" t="s">
        <v>2108</v>
      </c>
      <c r="D406" s="51" t="s">
        <v>1220</v>
      </c>
      <c r="E406" s="49" t="s">
        <v>1221</v>
      </c>
      <c r="F406" s="51" t="s">
        <v>48</v>
      </c>
      <c r="G406" s="56">
        <v>56263.55</v>
      </c>
      <c r="H406" s="52">
        <v>1502.05</v>
      </c>
      <c r="I406" s="53">
        <v>0</v>
      </c>
      <c r="J406" s="56">
        <v>0</v>
      </c>
      <c r="K406" s="52">
        <v>0</v>
      </c>
      <c r="L406" s="53">
        <v>0</v>
      </c>
      <c r="M406" s="56">
        <v>0</v>
      </c>
      <c r="N406" s="52">
        <v>0</v>
      </c>
      <c r="O406" s="53">
        <v>0</v>
      </c>
      <c r="P406" s="169">
        <v>0</v>
      </c>
      <c r="Q406" s="52">
        <f t="shared" si="86"/>
        <v>54761.5</v>
      </c>
      <c r="R406" s="60">
        <f t="shared" si="90"/>
        <v>0</v>
      </c>
      <c r="S406" s="60">
        <v>54761.5</v>
      </c>
      <c r="T406" s="61">
        <f t="shared" si="87"/>
        <v>54761.5</v>
      </c>
      <c r="U406" s="60">
        <f t="shared" si="91"/>
        <v>0</v>
      </c>
      <c r="V406" s="60">
        <v>0</v>
      </c>
      <c r="W406" s="61">
        <f t="shared" si="88"/>
        <v>0</v>
      </c>
      <c r="X406" s="60">
        <f t="shared" si="92"/>
        <v>0</v>
      </c>
      <c r="Y406" s="60">
        <v>0</v>
      </c>
      <c r="Z406" s="61">
        <f t="shared" si="89"/>
        <v>0</v>
      </c>
      <c r="AA406" s="64"/>
    </row>
    <row r="407" spans="1:27" s="2" customFormat="1" x14ac:dyDescent="0.2">
      <c r="A407" s="46" t="s">
        <v>986</v>
      </c>
      <c r="B407" s="51" t="s">
        <v>987</v>
      </c>
      <c r="C407" s="51" t="s">
        <v>2108</v>
      </c>
      <c r="D407" s="51" t="s">
        <v>1094</v>
      </c>
      <c r="E407" s="49" t="s">
        <v>1095</v>
      </c>
      <c r="F407" s="51" t="s">
        <v>48</v>
      </c>
      <c r="G407" s="56">
        <v>0</v>
      </c>
      <c r="H407" s="52">
        <v>0</v>
      </c>
      <c r="I407" s="53">
        <v>0</v>
      </c>
      <c r="J407" s="56">
        <v>0</v>
      </c>
      <c r="K407" s="52">
        <v>0</v>
      </c>
      <c r="L407" s="53">
        <v>0</v>
      </c>
      <c r="M407" s="56">
        <v>0</v>
      </c>
      <c r="N407" s="52">
        <v>0</v>
      </c>
      <c r="O407" s="53">
        <v>0</v>
      </c>
      <c r="P407" s="169">
        <v>0</v>
      </c>
      <c r="Q407" s="52">
        <f t="shared" si="86"/>
        <v>0</v>
      </c>
      <c r="R407" s="60">
        <f t="shared" si="90"/>
        <v>0</v>
      </c>
      <c r="S407" s="60">
        <v>0</v>
      </c>
      <c r="T407" s="61">
        <f t="shared" si="87"/>
        <v>0</v>
      </c>
      <c r="U407" s="60">
        <f t="shared" si="91"/>
        <v>0</v>
      </c>
      <c r="V407" s="60">
        <v>0</v>
      </c>
      <c r="W407" s="61">
        <f t="shared" si="88"/>
        <v>0</v>
      </c>
      <c r="X407" s="60">
        <f t="shared" si="92"/>
        <v>0</v>
      </c>
      <c r="Y407" s="60">
        <v>0</v>
      </c>
      <c r="Z407" s="61">
        <f t="shared" si="89"/>
        <v>0</v>
      </c>
      <c r="AA407" s="64"/>
    </row>
    <row r="408" spans="1:27" s="2" customFormat="1" x14ac:dyDescent="0.2">
      <c r="A408" s="46" t="s">
        <v>986</v>
      </c>
      <c r="B408" s="51" t="s">
        <v>987</v>
      </c>
      <c r="C408" s="51" t="s">
        <v>2108</v>
      </c>
      <c r="D408" s="51" t="s">
        <v>1096</v>
      </c>
      <c r="E408" s="49" t="s">
        <v>1097</v>
      </c>
      <c r="F408" s="51" t="s">
        <v>48</v>
      </c>
      <c r="G408" s="56">
        <v>0</v>
      </c>
      <c r="H408" s="52">
        <v>0</v>
      </c>
      <c r="I408" s="53">
        <v>0</v>
      </c>
      <c r="J408" s="56">
        <v>0</v>
      </c>
      <c r="K408" s="52">
        <v>0</v>
      </c>
      <c r="L408" s="53">
        <v>0</v>
      </c>
      <c r="M408" s="56">
        <v>0</v>
      </c>
      <c r="N408" s="52">
        <v>0</v>
      </c>
      <c r="O408" s="53">
        <v>0</v>
      </c>
      <c r="P408" s="169">
        <v>0</v>
      </c>
      <c r="Q408" s="52">
        <f t="shared" si="86"/>
        <v>0</v>
      </c>
      <c r="R408" s="60">
        <f t="shared" si="90"/>
        <v>0</v>
      </c>
      <c r="S408" s="60">
        <v>0</v>
      </c>
      <c r="T408" s="61">
        <f t="shared" si="87"/>
        <v>0</v>
      </c>
      <c r="U408" s="60">
        <f t="shared" si="91"/>
        <v>0</v>
      </c>
      <c r="V408" s="60">
        <v>0</v>
      </c>
      <c r="W408" s="61">
        <f t="shared" si="88"/>
        <v>0</v>
      </c>
      <c r="X408" s="60">
        <f t="shared" si="92"/>
        <v>0</v>
      </c>
      <c r="Y408" s="60">
        <v>0</v>
      </c>
      <c r="Z408" s="61">
        <f t="shared" si="89"/>
        <v>0</v>
      </c>
      <c r="AA408" s="64"/>
    </row>
    <row r="409" spans="1:27" s="2" customFormat="1" x14ac:dyDescent="0.2">
      <c r="A409" s="46" t="s">
        <v>986</v>
      </c>
      <c r="B409" s="51" t="s">
        <v>987</v>
      </c>
      <c r="C409" s="51" t="s">
        <v>2108</v>
      </c>
      <c r="D409" s="51" t="s">
        <v>1218</v>
      </c>
      <c r="E409" s="49" t="s">
        <v>1219</v>
      </c>
      <c r="F409" s="51" t="s">
        <v>48</v>
      </c>
      <c r="G409" s="56">
        <v>0</v>
      </c>
      <c r="H409" s="52">
        <v>0</v>
      </c>
      <c r="I409" s="53">
        <v>0</v>
      </c>
      <c r="J409" s="56">
        <v>0</v>
      </c>
      <c r="K409" s="52">
        <v>0</v>
      </c>
      <c r="L409" s="53">
        <v>0</v>
      </c>
      <c r="M409" s="56">
        <v>0</v>
      </c>
      <c r="N409" s="52">
        <v>0</v>
      </c>
      <c r="O409" s="53">
        <v>0</v>
      </c>
      <c r="P409" s="169">
        <v>0</v>
      </c>
      <c r="Q409" s="52">
        <f t="shared" si="86"/>
        <v>0</v>
      </c>
      <c r="R409" s="60">
        <f t="shared" si="90"/>
        <v>0</v>
      </c>
      <c r="S409" s="60">
        <v>0</v>
      </c>
      <c r="T409" s="61">
        <f t="shared" si="87"/>
        <v>0</v>
      </c>
      <c r="U409" s="60">
        <f t="shared" si="91"/>
        <v>0</v>
      </c>
      <c r="V409" s="60">
        <v>0</v>
      </c>
      <c r="W409" s="61">
        <f t="shared" si="88"/>
        <v>0</v>
      </c>
      <c r="X409" s="60">
        <f t="shared" si="92"/>
        <v>0</v>
      </c>
      <c r="Y409" s="60">
        <v>0</v>
      </c>
      <c r="Z409" s="61">
        <f t="shared" si="89"/>
        <v>0</v>
      </c>
      <c r="AA409" s="64"/>
    </row>
    <row r="410" spans="1:27" s="2" customFormat="1" x14ac:dyDescent="0.2">
      <c r="A410" s="46" t="s">
        <v>986</v>
      </c>
      <c r="B410" s="51" t="s">
        <v>987</v>
      </c>
      <c r="C410" s="51" t="s">
        <v>2108</v>
      </c>
      <c r="D410" s="51" t="s">
        <v>1026</v>
      </c>
      <c r="E410" s="49" t="s">
        <v>1027</v>
      </c>
      <c r="F410" s="51" t="s">
        <v>48</v>
      </c>
      <c r="G410" s="56">
        <v>0</v>
      </c>
      <c r="H410" s="52">
        <v>0</v>
      </c>
      <c r="I410" s="53">
        <v>0</v>
      </c>
      <c r="J410" s="56">
        <v>0</v>
      </c>
      <c r="K410" s="52">
        <v>0</v>
      </c>
      <c r="L410" s="53">
        <v>0</v>
      </c>
      <c r="M410" s="56">
        <v>0</v>
      </c>
      <c r="N410" s="52">
        <v>0</v>
      </c>
      <c r="O410" s="53">
        <v>0</v>
      </c>
      <c r="P410" s="169">
        <v>0</v>
      </c>
      <c r="Q410" s="52">
        <f t="shared" si="86"/>
        <v>0</v>
      </c>
      <c r="R410" s="60">
        <f t="shared" si="90"/>
        <v>0</v>
      </c>
      <c r="S410" s="60">
        <v>0</v>
      </c>
      <c r="T410" s="61">
        <f t="shared" si="87"/>
        <v>0</v>
      </c>
      <c r="U410" s="60">
        <f t="shared" si="91"/>
        <v>0</v>
      </c>
      <c r="V410" s="60">
        <v>0</v>
      </c>
      <c r="W410" s="61">
        <f t="shared" si="88"/>
        <v>0</v>
      </c>
      <c r="X410" s="60">
        <f t="shared" si="92"/>
        <v>0</v>
      </c>
      <c r="Y410" s="60">
        <v>0</v>
      </c>
      <c r="Z410" s="61">
        <f t="shared" si="89"/>
        <v>0</v>
      </c>
      <c r="AA410" s="64"/>
    </row>
    <row r="411" spans="1:27" s="73" customFormat="1" x14ac:dyDescent="0.2">
      <c r="A411" s="46" t="s">
        <v>986</v>
      </c>
      <c r="B411" s="51" t="s">
        <v>987</v>
      </c>
      <c r="C411" s="51" t="s">
        <v>2108</v>
      </c>
      <c r="D411" s="51" t="s">
        <v>1200</v>
      </c>
      <c r="E411" s="49" t="s">
        <v>1201</v>
      </c>
      <c r="F411" s="51" t="s">
        <v>48</v>
      </c>
      <c r="G411" s="56">
        <v>0</v>
      </c>
      <c r="H411" s="52">
        <v>0</v>
      </c>
      <c r="I411" s="53">
        <v>0</v>
      </c>
      <c r="J411" s="56">
        <v>0</v>
      </c>
      <c r="K411" s="52">
        <v>0</v>
      </c>
      <c r="L411" s="53">
        <v>0</v>
      </c>
      <c r="M411" s="56">
        <v>0</v>
      </c>
      <c r="N411" s="52">
        <v>0</v>
      </c>
      <c r="O411" s="53">
        <v>0</v>
      </c>
      <c r="P411" s="169">
        <v>0</v>
      </c>
      <c r="Q411" s="52">
        <f t="shared" si="86"/>
        <v>0</v>
      </c>
      <c r="R411" s="60">
        <f t="shared" si="90"/>
        <v>0</v>
      </c>
      <c r="S411" s="60">
        <v>0</v>
      </c>
      <c r="T411" s="61">
        <f t="shared" si="87"/>
        <v>0</v>
      </c>
      <c r="U411" s="60">
        <f t="shared" si="91"/>
        <v>0</v>
      </c>
      <c r="V411" s="60">
        <v>0</v>
      </c>
      <c r="W411" s="61">
        <f t="shared" si="88"/>
        <v>0</v>
      </c>
      <c r="X411" s="60">
        <f t="shared" si="92"/>
        <v>0</v>
      </c>
      <c r="Y411" s="60">
        <v>0</v>
      </c>
      <c r="Z411" s="61">
        <f t="shared" si="89"/>
        <v>0</v>
      </c>
      <c r="AA411" s="64"/>
    </row>
    <row r="412" spans="1:27" s="2" customFormat="1" x14ac:dyDescent="0.2">
      <c r="A412" s="46" t="s">
        <v>986</v>
      </c>
      <c r="B412" s="51" t="s">
        <v>987</v>
      </c>
      <c r="C412" s="51" t="s">
        <v>2108</v>
      </c>
      <c r="D412" s="51" t="s">
        <v>1046</v>
      </c>
      <c r="E412" s="49" t="s">
        <v>1047</v>
      </c>
      <c r="F412" s="51" t="s">
        <v>48</v>
      </c>
      <c r="G412" s="56">
        <v>0</v>
      </c>
      <c r="H412" s="52">
        <v>0</v>
      </c>
      <c r="I412" s="53">
        <v>0</v>
      </c>
      <c r="J412" s="56">
        <v>0</v>
      </c>
      <c r="K412" s="52">
        <v>0</v>
      </c>
      <c r="L412" s="53">
        <v>0</v>
      </c>
      <c r="M412" s="56">
        <v>0</v>
      </c>
      <c r="N412" s="52">
        <v>0</v>
      </c>
      <c r="O412" s="53">
        <v>0</v>
      </c>
      <c r="P412" s="169">
        <v>0</v>
      </c>
      <c r="Q412" s="52">
        <f t="shared" si="86"/>
        <v>0</v>
      </c>
      <c r="R412" s="60">
        <f t="shared" si="90"/>
        <v>0</v>
      </c>
      <c r="S412" s="60">
        <v>0</v>
      </c>
      <c r="T412" s="61">
        <f t="shared" si="87"/>
        <v>0</v>
      </c>
      <c r="U412" s="60">
        <f t="shared" si="91"/>
        <v>0</v>
      </c>
      <c r="V412" s="60">
        <v>0</v>
      </c>
      <c r="W412" s="61">
        <f t="shared" si="88"/>
        <v>0</v>
      </c>
      <c r="X412" s="60">
        <f t="shared" si="92"/>
        <v>0</v>
      </c>
      <c r="Y412" s="60">
        <v>0</v>
      </c>
      <c r="Z412" s="61">
        <f t="shared" si="89"/>
        <v>0</v>
      </c>
      <c r="AA412" s="64"/>
    </row>
    <row r="413" spans="1:27" s="73" customFormat="1" x14ac:dyDescent="0.2">
      <c r="A413" s="46" t="s">
        <v>986</v>
      </c>
      <c r="B413" s="51" t="s">
        <v>987</v>
      </c>
      <c r="C413" s="51" t="s">
        <v>2108</v>
      </c>
      <c r="D413" s="51" t="s">
        <v>1038</v>
      </c>
      <c r="E413" s="49" t="s">
        <v>1039</v>
      </c>
      <c r="F413" s="51" t="s">
        <v>48</v>
      </c>
      <c r="G413" s="56">
        <v>0</v>
      </c>
      <c r="H413" s="52">
        <v>0</v>
      </c>
      <c r="I413" s="53">
        <v>0</v>
      </c>
      <c r="J413" s="56">
        <v>0</v>
      </c>
      <c r="K413" s="52">
        <v>0</v>
      </c>
      <c r="L413" s="53">
        <v>0</v>
      </c>
      <c r="M413" s="56">
        <v>0</v>
      </c>
      <c r="N413" s="52">
        <v>0</v>
      </c>
      <c r="O413" s="53">
        <v>0</v>
      </c>
      <c r="P413" s="169">
        <v>0</v>
      </c>
      <c r="Q413" s="52">
        <f t="shared" si="86"/>
        <v>0</v>
      </c>
      <c r="R413" s="60">
        <f t="shared" si="90"/>
        <v>0</v>
      </c>
      <c r="S413" s="60">
        <v>0</v>
      </c>
      <c r="T413" s="61">
        <f t="shared" si="87"/>
        <v>0</v>
      </c>
      <c r="U413" s="60">
        <f t="shared" si="91"/>
        <v>0</v>
      </c>
      <c r="V413" s="60">
        <v>0</v>
      </c>
      <c r="W413" s="61">
        <f t="shared" si="88"/>
        <v>0</v>
      </c>
      <c r="X413" s="60">
        <f t="shared" si="92"/>
        <v>0</v>
      </c>
      <c r="Y413" s="60">
        <v>0</v>
      </c>
      <c r="Z413" s="61">
        <f t="shared" si="89"/>
        <v>0</v>
      </c>
      <c r="AA413" s="64"/>
    </row>
    <row r="414" spans="1:27" s="2" customFormat="1" x14ac:dyDescent="0.2">
      <c r="A414" s="46" t="s">
        <v>986</v>
      </c>
      <c r="B414" s="51" t="s">
        <v>987</v>
      </c>
      <c r="C414" s="51" t="s">
        <v>2108</v>
      </c>
      <c r="D414" s="51" t="s">
        <v>1176</v>
      </c>
      <c r="E414" s="49" t="s">
        <v>1177</v>
      </c>
      <c r="F414" s="51" t="s">
        <v>48</v>
      </c>
      <c r="G414" s="56">
        <v>0</v>
      </c>
      <c r="H414" s="52">
        <v>0</v>
      </c>
      <c r="I414" s="53">
        <v>0</v>
      </c>
      <c r="J414" s="56">
        <v>0</v>
      </c>
      <c r="K414" s="52">
        <v>0</v>
      </c>
      <c r="L414" s="53">
        <v>0</v>
      </c>
      <c r="M414" s="56">
        <v>0</v>
      </c>
      <c r="N414" s="52">
        <v>0</v>
      </c>
      <c r="O414" s="53">
        <v>0</v>
      </c>
      <c r="P414" s="169">
        <v>0</v>
      </c>
      <c r="Q414" s="52">
        <f t="shared" si="86"/>
        <v>0</v>
      </c>
      <c r="R414" s="60">
        <f t="shared" si="90"/>
        <v>0</v>
      </c>
      <c r="S414" s="60">
        <v>0</v>
      </c>
      <c r="T414" s="61">
        <f t="shared" si="87"/>
        <v>0</v>
      </c>
      <c r="U414" s="60">
        <f t="shared" si="91"/>
        <v>0</v>
      </c>
      <c r="V414" s="60">
        <v>0</v>
      </c>
      <c r="W414" s="61">
        <f t="shared" si="88"/>
        <v>0</v>
      </c>
      <c r="X414" s="60">
        <f t="shared" si="92"/>
        <v>0</v>
      </c>
      <c r="Y414" s="60">
        <v>0</v>
      </c>
      <c r="Z414" s="61">
        <f t="shared" si="89"/>
        <v>0</v>
      </c>
      <c r="AA414" s="64"/>
    </row>
    <row r="415" spans="1:27" s="73" customFormat="1" x14ac:dyDescent="0.2">
      <c r="A415" s="46" t="s">
        <v>986</v>
      </c>
      <c r="B415" s="51" t="s">
        <v>987</v>
      </c>
      <c r="C415" s="51" t="s">
        <v>2108</v>
      </c>
      <c r="D415" s="51" t="s">
        <v>1032</v>
      </c>
      <c r="E415" s="49" t="s">
        <v>1033</v>
      </c>
      <c r="F415" s="51" t="s">
        <v>48</v>
      </c>
      <c r="G415" s="56">
        <v>0</v>
      </c>
      <c r="H415" s="52">
        <v>0</v>
      </c>
      <c r="I415" s="53">
        <v>0</v>
      </c>
      <c r="J415" s="56">
        <v>0</v>
      </c>
      <c r="K415" s="52">
        <v>0</v>
      </c>
      <c r="L415" s="53">
        <v>0</v>
      </c>
      <c r="M415" s="56">
        <v>0</v>
      </c>
      <c r="N415" s="52">
        <v>0</v>
      </c>
      <c r="O415" s="53">
        <v>0</v>
      </c>
      <c r="P415" s="169">
        <v>0</v>
      </c>
      <c r="Q415" s="52">
        <f t="shared" si="86"/>
        <v>0</v>
      </c>
      <c r="R415" s="60">
        <f t="shared" si="90"/>
        <v>0</v>
      </c>
      <c r="S415" s="60">
        <v>0</v>
      </c>
      <c r="T415" s="61">
        <f t="shared" si="87"/>
        <v>0</v>
      </c>
      <c r="U415" s="60">
        <f t="shared" si="91"/>
        <v>0</v>
      </c>
      <c r="V415" s="60">
        <v>0</v>
      </c>
      <c r="W415" s="61">
        <f t="shared" si="88"/>
        <v>0</v>
      </c>
      <c r="X415" s="60">
        <f t="shared" si="92"/>
        <v>0</v>
      </c>
      <c r="Y415" s="60">
        <v>0</v>
      </c>
      <c r="Z415" s="61">
        <f t="shared" si="89"/>
        <v>0</v>
      </c>
      <c r="AA415" s="64"/>
    </row>
    <row r="416" spans="1:27" s="2" customFormat="1" x14ac:dyDescent="0.2">
      <c r="A416" s="46" t="s">
        <v>986</v>
      </c>
      <c r="B416" s="51" t="s">
        <v>987</v>
      </c>
      <c r="C416" s="51" t="s">
        <v>2108</v>
      </c>
      <c r="D416" s="51" t="s">
        <v>1186</v>
      </c>
      <c r="E416" s="49" t="s">
        <v>1187</v>
      </c>
      <c r="F416" s="51" t="s">
        <v>48</v>
      </c>
      <c r="G416" s="56">
        <v>0</v>
      </c>
      <c r="H416" s="52">
        <v>0</v>
      </c>
      <c r="I416" s="53">
        <v>0</v>
      </c>
      <c r="J416" s="56">
        <v>0</v>
      </c>
      <c r="K416" s="52">
        <v>0</v>
      </c>
      <c r="L416" s="53">
        <v>0</v>
      </c>
      <c r="M416" s="56">
        <v>0</v>
      </c>
      <c r="N416" s="52">
        <v>0</v>
      </c>
      <c r="O416" s="53">
        <v>0</v>
      </c>
      <c r="P416" s="169">
        <v>0</v>
      </c>
      <c r="Q416" s="52">
        <f t="shared" si="86"/>
        <v>0</v>
      </c>
      <c r="R416" s="60">
        <f t="shared" si="90"/>
        <v>0</v>
      </c>
      <c r="S416" s="60">
        <v>0</v>
      </c>
      <c r="T416" s="61">
        <f t="shared" si="87"/>
        <v>0</v>
      </c>
      <c r="U416" s="60">
        <f t="shared" si="91"/>
        <v>0</v>
      </c>
      <c r="V416" s="60">
        <v>0</v>
      </c>
      <c r="W416" s="61">
        <f t="shared" si="88"/>
        <v>0</v>
      </c>
      <c r="X416" s="60">
        <f t="shared" si="92"/>
        <v>0</v>
      </c>
      <c r="Y416" s="60">
        <v>0</v>
      </c>
      <c r="Z416" s="61">
        <f t="shared" si="89"/>
        <v>0</v>
      </c>
      <c r="AA416" s="64"/>
    </row>
    <row r="417" spans="1:27" s="2" customFormat="1" x14ac:dyDescent="0.2">
      <c r="A417" s="46" t="s">
        <v>986</v>
      </c>
      <c r="B417" s="51" t="s">
        <v>987</v>
      </c>
      <c r="C417" s="51" t="s">
        <v>2108</v>
      </c>
      <c r="D417" s="51" t="s">
        <v>1184</v>
      </c>
      <c r="E417" s="49" t="s">
        <v>1185</v>
      </c>
      <c r="F417" s="51" t="s">
        <v>48</v>
      </c>
      <c r="G417" s="56">
        <v>0</v>
      </c>
      <c r="H417" s="52">
        <v>0</v>
      </c>
      <c r="I417" s="53">
        <v>0</v>
      </c>
      <c r="J417" s="56">
        <v>0</v>
      </c>
      <c r="K417" s="52">
        <v>0</v>
      </c>
      <c r="L417" s="53">
        <v>0</v>
      </c>
      <c r="M417" s="56">
        <v>0</v>
      </c>
      <c r="N417" s="52">
        <v>0</v>
      </c>
      <c r="O417" s="53">
        <v>0</v>
      </c>
      <c r="P417" s="169">
        <v>0</v>
      </c>
      <c r="Q417" s="52">
        <f t="shared" si="86"/>
        <v>0</v>
      </c>
      <c r="R417" s="60">
        <f t="shared" si="90"/>
        <v>0</v>
      </c>
      <c r="S417" s="60">
        <v>0</v>
      </c>
      <c r="T417" s="61">
        <f t="shared" si="87"/>
        <v>0</v>
      </c>
      <c r="U417" s="60">
        <f t="shared" si="91"/>
        <v>0</v>
      </c>
      <c r="V417" s="60">
        <v>0</v>
      </c>
      <c r="W417" s="61">
        <f t="shared" si="88"/>
        <v>0</v>
      </c>
      <c r="X417" s="60">
        <f t="shared" si="92"/>
        <v>0</v>
      </c>
      <c r="Y417" s="60">
        <v>0</v>
      </c>
      <c r="Z417" s="61">
        <f t="shared" si="89"/>
        <v>0</v>
      </c>
      <c r="AA417" s="64"/>
    </row>
    <row r="418" spans="1:27" s="2" customFormat="1" x14ac:dyDescent="0.2">
      <c r="A418" s="46" t="s">
        <v>986</v>
      </c>
      <c r="B418" s="51" t="s">
        <v>987</v>
      </c>
      <c r="C418" s="51" t="s">
        <v>2108</v>
      </c>
      <c r="D418" s="51" t="s">
        <v>1098</v>
      </c>
      <c r="E418" s="49" t="s">
        <v>1099</v>
      </c>
      <c r="F418" s="51" t="s">
        <v>48</v>
      </c>
      <c r="G418" s="56">
        <v>0</v>
      </c>
      <c r="H418" s="52">
        <v>0</v>
      </c>
      <c r="I418" s="53">
        <v>0</v>
      </c>
      <c r="J418" s="56">
        <v>0</v>
      </c>
      <c r="K418" s="52">
        <v>0</v>
      </c>
      <c r="L418" s="53">
        <v>0</v>
      </c>
      <c r="M418" s="56">
        <v>0</v>
      </c>
      <c r="N418" s="52">
        <v>0</v>
      </c>
      <c r="O418" s="53">
        <v>0</v>
      </c>
      <c r="P418" s="169">
        <v>0</v>
      </c>
      <c r="Q418" s="52">
        <f t="shared" si="86"/>
        <v>0</v>
      </c>
      <c r="R418" s="60">
        <f t="shared" si="90"/>
        <v>0</v>
      </c>
      <c r="S418" s="60">
        <v>0</v>
      </c>
      <c r="T418" s="61">
        <f t="shared" si="87"/>
        <v>0</v>
      </c>
      <c r="U418" s="60">
        <f t="shared" si="91"/>
        <v>0</v>
      </c>
      <c r="V418" s="60">
        <v>0</v>
      </c>
      <c r="W418" s="61">
        <f t="shared" si="88"/>
        <v>0</v>
      </c>
      <c r="X418" s="60">
        <f t="shared" si="92"/>
        <v>0</v>
      </c>
      <c r="Y418" s="60">
        <v>0</v>
      </c>
      <c r="Z418" s="61">
        <f t="shared" si="89"/>
        <v>0</v>
      </c>
      <c r="AA418" s="64"/>
    </row>
    <row r="419" spans="1:27" s="2" customFormat="1" x14ac:dyDescent="0.2">
      <c r="A419" s="46" t="s">
        <v>986</v>
      </c>
      <c r="B419" s="51" t="s">
        <v>987</v>
      </c>
      <c r="C419" s="51" t="s">
        <v>2108</v>
      </c>
      <c r="D419" s="51" t="s">
        <v>1198</v>
      </c>
      <c r="E419" s="49" t="s">
        <v>1199</v>
      </c>
      <c r="F419" s="51" t="s">
        <v>48</v>
      </c>
      <c r="G419" s="56">
        <v>0</v>
      </c>
      <c r="H419" s="52">
        <v>0</v>
      </c>
      <c r="I419" s="53">
        <v>0</v>
      </c>
      <c r="J419" s="56">
        <v>0</v>
      </c>
      <c r="K419" s="52">
        <v>0</v>
      </c>
      <c r="L419" s="53">
        <v>0</v>
      </c>
      <c r="M419" s="56">
        <v>0</v>
      </c>
      <c r="N419" s="52">
        <v>0</v>
      </c>
      <c r="O419" s="53">
        <v>0</v>
      </c>
      <c r="P419" s="169">
        <v>0</v>
      </c>
      <c r="Q419" s="52">
        <f t="shared" si="86"/>
        <v>0</v>
      </c>
      <c r="R419" s="60">
        <f t="shared" si="90"/>
        <v>0</v>
      </c>
      <c r="S419" s="60">
        <v>0</v>
      </c>
      <c r="T419" s="61">
        <f t="shared" si="87"/>
        <v>0</v>
      </c>
      <c r="U419" s="60">
        <f t="shared" si="91"/>
        <v>0</v>
      </c>
      <c r="V419" s="60">
        <v>0</v>
      </c>
      <c r="W419" s="61">
        <f t="shared" si="88"/>
        <v>0</v>
      </c>
      <c r="X419" s="60">
        <f t="shared" si="92"/>
        <v>0</v>
      </c>
      <c r="Y419" s="60">
        <v>0</v>
      </c>
      <c r="Z419" s="61">
        <f t="shared" si="89"/>
        <v>0</v>
      </c>
      <c r="AA419" s="64"/>
    </row>
    <row r="420" spans="1:27" s="2" customFormat="1" x14ac:dyDescent="0.2">
      <c r="A420" s="46" t="s">
        <v>986</v>
      </c>
      <c r="B420" s="51" t="s">
        <v>987</v>
      </c>
      <c r="C420" s="51" t="s">
        <v>2108</v>
      </c>
      <c r="D420" s="51" t="s">
        <v>1036</v>
      </c>
      <c r="E420" s="49" t="s">
        <v>1037</v>
      </c>
      <c r="F420" s="51" t="s">
        <v>48</v>
      </c>
      <c r="G420" s="56">
        <v>0</v>
      </c>
      <c r="H420" s="52">
        <v>0</v>
      </c>
      <c r="I420" s="53">
        <v>0</v>
      </c>
      <c r="J420" s="56">
        <v>0</v>
      </c>
      <c r="K420" s="52">
        <v>0</v>
      </c>
      <c r="L420" s="53">
        <v>0</v>
      </c>
      <c r="M420" s="56">
        <v>0</v>
      </c>
      <c r="N420" s="52">
        <v>0</v>
      </c>
      <c r="O420" s="53">
        <v>0</v>
      </c>
      <c r="P420" s="169">
        <v>0</v>
      </c>
      <c r="Q420" s="52">
        <f t="shared" si="86"/>
        <v>0</v>
      </c>
      <c r="R420" s="60">
        <f t="shared" si="90"/>
        <v>0</v>
      </c>
      <c r="S420" s="60">
        <v>0</v>
      </c>
      <c r="T420" s="61">
        <f t="shared" si="87"/>
        <v>0</v>
      </c>
      <c r="U420" s="60">
        <f t="shared" si="91"/>
        <v>0</v>
      </c>
      <c r="V420" s="60">
        <v>0</v>
      </c>
      <c r="W420" s="61">
        <f t="shared" si="88"/>
        <v>0</v>
      </c>
      <c r="X420" s="60">
        <f t="shared" si="92"/>
        <v>0</v>
      </c>
      <c r="Y420" s="60">
        <v>0</v>
      </c>
      <c r="Z420" s="61">
        <f t="shared" si="89"/>
        <v>0</v>
      </c>
      <c r="AA420" s="64"/>
    </row>
    <row r="421" spans="1:27" s="2" customFormat="1" ht="13.5" customHeight="1" x14ac:dyDescent="0.2">
      <c r="A421" s="46" t="s">
        <v>986</v>
      </c>
      <c r="B421" s="51" t="s">
        <v>987</v>
      </c>
      <c r="C421" s="51" t="s">
        <v>2108</v>
      </c>
      <c r="D421" s="51" t="s">
        <v>992</v>
      </c>
      <c r="E421" s="49" t="s">
        <v>993</v>
      </c>
      <c r="F421" s="51" t="s">
        <v>48</v>
      </c>
      <c r="G421" s="56">
        <v>0</v>
      </c>
      <c r="H421" s="52">
        <v>0</v>
      </c>
      <c r="I421" s="53">
        <v>0</v>
      </c>
      <c r="J421" s="56">
        <v>0</v>
      </c>
      <c r="K421" s="52">
        <v>0</v>
      </c>
      <c r="L421" s="53">
        <v>0</v>
      </c>
      <c r="M421" s="56">
        <v>0</v>
      </c>
      <c r="N421" s="52">
        <v>0</v>
      </c>
      <c r="O421" s="53">
        <v>0</v>
      </c>
      <c r="P421" s="169">
        <v>0</v>
      </c>
      <c r="Q421" s="52">
        <f t="shared" si="86"/>
        <v>0</v>
      </c>
      <c r="R421" s="60">
        <f t="shared" si="90"/>
        <v>0</v>
      </c>
      <c r="S421" s="60">
        <v>0</v>
      </c>
      <c r="T421" s="61">
        <f t="shared" si="87"/>
        <v>0</v>
      </c>
      <c r="U421" s="60">
        <f t="shared" si="91"/>
        <v>0</v>
      </c>
      <c r="V421" s="60">
        <v>0</v>
      </c>
      <c r="W421" s="61">
        <f t="shared" si="88"/>
        <v>0</v>
      </c>
      <c r="X421" s="60">
        <f t="shared" si="92"/>
        <v>0</v>
      </c>
      <c r="Y421" s="60">
        <v>0</v>
      </c>
      <c r="Z421" s="61">
        <f t="shared" si="89"/>
        <v>0</v>
      </c>
      <c r="AA421" s="64"/>
    </row>
    <row r="422" spans="1:27" s="73" customFormat="1" x14ac:dyDescent="0.2">
      <c r="A422" s="46" t="s">
        <v>986</v>
      </c>
      <c r="B422" s="51" t="s">
        <v>987</v>
      </c>
      <c r="C422" s="51" t="s">
        <v>2108</v>
      </c>
      <c r="D422" s="51" t="s">
        <v>1060</v>
      </c>
      <c r="E422" s="49" t="s">
        <v>1061</v>
      </c>
      <c r="F422" s="51" t="s">
        <v>48</v>
      </c>
      <c r="G422" s="56">
        <v>0</v>
      </c>
      <c r="H422" s="52">
        <v>0</v>
      </c>
      <c r="I422" s="53">
        <v>0</v>
      </c>
      <c r="J422" s="56">
        <v>0</v>
      </c>
      <c r="K422" s="52">
        <v>0</v>
      </c>
      <c r="L422" s="53">
        <v>0</v>
      </c>
      <c r="M422" s="56">
        <v>0</v>
      </c>
      <c r="N422" s="52">
        <v>0</v>
      </c>
      <c r="O422" s="53">
        <v>0</v>
      </c>
      <c r="P422" s="169">
        <v>0</v>
      </c>
      <c r="Q422" s="52">
        <f t="shared" si="86"/>
        <v>0</v>
      </c>
      <c r="R422" s="60">
        <f t="shared" si="90"/>
        <v>0</v>
      </c>
      <c r="S422" s="60">
        <v>0</v>
      </c>
      <c r="T422" s="61">
        <f t="shared" si="87"/>
        <v>0</v>
      </c>
      <c r="U422" s="60">
        <f t="shared" si="91"/>
        <v>0</v>
      </c>
      <c r="V422" s="60">
        <v>0</v>
      </c>
      <c r="W422" s="61">
        <f t="shared" si="88"/>
        <v>0</v>
      </c>
      <c r="X422" s="60">
        <f t="shared" si="92"/>
        <v>0</v>
      </c>
      <c r="Y422" s="60">
        <v>0</v>
      </c>
      <c r="Z422" s="61">
        <f t="shared" si="89"/>
        <v>0</v>
      </c>
      <c r="AA422" s="64"/>
    </row>
    <row r="423" spans="1:27" s="73" customFormat="1" x14ac:dyDescent="0.2">
      <c r="A423" s="46" t="s">
        <v>986</v>
      </c>
      <c r="B423" s="51" t="s">
        <v>987</v>
      </c>
      <c r="C423" s="51" t="s">
        <v>2108</v>
      </c>
      <c r="D423" s="51" t="s">
        <v>1100</v>
      </c>
      <c r="E423" s="49" t="s">
        <v>1101</v>
      </c>
      <c r="F423" s="51" t="s">
        <v>48</v>
      </c>
      <c r="G423" s="56">
        <v>0</v>
      </c>
      <c r="H423" s="52">
        <v>0</v>
      </c>
      <c r="I423" s="53">
        <v>0</v>
      </c>
      <c r="J423" s="56">
        <v>0</v>
      </c>
      <c r="K423" s="52">
        <v>0</v>
      </c>
      <c r="L423" s="53">
        <v>0</v>
      </c>
      <c r="M423" s="56">
        <v>0</v>
      </c>
      <c r="N423" s="52">
        <v>0</v>
      </c>
      <c r="O423" s="53">
        <v>0</v>
      </c>
      <c r="P423" s="169">
        <v>0</v>
      </c>
      <c r="Q423" s="52">
        <f t="shared" si="86"/>
        <v>0</v>
      </c>
      <c r="R423" s="60">
        <f t="shared" si="90"/>
        <v>0</v>
      </c>
      <c r="S423" s="60">
        <v>0</v>
      </c>
      <c r="T423" s="61">
        <f t="shared" si="87"/>
        <v>0</v>
      </c>
      <c r="U423" s="60">
        <f t="shared" si="91"/>
        <v>0</v>
      </c>
      <c r="V423" s="60">
        <v>0</v>
      </c>
      <c r="W423" s="61">
        <f t="shared" si="88"/>
        <v>0</v>
      </c>
      <c r="X423" s="60">
        <f t="shared" si="92"/>
        <v>0</v>
      </c>
      <c r="Y423" s="60">
        <v>0</v>
      </c>
      <c r="Z423" s="61">
        <f t="shared" si="89"/>
        <v>0</v>
      </c>
      <c r="AA423" s="64"/>
    </row>
    <row r="424" spans="1:27" s="2" customFormat="1" x14ac:dyDescent="0.2">
      <c r="A424" s="46" t="s">
        <v>986</v>
      </c>
      <c r="B424" s="51" t="s">
        <v>987</v>
      </c>
      <c r="C424" s="51" t="s">
        <v>2108</v>
      </c>
      <c r="D424" s="51" t="s">
        <v>1196</v>
      </c>
      <c r="E424" s="49" t="s">
        <v>1197</v>
      </c>
      <c r="F424" s="51" t="s">
        <v>48</v>
      </c>
      <c r="G424" s="56">
        <v>0</v>
      </c>
      <c r="H424" s="52">
        <v>0</v>
      </c>
      <c r="I424" s="53">
        <v>0</v>
      </c>
      <c r="J424" s="56">
        <v>0</v>
      </c>
      <c r="K424" s="52">
        <v>0</v>
      </c>
      <c r="L424" s="53">
        <v>0</v>
      </c>
      <c r="M424" s="56">
        <v>0</v>
      </c>
      <c r="N424" s="52">
        <v>0</v>
      </c>
      <c r="O424" s="53">
        <v>0</v>
      </c>
      <c r="P424" s="169">
        <v>0</v>
      </c>
      <c r="Q424" s="52">
        <f t="shared" si="86"/>
        <v>0</v>
      </c>
      <c r="R424" s="60">
        <f t="shared" si="90"/>
        <v>0</v>
      </c>
      <c r="S424" s="60">
        <v>0</v>
      </c>
      <c r="T424" s="61">
        <f t="shared" si="87"/>
        <v>0</v>
      </c>
      <c r="U424" s="60">
        <f t="shared" si="91"/>
        <v>0</v>
      </c>
      <c r="V424" s="60">
        <v>0</v>
      </c>
      <c r="W424" s="61">
        <f t="shared" si="88"/>
        <v>0</v>
      </c>
      <c r="X424" s="60">
        <f t="shared" si="92"/>
        <v>0</v>
      </c>
      <c r="Y424" s="60">
        <v>0</v>
      </c>
      <c r="Z424" s="61">
        <f t="shared" si="89"/>
        <v>0</v>
      </c>
      <c r="AA424" s="64"/>
    </row>
    <row r="425" spans="1:27" s="2" customFormat="1" x14ac:dyDescent="0.2">
      <c r="A425" s="46" t="s">
        <v>986</v>
      </c>
      <c r="B425" s="51" t="s">
        <v>987</v>
      </c>
      <c r="C425" s="51" t="s">
        <v>2108</v>
      </c>
      <c r="D425" s="51" t="s">
        <v>1102</v>
      </c>
      <c r="E425" s="49" t="s">
        <v>1103</v>
      </c>
      <c r="F425" s="51" t="s">
        <v>48</v>
      </c>
      <c r="G425" s="56">
        <v>0</v>
      </c>
      <c r="H425" s="52">
        <v>0</v>
      </c>
      <c r="I425" s="53">
        <v>0</v>
      </c>
      <c r="J425" s="56">
        <v>0</v>
      </c>
      <c r="K425" s="52">
        <v>0</v>
      </c>
      <c r="L425" s="53">
        <v>0</v>
      </c>
      <c r="M425" s="56">
        <v>0</v>
      </c>
      <c r="N425" s="52">
        <v>0</v>
      </c>
      <c r="O425" s="53">
        <v>0</v>
      </c>
      <c r="P425" s="169">
        <v>0</v>
      </c>
      <c r="Q425" s="52">
        <f t="shared" si="86"/>
        <v>0</v>
      </c>
      <c r="R425" s="60">
        <f t="shared" si="90"/>
        <v>0</v>
      </c>
      <c r="S425" s="60">
        <v>0</v>
      </c>
      <c r="T425" s="61">
        <f t="shared" si="87"/>
        <v>0</v>
      </c>
      <c r="U425" s="60">
        <f t="shared" si="91"/>
        <v>0</v>
      </c>
      <c r="V425" s="60">
        <v>0</v>
      </c>
      <c r="W425" s="61">
        <f t="shared" si="88"/>
        <v>0</v>
      </c>
      <c r="X425" s="60">
        <f t="shared" si="92"/>
        <v>0</v>
      </c>
      <c r="Y425" s="60">
        <v>0</v>
      </c>
      <c r="Z425" s="61">
        <f t="shared" si="89"/>
        <v>0</v>
      </c>
      <c r="AA425" s="64"/>
    </row>
    <row r="426" spans="1:27" s="2" customFormat="1" x14ac:dyDescent="0.2">
      <c r="A426" s="46" t="s">
        <v>986</v>
      </c>
      <c r="B426" s="51" t="s">
        <v>987</v>
      </c>
      <c r="C426" s="51" t="s">
        <v>2108</v>
      </c>
      <c r="D426" s="51" t="s">
        <v>1066</v>
      </c>
      <c r="E426" s="49" t="s">
        <v>1067</v>
      </c>
      <c r="F426" s="51" t="s">
        <v>48</v>
      </c>
      <c r="G426" s="56">
        <v>0</v>
      </c>
      <c r="H426" s="52">
        <v>0</v>
      </c>
      <c r="I426" s="53">
        <v>0</v>
      </c>
      <c r="J426" s="56">
        <v>0</v>
      </c>
      <c r="K426" s="52">
        <v>0</v>
      </c>
      <c r="L426" s="53">
        <v>0</v>
      </c>
      <c r="M426" s="56">
        <v>0</v>
      </c>
      <c r="N426" s="52">
        <v>0</v>
      </c>
      <c r="O426" s="53">
        <v>0</v>
      </c>
      <c r="P426" s="169">
        <v>0</v>
      </c>
      <c r="Q426" s="52">
        <f t="shared" si="86"/>
        <v>0</v>
      </c>
      <c r="R426" s="60">
        <f t="shared" si="90"/>
        <v>0</v>
      </c>
      <c r="S426" s="60">
        <v>0</v>
      </c>
      <c r="T426" s="61">
        <f t="shared" si="87"/>
        <v>0</v>
      </c>
      <c r="U426" s="60">
        <f t="shared" si="91"/>
        <v>0</v>
      </c>
      <c r="V426" s="60">
        <v>0</v>
      </c>
      <c r="W426" s="61">
        <f t="shared" si="88"/>
        <v>0</v>
      </c>
      <c r="X426" s="60">
        <f t="shared" si="92"/>
        <v>0</v>
      </c>
      <c r="Y426" s="60">
        <v>0</v>
      </c>
      <c r="Z426" s="61">
        <f t="shared" si="89"/>
        <v>0</v>
      </c>
      <c r="AA426" s="64"/>
    </row>
    <row r="427" spans="1:27" s="2" customFormat="1" x14ac:dyDescent="0.2">
      <c r="A427" s="46" t="s">
        <v>986</v>
      </c>
      <c r="B427" s="51" t="s">
        <v>987</v>
      </c>
      <c r="C427" s="51" t="s">
        <v>2108</v>
      </c>
      <c r="D427" s="51" t="s">
        <v>1104</v>
      </c>
      <c r="E427" s="49" t="s">
        <v>1105</v>
      </c>
      <c r="F427" s="51" t="s">
        <v>48</v>
      </c>
      <c r="G427" s="56">
        <v>0</v>
      </c>
      <c r="H427" s="52">
        <v>0</v>
      </c>
      <c r="I427" s="53">
        <v>0</v>
      </c>
      <c r="J427" s="56">
        <v>0</v>
      </c>
      <c r="K427" s="52">
        <v>0</v>
      </c>
      <c r="L427" s="53">
        <v>0</v>
      </c>
      <c r="M427" s="56">
        <v>0</v>
      </c>
      <c r="N427" s="52">
        <v>0</v>
      </c>
      <c r="O427" s="53">
        <v>0</v>
      </c>
      <c r="P427" s="169">
        <v>0</v>
      </c>
      <c r="Q427" s="52">
        <f t="shared" si="86"/>
        <v>0</v>
      </c>
      <c r="R427" s="60">
        <f t="shared" si="90"/>
        <v>0</v>
      </c>
      <c r="S427" s="60">
        <v>0</v>
      </c>
      <c r="T427" s="61">
        <f t="shared" si="87"/>
        <v>0</v>
      </c>
      <c r="U427" s="60">
        <f t="shared" si="91"/>
        <v>0</v>
      </c>
      <c r="V427" s="60">
        <v>0</v>
      </c>
      <c r="W427" s="61">
        <f t="shared" si="88"/>
        <v>0</v>
      </c>
      <c r="X427" s="60">
        <f t="shared" si="92"/>
        <v>0</v>
      </c>
      <c r="Y427" s="60">
        <v>0</v>
      </c>
      <c r="Z427" s="61">
        <f t="shared" si="89"/>
        <v>0</v>
      </c>
      <c r="AA427" s="64"/>
    </row>
    <row r="428" spans="1:27" s="2" customFormat="1" x14ac:dyDescent="0.2">
      <c r="A428" s="46" t="s">
        <v>986</v>
      </c>
      <c r="B428" s="51" t="s">
        <v>987</v>
      </c>
      <c r="C428" s="51" t="s">
        <v>2108</v>
      </c>
      <c r="D428" s="51" t="s">
        <v>1068</v>
      </c>
      <c r="E428" s="49" t="s">
        <v>1069</v>
      </c>
      <c r="F428" s="51" t="s">
        <v>48</v>
      </c>
      <c r="G428" s="56">
        <v>0</v>
      </c>
      <c r="H428" s="52">
        <v>0</v>
      </c>
      <c r="I428" s="53">
        <v>0</v>
      </c>
      <c r="J428" s="56">
        <v>0</v>
      </c>
      <c r="K428" s="52">
        <v>0</v>
      </c>
      <c r="L428" s="53">
        <v>0</v>
      </c>
      <c r="M428" s="56">
        <v>0</v>
      </c>
      <c r="N428" s="52">
        <v>0</v>
      </c>
      <c r="O428" s="53">
        <v>0</v>
      </c>
      <c r="P428" s="169">
        <v>0</v>
      </c>
      <c r="Q428" s="52">
        <f t="shared" si="86"/>
        <v>0</v>
      </c>
      <c r="R428" s="60">
        <f t="shared" si="90"/>
        <v>0</v>
      </c>
      <c r="S428" s="60">
        <v>0</v>
      </c>
      <c r="T428" s="61">
        <f t="shared" si="87"/>
        <v>0</v>
      </c>
      <c r="U428" s="60">
        <f t="shared" si="91"/>
        <v>0</v>
      </c>
      <c r="V428" s="60">
        <v>0</v>
      </c>
      <c r="W428" s="61">
        <f t="shared" si="88"/>
        <v>0</v>
      </c>
      <c r="X428" s="60">
        <f t="shared" si="92"/>
        <v>0</v>
      </c>
      <c r="Y428" s="60">
        <v>0</v>
      </c>
      <c r="Z428" s="61">
        <f t="shared" si="89"/>
        <v>0</v>
      </c>
      <c r="AA428" s="64"/>
    </row>
    <row r="429" spans="1:27" s="2" customFormat="1" x14ac:dyDescent="0.2">
      <c r="A429" s="46" t="s">
        <v>986</v>
      </c>
      <c r="B429" s="51" t="s">
        <v>987</v>
      </c>
      <c r="C429" s="51" t="s">
        <v>2108</v>
      </c>
      <c r="D429" s="51" t="s">
        <v>1106</v>
      </c>
      <c r="E429" s="49" t="s">
        <v>1107</v>
      </c>
      <c r="F429" s="51" t="s">
        <v>48</v>
      </c>
      <c r="G429" s="56">
        <v>0</v>
      </c>
      <c r="H429" s="52">
        <v>0</v>
      </c>
      <c r="I429" s="53">
        <v>0</v>
      </c>
      <c r="J429" s="56">
        <v>0</v>
      </c>
      <c r="K429" s="52">
        <v>0</v>
      </c>
      <c r="L429" s="53">
        <v>0</v>
      </c>
      <c r="M429" s="56">
        <v>0</v>
      </c>
      <c r="N429" s="52">
        <v>0</v>
      </c>
      <c r="O429" s="53">
        <v>0</v>
      </c>
      <c r="P429" s="169">
        <v>0</v>
      </c>
      <c r="Q429" s="52">
        <f t="shared" si="86"/>
        <v>0</v>
      </c>
      <c r="R429" s="60">
        <f t="shared" si="90"/>
        <v>0</v>
      </c>
      <c r="S429" s="60">
        <v>0</v>
      </c>
      <c r="T429" s="61">
        <f t="shared" si="87"/>
        <v>0</v>
      </c>
      <c r="U429" s="60">
        <f t="shared" si="91"/>
        <v>0</v>
      </c>
      <c r="V429" s="60">
        <v>0</v>
      </c>
      <c r="W429" s="61">
        <f t="shared" si="88"/>
        <v>0</v>
      </c>
      <c r="X429" s="60">
        <f t="shared" si="92"/>
        <v>0</v>
      </c>
      <c r="Y429" s="60">
        <v>0</v>
      </c>
      <c r="Z429" s="61">
        <f t="shared" si="89"/>
        <v>0</v>
      </c>
      <c r="AA429" s="64"/>
    </row>
    <row r="430" spans="1:27" s="73" customFormat="1" x14ac:dyDescent="0.2">
      <c r="A430" s="46" t="s">
        <v>986</v>
      </c>
      <c r="B430" s="51" t="s">
        <v>987</v>
      </c>
      <c r="C430" s="51" t="s">
        <v>2108</v>
      </c>
      <c r="D430" s="51" t="s">
        <v>996</v>
      </c>
      <c r="E430" s="49" t="s">
        <v>997</v>
      </c>
      <c r="F430" s="51" t="s">
        <v>48</v>
      </c>
      <c r="G430" s="56">
        <v>0</v>
      </c>
      <c r="H430" s="52">
        <v>0</v>
      </c>
      <c r="I430" s="53">
        <v>0</v>
      </c>
      <c r="J430" s="56">
        <v>0</v>
      </c>
      <c r="K430" s="52">
        <v>0</v>
      </c>
      <c r="L430" s="53">
        <v>0</v>
      </c>
      <c r="M430" s="56">
        <v>0</v>
      </c>
      <c r="N430" s="52">
        <v>0</v>
      </c>
      <c r="O430" s="53">
        <v>0</v>
      </c>
      <c r="P430" s="169">
        <v>0</v>
      </c>
      <c r="Q430" s="52">
        <f t="shared" si="86"/>
        <v>0</v>
      </c>
      <c r="R430" s="60">
        <f t="shared" ref="R430:R461" si="93">J430</f>
        <v>0</v>
      </c>
      <c r="S430" s="60">
        <v>0</v>
      </c>
      <c r="T430" s="61">
        <f t="shared" si="87"/>
        <v>0</v>
      </c>
      <c r="U430" s="60">
        <f t="shared" ref="U430:U461" si="94">M430</f>
        <v>0</v>
      </c>
      <c r="V430" s="60">
        <v>0</v>
      </c>
      <c r="W430" s="61">
        <f t="shared" si="88"/>
        <v>0</v>
      </c>
      <c r="X430" s="60">
        <f t="shared" si="92"/>
        <v>0</v>
      </c>
      <c r="Y430" s="60">
        <v>0</v>
      </c>
      <c r="Z430" s="61">
        <f t="shared" si="89"/>
        <v>0</v>
      </c>
      <c r="AA430" s="64"/>
    </row>
    <row r="431" spans="1:27" s="2" customFormat="1" x14ac:dyDescent="0.2">
      <c r="A431" s="46" t="s">
        <v>986</v>
      </c>
      <c r="B431" s="51" t="s">
        <v>987</v>
      </c>
      <c r="C431" s="51" t="s">
        <v>2108</v>
      </c>
      <c r="D431" s="51" t="s">
        <v>1052</v>
      </c>
      <c r="E431" s="49" t="s">
        <v>1053</v>
      </c>
      <c r="F431" s="51" t="s">
        <v>48</v>
      </c>
      <c r="G431" s="56">
        <v>0</v>
      </c>
      <c r="H431" s="52">
        <v>0</v>
      </c>
      <c r="I431" s="53">
        <v>0</v>
      </c>
      <c r="J431" s="56">
        <v>0</v>
      </c>
      <c r="K431" s="52">
        <v>0</v>
      </c>
      <c r="L431" s="53">
        <v>0</v>
      </c>
      <c r="M431" s="56">
        <v>0</v>
      </c>
      <c r="N431" s="52">
        <v>0</v>
      </c>
      <c r="O431" s="53">
        <v>0</v>
      </c>
      <c r="P431" s="169">
        <v>0</v>
      </c>
      <c r="Q431" s="52">
        <f t="shared" si="86"/>
        <v>0</v>
      </c>
      <c r="R431" s="60">
        <f t="shared" si="93"/>
        <v>0</v>
      </c>
      <c r="S431" s="60">
        <v>0</v>
      </c>
      <c r="T431" s="61">
        <f t="shared" si="87"/>
        <v>0</v>
      </c>
      <c r="U431" s="60">
        <f t="shared" si="94"/>
        <v>0</v>
      </c>
      <c r="V431" s="60">
        <v>0</v>
      </c>
      <c r="W431" s="61">
        <f t="shared" si="88"/>
        <v>0</v>
      </c>
      <c r="X431" s="60">
        <f t="shared" si="92"/>
        <v>0</v>
      </c>
      <c r="Y431" s="60">
        <v>0</v>
      </c>
      <c r="Z431" s="61">
        <f t="shared" si="89"/>
        <v>0</v>
      </c>
      <c r="AA431" s="64"/>
    </row>
    <row r="432" spans="1:27" s="2" customFormat="1" x14ac:dyDescent="0.2">
      <c r="A432" s="46" t="s">
        <v>986</v>
      </c>
      <c r="B432" s="51" t="s">
        <v>987</v>
      </c>
      <c r="C432" s="51" t="s">
        <v>2108</v>
      </c>
      <c r="D432" s="51" t="s">
        <v>990</v>
      </c>
      <c r="E432" s="49" t="s">
        <v>991</v>
      </c>
      <c r="F432" s="51" t="s">
        <v>48</v>
      </c>
      <c r="G432" s="56">
        <v>0</v>
      </c>
      <c r="H432" s="52">
        <v>0</v>
      </c>
      <c r="I432" s="53">
        <v>0</v>
      </c>
      <c r="J432" s="56">
        <v>0</v>
      </c>
      <c r="K432" s="52">
        <v>0</v>
      </c>
      <c r="L432" s="53">
        <v>0</v>
      </c>
      <c r="M432" s="56">
        <v>0</v>
      </c>
      <c r="N432" s="52">
        <v>0</v>
      </c>
      <c r="O432" s="53">
        <v>0</v>
      </c>
      <c r="P432" s="169">
        <v>0</v>
      </c>
      <c r="Q432" s="52">
        <f t="shared" si="86"/>
        <v>0</v>
      </c>
      <c r="R432" s="60">
        <f t="shared" si="93"/>
        <v>0</v>
      </c>
      <c r="S432" s="60">
        <v>0</v>
      </c>
      <c r="T432" s="61">
        <f t="shared" si="87"/>
        <v>0</v>
      </c>
      <c r="U432" s="60">
        <f t="shared" si="94"/>
        <v>0</v>
      </c>
      <c r="V432" s="60">
        <v>0</v>
      </c>
      <c r="W432" s="61">
        <f t="shared" si="88"/>
        <v>0</v>
      </c>
      <c r="X432" s="60">
        <f t="shared" si="92"/>
        <v>0</v>
      </c>
      <c r="Y432" s="60">
        <v>0</v>
      </c>
      <c r="Z432" s="61">
        <f t="shared" si="89"/>
        <v>0</v>
      </c>
      <c r="AA432" s="64"/>
    </row>
    <row r="433" spans="1:27" s="2" customFormat="1" x14ac:dyDescent="0.2">
      <c r="A433" s="46" t="s">
        <v>986</v>
      </c>
      <c r="B433" s="51" t="s">
        <v>987</v>
      </c>
      <c r="C433" s="51" t="s">
        <v>2108</v>
      </c>
      <c r="D433" s="51" t="s">
        <v>1108</v>
      </c>
      <c r="E433" s="49" t="s">
        <v>1109</v>
      </c>
      <c r="F433" s="51" t="s">
        <v>48</v>
      </c>
      <c r="G433" s="56">
        <v>0</v>
      </c>
      <c r="H433" s="52">
        <v>0</v>
      </c>
      <c r="I433" s="53">
        <v>0</v>
      </c>
      <c r="J433" s="56">
        <v>0</v>
      </c>
      <c r="K433" s="52">
        <v>0</v>
      </c>
      <c r="L433" s="53">
        <v>0</v>
      </c>
      <c r="M433" s="56">
        <v>0</v>
      </c>
      <c r="N433" s="52">
        <v>0</v>
      </c>
      <c r="O433" s="53">
        <v>0</v>
      </c>
      <c r="P433" s="169">
        <v>0</v>
      </c>
      <c r="Q433" s="52">
        <f t="shared" si="86"/>
        <v>0</v>
      </c>
      <c r="R433" s="60">
        <f t="shared" si="93"/>
        <v>0</v>
      </c>
      <c r="S433" s="60">
        <v>0</v>
      </c>
      <c r="T433" s="61">
        <f t="shared" si="87"/>
        <v>0</v>
      </c>
      <c r="U433" s="60">
        <f t="shared" si="94"/>
        <v>0</v>
      </c>
      <c r="V433" s="60">
        <v>0</v>
      </c>
      <c r="W433" s="61">
        <f t="shared" si="88"/>
        <v>0</v>
      </c>
      <c r="X433" s="60">
        <f t="shared" si="92"/>
        <v>0</v>
      </c>
      <c r="Y433" s="60">
        <v>0</v>
      </c>
      <c r="Z433" s="61">
        <f t="shared" si="89"/>
        <v>0</v>
      </c>
      <c r="AA433" s="64"/>
    </row>
    <row r="434" spans="1:27" s="2" customFormat="1" x14ac:dyDescent="0.2">
      <c r="A434" s="46" t="s">
        <v>986</v>
      </c>
      <c r="B434" s="51" t="s">
        <v>987</v>
      </c>
      <c r="C434" s="51" t="s">
        <v>2108</v>
      </c>
      <c r="D434" s="51" t="s">
        <v>1110</v>
      </c>
      <c r="E434" s="49" t="s">
        <v>1111</v>
      </c>
      <c r="F434" s="51" t="s">
        <v>48</v>
      </c>
      <c r="G434" s="56">
        <v>0</v>
      </c>
      <c r="H434" s="52">
        <v>0</v>
      </c>
      <c r="I434" s="53">
        <v>0</v>
      </c>
      <c r="J434" s="56">
        <v>0</v>
      </c>
      <c r="K434" s="52">
        <v>0</v>
      </c>
      <c r="L434" s="53">
        <v>0</v>
      </c>
      <c r="M434" s="56">
        <v>0</v>
      </c>
      <c r="N434" s="52">
        <v>0</v>
      </c>
      <c r="O434" s="53">
        <v>0</v>
      </c>
      <c r="P434" s="169">
        <v>0</v>
      </c>
      <c r="Q434" s="52">
        <f t="shared" si="86"/>
        <v>0</v>
      </c>
      <c r="R434" s="60">
        <f t="shared" si="93"/>
        <v>0</v>
      </c>
      <c r="S434" s="60">
        <v>0</v>
      </c>
      <c r="T434" s="61">
        <f t="shared" si="87"/>
        <v>0</v>
      </c>
      <c r="U434" s="60">
        <f t="shared" si="94"/>
        <v>0</v>
      </c>
      <c r="V434" s="60">
        <v>0</v>
      </c>
      <c r="W434" s="61">
        <f t="shared" si="88"/>
        <v>0</v>
      </c>
      <c r="X434" s="60">
        <f t="shared" ref="X434:X465" si="95">M434</f>
        <v>0</v>
      </c>
      <c r="Y434" s="60">
        <v>0</v>
      </c>
      <c r="Z434" s="61">
        <f t="shared" si="89"/>
        <v>0</v>
      </c>
      <c r="AA434" s="64"/>
    </row>
    <row r="435" spans="1:27" s="2" customFormat="1" x14ac:dyDescent="0.2">
      <c r="A435" s="46" t="s">
        <v>986</v>
      </c>
      <c r="B435" s="51" t="s">
        <v>987</v>
      </c>
      <c r="C435" s="51" t="s">
        <v>2108</v>
      </c>
      <c r="D435" s="51" t="s">
        <v>1090</v>
      </c>
      <c r="E435" s="49" t="s">
        <v>1091</v>
      </c>
      <c r="F435" s="51" t="s">
        <v>48</v>
      </c>
      <c r="G435" s="56">
        <v>3607.72</v>
      </c>
      <c r="H435" s="52">
        <v>831.91</v>
      </c>
      <c r="I435" s="53">
        <v>0</v>
      </c>
      <c r="J435" s="56">
        <v>0</v>
      </c>
      <c r="K435" s="52">
        <v>0</v>
      </c>
      <c r="L435" s="53">
        <v>0</v>
      </c>
      <c r="M435" s="56">
        <v>0</v>
      </c>
      <c r="N435" s="52">
        <v>0</v>
      </c>
      <c r="O435" s="53">
        <v>0</v>
      </c>
      <c r="P435" s="169">
        <v>0</v>
      </c>
      <c r="Q435" s="52">
        <f t="shared" si="86"/>
        <v>2765.81</v>
      </c>
      <c r="R435" s="60">
        <f t="shared" si="93"/>
        <v>0</v>
      </c>
      <c r="S435" s="60">
        <v>2765.81</v>
      </c>
      <c r="T435" s="61">
        <f t="shared" si="87"/>
        <v>2765.81</v>
      </c>
      <c r="U435" s="60">
        <f t="shared" si="94"/>
        <v>0</v>
      </c>
      <c r="V435" s="60">
        <v>0</v>
      </c>
      <c r="W435" s="61">
        <f t="shared" si="88"/>
        <v>0</v>
      </c>
      <c r="X435" s="60">
        <f t="shared" si="95"/>
        <v>0</v>
      </c>
      <c r="Y435" s="60">
        <v>0</v>
      </c>
      <c r="Z435" s="61">
        <f t="shared" si="89"/>
        <v>0</v>
      </c>
      <c r="AA435" s="64"/>
    </row>
    <row r="436" spans="1:27" s="2" customFormat="1" x14ac:dyDescent="0.2">
      <c r="A436" s="46" t="s">
        <v>986</v>
      </c>
      <c r="B436" s="51" t="s">
        <v>987</v>
      </c>
      <c r="C436" s="51" t="s">
        <v>2108</v>
      </c>
      <c r="D436" s="51" t="s">
        <v>1022</v>
      </c>
      <c r="E436" s="49" t="s">
        <v>1023</v>
      </c>
      <c r="F436" s="51" t="s">
        <v>48</v>
      </c>
      <c r="G436" s="56">
        <v>0</v>
      </c>
      <c r="H436" s="52">
        <v>0</v>
      </c>
      <c r="I436" s="53">
        <v>0</v>
      </c>
      <c r="J436" s="56">
        <v>0</v>
      </c>
      <c r="K436" s="52">
        <v>0</v>
      </c>
      <c r="L436" s="53">
        <v>0</v>
      </c>
      <c r="M436" s="56">
        <v>0</v>
      </c>
      <c r="N436" s="52">
        <v>0</v>
      </c>
      <c r="O436" s="53">
        <v>0</v>
      </c>
      <c r="P436" s="169">
        <v>0</v>
      </c>
      <c r="Q436" s="52">
        <f t="shared" si="86"/>
        <v>0</v>
      </c>
      <c r="R436" s="60">
        <f t="shared" si="93"/>
        <v>0</v>
      </c>
      <c r="S436" s="60">
        <v>0</v>
      </c>
      <c r="T436" s="61">
        <f t="shared" si="87"/>
        <v>0</v>
      </c>
      <c r="U436" s="60">
        <f t="shared" si="94"/>
        <v>0</v>
      </c>
      <c r="V436" s="60">
        <v>0</v>
      </c>
      <c r="W436" s="61">
        <f t="shared" si="88"/>
        <v>0</v>
      </c>
      <c r="X436" s="60">
        <f t="shared" si="95"/>
        <v>0</v>
      </c>
      <c r="Y436" s="60">
        <v>0</v>
      </c>
      <c r="Z436" s="61">
        <f t="shared" si="89"/>
        <v>0</v>
      </c>
      <c r="AA436" s="64"/>
    </row>
    <row r="437" spans="1:27" s="2" customFormat="1" x14ac:dyDescent="0.2">
      <c r="A437" s="46" t="s">
        <v>986</v>
      </c>
      <c r="B437" s="51" t="s">
        <v>987</v>
      </c>
      <c r="C437" s="51" t="s">
        <v>2108</v>
      </c>
      <c r="D437" s="51" t="s">
        <v>1112</v>
      </c>
      <c r="E437" s="49" t="s">
        <v>1113</v>
      </c>
      <c r="F437" s="51" t="s">
        <v>48</v>
      </c>
      <c r="G437" s="56">
        <v>0</v>
      </c>
      <c r="H437" s="52">
        <v>0</v>
      </c>
      <c r="I437" s="53">
        <v>0</v>
      </c>
      <c r="J437" s="56">
        <v>0</v>
      </c>
      <c r="K437" s="52">
        <v>0</v>
      </c>
      <c r="L437" s="53">
        <v>0</v>
      </c>
      <c r="M437" s="56">
        <v>0</v>
      </c>
      <c r="N437" s="52">
        <v>0</v>
      </c>
      <c r="O437" s="53">
        <v>0</v>
      </c>
      <c r="P437" s="169">
        <v>0</v>
      </c>
      <c r="Q437" s="52">
        <f t="shared" si="86"/>
        <v>0</v>
      </c>
      <c r="R437" s="60">
        <f t="shared" si="93"/>
        <v>0</v>
      </c>
      <c r="S437" s="60">
        <v>0</v>
      </c>
      <c r="T437" s="61">
        <f t="shared" si="87"/>
        <v>0</v>
      </c>
      <c r="U437" s="60">
        <f t="shared" si="94"/>
        <v>0</v>
      </c>
      <c r="V437" s="60">
        <v>0</v>
      </c>
      <c r="W437" s="61">
        <f t="shared" si="88"/>
        <v>0</v>
      </c>
      <c r="X437" s="60">
        <f t="shared" si="95"/>
        <v>0</v>
      </c>
      <c r="Y437" s="60">
        <v>0</v>
      </c>
      <c r="Z437" s="61">
        <f t="shared" si="89"/>
        <v>0</v>
      </c>
      <c r="AA437" s="64"/>
    </row>
    <row r="438" spans="1:27" s="2" customFormat="1" x14ac:dyDescent="0.2">
      <c r="A438" s="46" t="s">
        <v>986</v>
      </c>
      <c r="B438" s="51" t="s">
        <v>987</v>
      </c>
      <c r="C438" s="51" t="s">
        <v>2108</v>
      </c>
      <c r="D438" s="51" t="s">
        <v>1224</v>
      </c>
      <c r="E438" s="49" t="s">
        <v>1115</v>
      </c>
      <c r="F438" s="51" t="s">
        <v>48</v>
      </c>
      <c r="G438" s="56">
        <v>0</v>
      </c>
      <c r="H438" s="52">
        <v>0</v>
      </c>
      <c r="I438" s="53">
        <v>0</v>
      </c>
      <c r="J438" s="56">
        <v>0</v>
      </c>
      <c r="K438" s="52">
        <v>0</v>
      </c>
      <c r="L438" s="53">
        <v>0</v>
      </c>
      <c r="M438" s="56">
        <v>0</v>
      </c>
      <c r="N438" s="52">
        <v>0</v>
      </c>
      <c r="O438" s="53">
        <v>0</v>
      </c>
      <c r="P438" s="169">
        <v>0</v>
      </c>
      <c r="Q438" s="52">
        <f t="shared" si="86"/>
        <v>0</v>
      </c>
      <c r="R438" s="60">
        <f t="shared" si="93"/>
        <v>0</v>
      </c>
      <c r="S438" s="60">
        <v>0</v>
      </c>
      <c r="T438" s="61">
        <f t="shared" si="87"/>
        <v>0</v>
      </c>
      <c r="U438" s="60">
        <f t="shared" si="94"/>
        <v>0</v>
      </c>
      <c r="V438" s="60">
        <v>0</v>
      </c>
      <c r="W438" s="61">
        <f t="shared" si="88"/>
        <v>0</v>
      </c>
      <c r="X438" s="60">
        <f t="shared" si="95"/>
        <v>0</v>
      </c>
      <c r="Y438" s="60">
        <v>0</v>
      </c>
      <c r="Z438" s="61">
        <f t="shared" si="89"/>
        <v>0</v>
      </c>
      <c r="AA438" s="64"/>
    </row>
    <row r="439" spans="1:27" s="2" customFormat="1" x14ac:dyDescent="0.2">
      <c r="A439" s="46" t="s">
        <v>986</v>
      </c>
      <c r="B439" s="51" t="s">
        <v>987</v>
      </c>
      <c r="C439" s="51" t="s">
        <v>2108</v>
      </c>
      <c r="D439" s="51" t="s">
        <v>1114</v>
      </c>
      <c r="E439" s="49" t="s">
        <v>1115</v>
      </c>
      <c r="F439" s="51" t="s">
        <v>48</v>
      </c>
      <c r="G439" s="56">
        <v>0</v>
      </c>
      <c r="H439" s="52">
        <v>0</v>
      </c>
      <c r="I439" s="53">
        <v>0</v>
      </c>
      <c r="J439" s="56">
        <v>0</v>
      </c>
      <c r="K439" s="52">
        <v>0</v>
      </c>
      <c r="L439" s="53">
        <v>0</v>
      </c>
      <c r="M439" s="56">
        <v>0</v>
      </c>
      <c r="N439" s="52">
        <v>0</v>
      </c>
      <c r="O439" s="53">
        <v>0</v>
      </c>
      <c r="P439" s="169">
        <v>0</v>
      </c>
      <c r="Q439" s="52">
        <f t="shared" si="86"/>
        <v>0</v>
      </c>
      <c r="R439" s="60">
        <f t="shared" si="93"/>
        <v>0</v>
      </c>
      <c r="S439" s="60">
        <v>0</v>
      </c>
      <c r="T439" s="61">
        <f t="shared" si="87"/>
        <v>0</v>
      </c>
      <c r="U439" s="60">
        <f t="shared" si="94"/>
        <v>0</v>
      </c>
      <c r="V439" s="60">
        <v>0</v>
      </c>
      <c r="W439" s="61">
        <f t="shared" si="88"/>
        <v>0</v>
      </c>
      <c r="X439" s="60">
        <f t="shared" si="95"/>
        <v>0</v>
      </c>
      <c r="Y439" s="60">
        <v>0</v>
      </c>
      <c r="Z439" s="61">
        <f t="shared" si="89"/>
        <v>0</v>
      </c>
      <c r="AA439" s="64"/>
    </row>
    <row r="440" spans="1:27" s="2" customFormat="1" x14ac:dyDescent="0.2">
      <c r="A440" s="46" t="s">
        <v>986</v>
      </c>
      <c r="B440" s="51" t="s">
        <v>987</v>
      </c>
      <c r="C440" s="51" t="s">
        <v>2108</v>
      </c>
      <c r="D440" s="51" t="s">
        <v>1116</v>
      </c>
      <c r="E440" s="49" t="s">
        <v>1117</v>
      </c>
      <c r="F440" s="51" t="s">
        <v>48</v>
      </c>
      <c r="G440" s="56">
        <v>0</v>
      </c>
      <c r="H440" s="52">
        <v>0</v>
      </c>
      <c r="I440" s="53">
        <v>0</v>
      </c>
      <c r="J440" s="56">
        <v>0</v>
      </c>
      <c r="K440" s="52">
        <v>0</v>
      </c>
      <c r="L440" s="53">
        <v>0</v>
      </c>
      <c r="M440" s="56">
        <v>0</v>
      </c>
      <c r="N440" s="52">
        <v>0</v>
      </c>
      <c r="O440" s="53">
        <v>0</v>
      </c>
      <c r="P440" s="169">
        <v>0</v>
      </c>
      <c r="Q440" s="52">
        <f t="shared" si="86"/>
        <v>0</v>
      </c>
      <c r="R440" s="60">
        <f t="shared" si="93"/>
        <v>0</v>
      </c>
      <c r="S440" s="60">
        <v>0</v>
      </c>
      <c r="T440" s="61">
        <f t="shared" si="87"/>
        <v>0</v>
      </c>
      <c r="U440" s="60">
        <f t="shared" si="94"/>
        <v>0</v>
      </c>
      <c r="V440" s="60">
        <v>0</v>
      </c>
      <c r="W440" s="61">
        <f t="shared" si="88"/>
        <v>0</v>
      </c>
      <c r="X440" s="60">
        <f t="shared" si="95"/>
        <v>0</v>
      </c>
      <c r="Y440" s="60">
        <v>0</v>
      </c>
      <c r="Z440" s="61">
        <f t="shared" si="89"/>
        <v>0</v>
      </c>
      <c r="AA440" s="64"/>
    </row>
    <row r="441" spans="1:27" s="2" customFormat="1" x14ac:dyDescent="0.2">
      <c r="A441" s="46" t="s">
        <v>986</v>
      </c>
      <c r="B441" s="51" t="s">
        <v>987</v>
      </c>
      <c r="C441" s="51" t="s">
        <v>2108</v>
      </c>
      <c r="D441" s="51" t="s">
        <v>1235</v>
      </c>
      <c r="E441" s="49" t="s">
        <v>1236</v>
      </c>
      <c r="F441" s="51" t="s">
        <v>48</v>
      </c>
      <c r="G441" s="56">
        <v>0</v>
      </c>
      <c r="H441" s="52">
        <v>0</v>
      </c>
      <c r="I441" s="53">
        <v>0</v>
      </c>
      <c r="J441" s="56">
        <v>0</v>
      </c>
      <c r="K441" s="52">
        <v>0</v>
      </c>
      <c r="L441" s="53">
        <v>0</v>
      </c>
      <c r="M441" s="56">
        <v>0</v>
      </c>
      <c r="N441" s="52">
        <v>0</v>
      </c>
      <c r="O441" s="53">
        <v>0</v>
      </c>
      <c r="P441" s="169">
        <v>0</v>
      </c>
      <c r="Q441" s="52">
        <f t="shared" si="86"/>
        <v>0</v>
      </c>
      <c r="R441" s="60">
        <f t="shared" si="93"/>
        <v>0</v>
      </c>
      <c r="S441" s="60">
        <v>0</v>
      </c>
      <c r="T441" s="61">
        <f t="shared" si="87"/>
        <v>0</v>
      </c>
      <c r="U441" s="60">
        <f t="shared" si="94"/>
        <v>0</v>
      </c>
      <c r="V441" s="60">
        <v>0</v>
      </c>
      <c r="W441" s="61">
        <f t="shared" si="88"/>
        <v>0</v>
      </c>
      <c r="X441" s="60">
        <f t="shared" si="95"/>
        <v>0</v>
      </c>
      <c r="Y441" s="60">
        <v>0</v>
      </c>
      <c r="Z441" s="61">
        <f t="shared" si="89"/>
        <v>0</v>
      </c>
      <c r="AA441" s="64"/>
    </row>
    <row r="442" spans="1:27" s="2" customFormat="1" x14ac:dyDescent="0.2">
      <c r="A442" s="46" t="s">
        <v>986</v>
      </c>
      <c r="B442" s="51" t="s">
        <v>987</v>
      </c>
      <c r="C442" s="51" t="s">
        <v>2108</v>
      </c>
      <c r="D442" s="51" t="s">
        <v>1030</v>
      </c>
      <c r="E442" s="49" t="s">
        <v>1031</v>
      </c>
      <c r="F442" s="51" t="s">
        <v>48</v>
      </c>
      <c r="G442" s="56">
        <v>0</v>
      </c>
      <c r="H442" s="52">
        <v>0</v>
      </c>
      <c r="I442" s="53">
        <v>0</v>
      </c>
      <c r="J442" s="56">
        <v>0</v>
      </c>
      <c r="K442" s="52">
        <v>0</v>
      </c>
      <c r="L442" s="53">
        <v>0</v>
      </c>
      <c r="M442" s="56">
        <v>0</v>
      </c>
      <c r="N442" s="52">
        <v>0</v>
      </c>
      <c r="O442" s="53">
        <v>0</v>
      </c>
      <c r="P442" s="169">
        <v>0</v>
      </c>
      <c r="Q442" s="52">
        <f t="shared" si="86"/>
        <v>0</v>
      </c>
      <c r="R442" s="60">
        <f t="shared" si="93"/>
        <v>0</v>
      </c>
      <c r="S442" s="60">
        <v>0</v>
      </c>
      <c r="T442" s="61">
        <f t="shared" si="87"/>
        <v>0</v>
      </c>
      <c r="U442" s="60">
        <f t="shared" si="94"/>
        <v>0</v>
      </c>
      <c r="V442" s="60">
        <v>0</v>
      </c>
      <c r="W442" s="61">
        <f t="shared" si="88"/>
        <v>0</v>
      </c>
      <c r="X442" s="60">
        <f t="shared" si="95"/>
        <v>0</v>
      </c>
      <c r="Y442" s="60">
        <v>0</v>
      </c>
      <c r="Z442" s="61">
        <f t="shared" si="89"/>
        <v>0</v>
      </c>
      <c r="AA442" s="64"/>
    </row>
    <row r="443" spans="1:27" s="2" customFormat="1" x14ac:dyDescent="0.2">
      <c r="A443" s="46" t="s">
        <v>986</v>
      </c>
      <c r="B443" s="51" t="s">
        <v>987</v>
      </c>
      <c r="C443" s="51" t="s">
        <v>2108</v>
      </c>
      <c r="D443" s="51" t="s">
        <v>998</v>
      </c>
      <c r="E443" s="49" t="s">
        <v>999</v>
      </c>
      <c r="F443" s="51" t="s">
        <v>48</v>
      </c>
      <c r="G443" s="56">
        <v>0</v>
      </c>
      <c r="H443" s="52">
        <v>0</v>
      </c>
      <c r="I443" s="53">
        <v>0</v>
      </c>
      <c r="J443" s="56">
        <v>0</v>
      </c>
      <c r="K443" s="52">
        <v>0</v>
      </c>
      <c r="L443" s="53">
        <v>0</v>
      </c>
      <c r="M443" s="56">
        <v>0</v>
      </c>
      <c r="N443" s="52">
        <v>0</v>
      </c>
      <c r="O443" s="53">
        <v>0</v>
      </c>
      <c r="P443" s="169">
        <v>0</v>
      </c>
      <c r="Q443" s="52">
        <f t="shared" si="86"/>
        <v>0</v>
      </c>
      <c r="R443" s="60">
        <f t="shared" si="93"/>
        <v>0</v>
      </c>
      <c r="S443" s="60">
        <v>0</v>
      </c>
      <c r="T443" s="61">
        <f t="shared" si="87"/>
        <v>0</v>
      </c>
      <c r="U443" s="60">
        <f t="shared" si="94"/>
        <v>0</v>
      </c>
      <c r="V443" s="60">
        <v>0</v>
      </c>
      <c r="W443" s="61">
        <f t="shared" si="88"/>
        <v>0</v>
      </c>
      <c r="X443" s="60">
        <f t="shared" si="95"/>
        <v>0</v>
      </c>
      <c r="Y443" s="60">
        <v>0</v>
      </c>
      <c r="Z443" s="61">
        <f t="shared" si="89"/>
        <v>0</v>
      </c>
      <c r="AA443" s="64"/>
    </row>
    <row r="444" spans="1:27" s="2" customFormat="1" x14ac:dyDescent="0.2">
      <c r="A444" s="46" t="s">
        <v>986</v>
      </c>
      <c r="B444" s="51" t="s">
        <v>987</v>
      </c>
      <c r="C444" s="51" t="s">
        <v>2108</v>
      </c>
      <c r="D444" s="51" t="s">
        <v>1222</v>
      </c>
      <c r="E444" s="49" t="s">
        <v>1223</v>
      </c>
      <c r="F444" s="51" t="s">
        <v>48</v>
      </c>
      <c r="G444" s="56">
        <v>0</v>
      </c>
      <c r="H444" s="52">
        <v>0</v>
      </c>
      <c r="I444" s="53">
        <v>0</v>
      </c>
      <c r="J444" s="56">
        <v>0</v>
      </c>
      <c r="K444" s="52">
        <v>0</v>
      </c>
      <c r="L444" s="53">
        <v>0</v>
      </c>
      <c r="M444" s="56">
        <v>0</v>
      </c>
      <c r="N444" s="52">
        <v>0</v>
      </c>
      <c r="O444" s="53">
        <v>0</v>
      </c>
      <c r="P444" s="169">
        <v>0</v>
      </c>
      <c r="Q444" s="52">
        <f t="shared" si="86"/>
        <v>0</v>
      </c>
      <c r="R444" s="60">
        <f t="shared" si="93"/>
        <v>0</v>
      </c>
      <c r="S444" s="60">
        <v>0</v>
      </c>
      <c r="T444" s="61">
        <f t="shared" si="87"/>
        <v>0</v>
      </c>
      <c r="U444" s="60">
        <f t="shared" si="94"/>
        <v>0</v>
      </c>
      <c r="V444" s="60">
        <v>0</v>
      </c>
      <c r="W444" s="61">
        <f t="shared" si="88"/>
        <v>0</v>
      </c>
      <c r="X444" s="60">
        <f t="shared" si="95"/>
        <v>0</v>
      </c>
      <c r="Y444" s="60">
        <v>0</v>
      </c>
      <c r="Z444" s="61">
        <f t="shared" si="89"/>
        <v>0</v>
      </c>
      <c r="AA444" s="64"/>
    </row>
    <row r="445" spans="1:27" s="2" customFormat="1" x14ac:dyDescent="0.2">
      <c r="A445" s="46" t="s">
        <v>986</v>
      </c>
      <c r="B445" s="51" t="s">
        <v>987</v>
      </c>
      <c r="C445" s="51" t="s">
        <v>2108</v>
      </c>
      <c r="D445" s="51" t="s">
        <v>1074</v>
      </c>
      <c r="E445" s="49" t="s">
        <v>1075</v>
      </c>
      <c r="F445" s="51" t="s">
        <v>48</v>
      </c>
      <c r="G445" s="56">
        <v>0</v>
      </c>
      <c r="H445" s="52">
        <v>0</v>
      </c>
      <c r="I445" s="53">
        <v>0</v>
      </c>
      <c r="J445" s="56">
        <v>0</v>
      </c>
      <c r="K445" s="52">
        <v>0</v>
      </c>
      <c r="L445" s="53">
        <v>0</v>
      </c>
      <c r="M445" s="56">
        <v>0</v>
      </c>
      <c r="N445" s="52">
        <v>0</v>
      </c>
      <c r="O445" s="53">
        <v>0</v>
      </c>
      <c r="P445" s="169">
        <v>0</v>
      </c>
      <c r="Q445" s="52">
        <f t="shared" si="86"/>
        <v>0</v>
      </c>
      <c r="R445" s="60">
        <f t="shared" si="93"/>
        <v>0</v>
      </c>
      <c r="S445" s="60">
        <v>0</v>
      </c>
      <c r="T445" s="61">
        <f t="shared" si="87"/>
        <v>0</v>
      </c>
      <c r="U445" s="60">
        <f t="shared" si="94"/>
        <v>0</v>
      </c>
      <c r="V445" s="60">
        <v>0</v>
      </c>
      <c r="W445" s="61">
        <f t="shared" si="88"/>
        <v>0</v>
      </c>
      <c r="X445" s="60">
        <f t="shared" si="95"/>
        <v>0</v>
      </c>
      <c r="Y445" s="60">
        <v>0</v>
      </c>
      <c r="Z445" s="61">
        <f t="shared" si="89"/>
        <v>0</v>
      </c>
      <c r="AA445" s="64"/>
    </row>
    <row r="446" spans="1:27" s="2" customFormat="1" x14ac:dyDescent="0.2">
      <c r="A446" s="46" t="s">
        <v>986</v>
      </c>
      <c r="B446" s="51" t="s">
        <v>987</v>
      </c>
      <c r="C446" s="51" t="s">
        <v>2108</v>
      </c>
      <c r="D446" s="51" t="s">
        <v>1206</v>
      </c>
      <c r="E446" s="49" t="s">
        <v>1207</v>
      </c>
      <c r="F446" s="51" t="s">
        <v>48</v>
      </c>
      <c r="G446" s="56">
        <v>0</v>
      </c>
      <c r="H446" s="52">
        <v>0</v>
      </c>
      <c r="I446" s="53">
        <v>0</v>
      </c>
      <c r="J446" s="56">
        <v>0</v>
      </c>
      <c r="K446" s="52">
        <v>0</v>
      </c>
      <c r="L446" s="53">
        <v>0</v>
      </c>
      <c r="M446" s="56">
        <v>0</v>
      </c>
      <c r="N446" s="52">
        <v>0</v>
      </c>
      <c r="O446" s="53">
        <v>0</v>
      </c>
      <c r="P446" s="169">
        <v>0</v>
      </c>
      <c r="Q446" s="52">
        <f t="shared" si="86"/>
        <v>0</v>
      </c>
      <c r="R446" s="60">
        <f t="shared" si="93"/>
        <v>0</v>
      </c>
      <c r="S446" s="60">
        <v>0</v>
      </c>
      <c r="T446" s="61">
        <f t="shared" si="87"/>
        <v>0</v>
      </c>
      <c r="U446" s="60">
        <f t="shared" si="94"/>
        <v>0</v>
      </c>
      <c r="V446" s="60">
        <v>0</v>
      </c>
      <c r="W446" s="61">
        <f t="shared" si="88"/>
        <v>0</v>
      </c>
      <c r="X446" s="60">
        <f t="shared" si="95"/>
        <v>0</v>
      </c>
      <c r="Y446" s="60">
        <v>0</v>
      </c>
      <c r="Z446" s="61">
        <f t="shared" si="89"/>
        <v>0</v>
      </c>
      <c r="AA446" s="64"/>
    </row>
    <row r="447" spans="1:27" s="2" customFormat="1" x14ac:dyDescent="0.2">
      <c r="A447" s="46" t="s">
        <v>986</v>
      </c>
      <c r="B447" s="51" t="s">
        <v>987</v>
      </c>
      <c r="C447" s="51" t="s">
        <v>2108</v>
      </c>
      <c r="D447" s="51" t="s">
        <v>1080</v>
      </c>
      <c r="E447" s="49" t="s">
        <v>1081</v>
      </c>
      <c r="F447" s="51" t="s">
        <v>48</v>
      </c>
      <c r="G447" s="56">
        <v>0</v>
      </c>
      <c r="H447" s="52">
        <v>0</v>
      </c>
      <c r="I447" s="53">
        <v>0</v>
      </c>
      <c r="J447" s="56">
        <v>0</v>
      </c>
      <c r="K447" s="52">
        <v>0</v>
      </c>
      <c r="L447" s="53">
        <v>0</v>
      </c>
      <c r="M447" s="56">
        <v>0</v>
      </c>
      <c r="N447" s="52">
        <v>0</v>
      </c>
      <c r="O447" s="53">
        <v>0</v>
      </c>
      <c r="P447" s="169">
        <v>0</v>
      </c>
      <c r="Q447" s="52">
        <f t="shared" si="86"/>
        <v>0</v>
      </c>
      <c r="R447" s="60">
        <f t="shared" si="93"/>
        <v>0</v>
      </c>
      <c r="S447" s="60">
        <v>0</v>
      </c>
      <c r="T447" s="61">
        <f t="shared" si="87"/>
        <v>0</v>
      </c>
      <c r="U447" s="60">
        <f t="shared" si="94"/>
        <v>0</v>
      </c>
      <c r="V447" s="60">
        <v>0</v>
      </c>
      <c r="W447" s="61">
        <f t="shared" si="88"/>
        <v>0</v>
      </c>
      <c r="X447" s="60">
        <f t="shared" si="95"/>
        <v>0</v>
      </c>
      <c r="Y447" s="60">
        <v>0</v>
      </c>
      <c r="Z447" s="61">
        <f t="shared" si="89"/>
        <v>0</v>
      </c>
      <c r="AA447" s="64"/>
    </row>
    <row r="448" spans="1:27" s="2" customFormat="1" x14ac:dyDescent="0.2">
      <c r="A448" s="46" t="s">
        <v>986</v>
      </c>
      <c r="B448" s="51" t="s">
        <v>987</v>
      </c>
      <c r="C448" s="51" t="s">
        <v>2108</v>
      </c>
      <c r="D448" s="51" t="s">
        <v>1172</v>
      </c>
      <c r="E448" s="49" t="s">
        <v>1173</v>
      </c>
      <c r="F448" s="51" t="s">
        <v>48</v>
      </c>
      <c r="G448" s="56">
        <v>0</v>
      </c>
      <c r="H448" s="52">
        <v>0</v>
      </c>
      <c r="I448" s="53">
        <v>0</v>
      </c>
      <c r="J448" s="56">
        <v>0</v>
      </c>
      <c r="K448" s="52">
        <v>0</v>
      </c>
      <c r="L448" s="53">
        <v>0</v>
      </c>
      <c r="M448" s="56">
        <v>0</v>
      </c>
      <c r="N448" s="52">
        <v>0</v>
      </c>
      <c r="O448" s="53">
        <v>0</v>
      </c>
      <c r="P448" s="169">
        <v>0</v>
      </c>
      <c r="Q448" s="52">
        <f t="shared" si="86"/>
        <v>0</v>
      </c>
      <c r="R448" s="60">
        <f t="shared" si="93"/>
        <v>0</v>
      </c>
      <c r="S448" s="60">
        <v>0</v>
      </c>
      <c r="T448" s="61">
        <f t="shared" si="87"/>
        <v>0</v>
      </c>
      <c r="U448" s="60">
        <f t="shared" si="94"/>
        <v>0</v>
      </c>
      <c r="V448" s="60">
        <v>0</v>
      </c>
      <c r="W448" s="61">
        <f t="shared" si="88"/>
        <v>0</v>
      </c>
      <c r="X448" s="60">
        <f t="shared" si="95"/>
        <v>0</v>
      </c>
      <c r="Y448" s="60">
        <v>0</v>
      </c>
      <c r="Z448" s="61">
        <f t="shared" si="89"/>
        <v>0</v>
      </c>
      <c r="AA448" s="64"/>
    </row>
    <row r="449" spans="1:27" s="2" customFormat="1" x14ac:dyDescent="0.2">
      <c r="A449" s="46" t="s">
        <v>986</v>
      </c>
      <c r="B449" s="51" t="s">
        <v>987</v>
      </c>
      <c r="C449" s="51" t="s">
        <v>2108</v>
      </c>
      <c r="D449" s="51" t="s">
        <v>1020</v>
      </c>
      <c r="E449" s="49" t="s">
        <v>1021</v>
      </c>
      <c r="F449" s="51" t="s">
        <v>48</v>
      </c>
      <c r="G449" s="56">
        <v>0</v>
      </c>
      <c r="H449" s="52">
        <v>0</v>
      </c>
      <c r="I449" s="53">
        <v>0</v>
      </c>
      <c r="J449" s="56">
        <v>0</v>
      </c>
      <c r="K449" s="52">
        <v>0</v>
      </c>
      <c r="L449" s="53">
        <v>0</v>
      </c>
      <c r="M449" s="56">
        <v>0</v>
      </c>
      <c r="N449" s="52">
        <v>0</v>
      </c>
      <c r="O449" s="53">
        <v>0</v>
      </c>
      <c r="P449" s="169">
        <v>0</v>
      </c>
      <c r="Q449" s="52">
        <f t="shared" si="86"/>
        <v>0</v>
      </c>
      <c r="R449" s="60">
        <f t="shared" si="93"/>
        <v>0</v>
      </c>
      <c r="S449" s="60">
        <v>0</v>
      </c>
      <c r="T449" s="61">
        <f t="shared" si="87"/>
        <v>0</v>
      </c>
      <c r="U449" s="60">
        <f t="shared" si="94"/>
        <v>0</v>
      </c>
      <c r="V449" s="60">
        <v>0</v>
      </c>
      <c r="W449" s="61">
        <f t="shared" si="88"/>
        <v>0</v>
      </c>
      <c r="X449" s="60">
        <f t="shared" si="95"/>
        <v>0</v>
      </c>
      <c r="Y449" s="60">
        <v>0</v>
      </c>
      <c r="Z449" s="61">
        <f t="shared" si="89"/>
        <v>0</v>
      </c>
      <c r="AA449" s="64"/>
    </row>
    <row r="450" spans="1:27" s="2" customFormat="1" x14ac:dyDescent="0.2">
      <c r="A450" s="46" t="s">
        <v>986</v>
      </c>
      <c r="B450" s="51" t="s">
        <v>987</v>
      </c>
      <c r="C450" s="51" t="s">
        <v>2108</v>
      </c>
      <c r="D450" s="51" t="s">
        <v>1208</v>
      </c>
      <c r="E450" s="49" t="s">
        <v>1209</v>
      </c>
      <c r="F450" s="51" t="s">
        <v>48</v>
      </c>
      <c r="G450" s="56">
        <v>0</v>
      </c>
      <c r="H450" s="52">
        <v>0</v>
      </c>
      <c r="I450" s="53">
        <v>0</v>
      </c>
      <c r="J450" s="56">
        <v>0</v>
      </c>
      <c r="K450" s="52">
        <v>0</v>
      </c>
      <c r="L450" s="53">
        <v>0</v>
      </c>
      <c r="M450" s="56">
        <v>0</v>
      </c>
      <c r="N450" s="52">
        <v>0</v>
      </c>
      <c r="O450" s="53">
        <v>0</v>
      </c>
      <c r="P450" s="169">
        <v>0</v>
      </c>
      <c r="Q450" s="52">
        <f t="shared" si="86"/>
        <v>0</v>
      </c>
      <c r="R450" s="60">
        <f t="shared" si="93"/>
        <v>0</v>
      </c>
      <c r="S450" s="60">
        <v>0</v>
      </c>
      <c r="T450" s="61">
        <f t="shared" si="87"/>
        <v>0</v>
      </c>
      <c r="U450" s="60">
        <f t="shared" si="94"/>
        <v>0</v>
      </c>
      <c r="V450" s="60">
        <v>0</v>
      </c>
      <c r="W450" s="61">
        <f t="shared" si="88"/>
        <v>0</v>
      </c>
      <c r="X450" s="60">
        <f t="shared" si="95"/>
        <v>0</v>
      </c>
      <c r="Y450" s="60">
        <v>0</v>
      </c>
      <c r="Z450" s="61">
        <f t="shared" si="89"/>
        <v>0</v>
      </c>
      <c r="AA450" s="64"/>
    </row>
    <row r="451" spans="1:27" s="2" customFormat="1" x14ac:dyDescent="0.2">
      <c r="A451" s="46" t="s">
        <v>986</v>
      </c>
      <c r="B451" s="51" t="s">
        <v>987</v>
      </c>
      <c r="C451" s="51" t="s">
        <v>2108</v>
      </c>
      <c r="D451" s="51" t="s">
        <v>1076</v>
      </c>
      <c r="E451" s="49" t="s">
        <v>1077</v>
      </c>
      <c r="F451" s="51" t="s">
        <v>48</v>
      </c>
      <c r="G451" s="56">
        <v>0</v>
      </c>
      <c r="H451" s="52">
        <v>0</v>
      </c>
      <c r="I451" s="53">
        <v>0</v>
      </c>
      <c r="J451" s="56">
        <v>0</v>
      </c>
      <c r="K451" s="52">
        <v>0</v>
      </c>
      <c r="L451" s="53">
        <v>0</v>
      </c>
      <c r="M451" s="56">
        <v>0</v>
      </c>
      <c r="N451" s="52">
        <v>0</v>
      </c>
      <c r="O451" s="53">
        <v>0</v>
      </c>
      <c r="P451" s="169">
        <v>0</v>
      </c>
      <c r="Q451" s="52">
        <f t="shared" si="86"/>
        <v>0</v>
      </c>
      <c r="R451" s="60">
        <f t="shared" si="93"/>
        <v>0</v>
      </c>
      <c r="S451" s="60">
        <v>0</v>
      </c>
      <c r="T451" s="61">
        <f t="shared" si="87"/>
        <v>0</v>
      </c>
      <c r="U451" s="60">
        <f t="shared" si="94"/>
        <v>0</v>
      </c>
      <c r="V451" s="60">
        <v>0</v>
      </c>
      <c r="W451" s="61">
        <f t="shared" si="88"/>
        <v>0</v>
      </c>
      <c r="X451" s="60">
        <f t="shared" si="95"/>
        <v>0</v>
      </c>
      <c r="Y451" s="60">
        <v>0</v>
      </c>
      <c r="Z451" s="61">
        <f t="shared" si="89"/>
        <v>0</v>
      </c>
      <c r="AA451" s="64"/>
    </row>
    <row r="452" spans="1:27" s="2" customFormat="1" x14ac:dyDescent="0.2">
      <c r="A452" s="46" t="s">
        <v>986</v>
      </c>
      <c r="B452" s="51" t="s">
        <v>987</v>
      </c>
      <c r="C452" s="51" t="s">
        <v>2108</v>
      </c>
      <c r="D452" s="51" t="s">
        <v>1024</v>
      </c>
      <c r="E452" s="49" t="s">
        <v>1025</v>
      </c>
      <c r="F452" s="51" t="s">
        <v>48</v>
      </c>
      <c r="G452" s="56">
        <v>0</v>
      </c>
      <c r="H452" s="52">
        <v>0</v>
      </c>
      <c r="I452" s="53">
        <v>0</v>
      </c>
      <c r="J452" s="56">
        <v>0</v>
      </c>
      <c r="K452" s="52">
        <v>0</v>
      </c>
      <c r="L452" s="53">
        <v>0</v>
      </c>
      <c r="M452" s="56">
        <v>0</v>
      </c>
      <c r="N452" s="52">
        <v>0</v>
      </c>
      <c r="O452" s="53">
        <v>0</v>
      </c>
      <c r="P452" s="169">
        <v>0</v>
      </c>
      <c r="Q452" s="52">
        <f t="shared" si="86"/>
        <v>0</v>
      </c>
      <c r="R452" s="60">
        <f t="shared" si="93"/>
        <v>0</v>
      </c>
      <c r="S452" s="60">
        <v>0</v>
      </c>
      <c r="T452" s="61">
        <f t="shared" si="87"/>
        <v>0</v>
      </c>
      <c r="U452" s="60">
        <f t="shared" si="94"/>
        <v>0</v>
      </c>
      <c r="V452" s="60">
        <v>0</v>
      </c>
      <c r="W452" s="61">
        <f t="shared" si="88"/>
        <v>0</v>
      </c>
      <c r="X452" s="60">
        <f t="shared" si="95"/>
        <v>0</v>
      </c>
      <c r="Y452" s="60">
        <v>0</v>
      </c>
      <c r="Z452" s="61">
        <f t="shared" si="89"/>
        <v>0</v>
      </c>
      <c r="AA452" s="64"/>
    </row>
    <row r="453" spans="1:27" s="2" customFormat="1" x14ac:dyDescent="0.2">
      <c r="A453" s="46" t="s">
        <v>986</v>
      </c>
      <c r="B453" s="51" t="s">
        <v>987</v>
      </c>
      <c r="C453" s="51" t="s">
        <v>2108</v>
      </c>
      <c r="D453" s="51" t="s">
        <v>1014</v>
      </c>
      <c r="E453" s="49" t="s">
        <v>1015</v>
      </c>
      <c r="F453" s="51" t="s">
        <v>48</v>
      </c>
      <c r="G453" s="56">
        <v>0</v>
      </c>
      <c r="H453" s="52">
        <v>0</v>
      </c>
      <c r="I453" s="53">
        <v>0</v>
      </c>
      <c r="J453" s="56">
        <v>0</v>
      </c>
      <c r="K453" s="52">
        <v>0</v>
      </c>
      <c r="L453" s="53">
        <v>0</v>
      </c>
      <c r="M453" s="56">
        <v>0</v>
      </c>
      <c r="N453" s="52">
        <v>0</v>
      </c>
      <c r="O453" s="53">
        <v>0</v>
      </c>
      <c r="P453" s="169">
        <v>0</v>
      </c>
      <c r="Q453" s="52">
        <f t="shared" si="86"/>
        <v>0</v>
      </c>
      <c r="R453" s="60">
        <f t="shared" si="93"/>
        <v>0</v>
      </c>
      <c r="S453" s="60">
        <v>0</v>
      </c>
      <c r="T453" s="61">
        <f t="shared" si="87"/>
        <v>0</v>
      </c>
      <c r="U453" s="60">
        <f t="shared" si="94"/>
        <v>0</v>
      </c>
      <c r="V453" s="60">
        <v>0</v>
      </c>
      <c r="W453" s="61">
        <f t="shared" si="88"/>
        <v>0</v>
      </c>
      <c r="X453" s="60">
        <f t="shared" si="95"/>
        <v>0</v>
      </c>
      <c r="Y453" s="60">
        <v>0</v>
      </c>
      <c r="Z453" s="61">
        <f t="shared" si="89"/>
        <v>0</v>
      </c>
      <c r="AA453" s="64"/>
    </row>
    <row r="454" spans="1:27" s="2" customFormat="1" x14ac:dyDescent="0.2">
      <c r="A454" s="46" t="s">
        <v>986</v>
      </c>
      <c r="B454" s="51" t="s">
        <v>987</v>
      </c>
      <c r="C454" s="51" t="s">
        <v>2108</v>
      </c>
      <c r="D454" s="51" t="s">
        <v>1000</v>
      </c>
      <c r="E454" s="49" t="s">
        <v>1001</v>
      </c>
      <c r="F454" s="51" t="s">
        <v>48</v>
      </c>
      <c r="G454" s="56">
        <v>0</v>
      </c>
      <c r="H454" s="52">
        <v>0</v>
      </c>
      <c r="I454" s="53">
        <v>0</v>
      </c>
      <c r="J454" s="56">
        <v>0</v>
      </c>
      <c r="K454" s="52">
        <v>0</v>
      </c>
      <c r="L454" s="53">
        <v>0</v>
      </c>
      <c r="M454" s="56">
        <v>0</v>
      </c>
      <c r="N454" s="52">
        <v>0</v>
      </c>
      <c r="O454" s="53">
        <v>0</v>
      </c>
      <c r="P454" s="169">
        <v>0</v>
      </c>
      <c r="Q454" s="52">
        <f t="shared" ref="Q454:Q517" si="96">P454+T454</f>
        <v>0</v>
      </c>
      <c r="R454" s="60">
        <f t="shared" si="93"/>
        <v>0</v>
      </c>
      <c r="S454" s="60">
        <v>0</v>
      </c>
      <c r="T454" s="61">
        <f t="shared" si="87"/>
        <v>0</v>
      </c>
      <c r="U454" s="60">
        <f t="shared" si="94"/>
        <v>0</v>
      </c>
      <c r="V454" s="60">
        <v>0</v>
      </c>
      <c r="W454" s="61">
        <f t="shared" si="88"/>
        <v>0</v>
      </c>
      <c r="X454" s="60">
        <f t="shared" si="95"/>
        <v>0</v>
      </c>
      <c r="Y454" s="60">
        <v>0</v>
      </c>
      <c r="Z454" s="61">
        <f t="shared" si="89"/>
        <v>0</v>
      </c>
      <c r="AA454" s="64"/>
    </row>
    <row r="455" spans="1:27" s="2" customFormat="1" x14ac:dyDescent="0.2">
      <c r="A455" s="46" t="s">
        <v>986</v>
      </c>
      <c r="B455" s="51" t="s">
        <v>987</v>
      </c>
      <c r="C455" s="51" t="s">
        <v>2108</v>
      </c>
      <c r="D455" s="51" t="s">
        <v>1010</v>
      </c>
      <c r="E455" s="49" t="s">
        <v>1011</v>
      </c>
      <c r="F455" s="51" t="s">
        <v>48</v>
      </c>
      <c r="G455" s="56">
        <v>0</v>
      </c>
      <c r="H455" s="52">
        <v>0</v>
      </c>
      <c r="I455" s="53">
        <v>0</v>
      </c>
      <c r="J455" s="56">
        <v>0</v>
      </c>
      <c r="K455" s="52">
        <v>0</v>
      </c>
      <c r="L455" s="53">
        <v>0</v>
      </c>
      <c r="M455" s="56">
        <v>0</v>
      </c>
      <c r="N455" s="52">
        <v>0</v>
      </c>
      <c r="O455" s="53">
        <v>0</v>
      </c>
      <c r="P455" s="169">
        <v>0</v>
      </c>
      <c r="Q455" s="52">
        <f t="shared" si="96"/>
        <v>0</v>
      </c>
      <c r="R455" s="60">
        <f t="shared" si="93"/>
        <v>0</v>
      </c>
      <c r="S455" s="60">
        <v>0</v>
      </c>
      <c r="T455" s="61">
        <f t="shared" si="87"/>
        <v>0</v>
      </c>
      <c r="U455" s="60">
        <f t="shared" si="94"/>
        <v>0</v>
      </c>
      <c r="V455" s="60">
        <v>0</v>
      </c>
      <c r="W455" s="61">
        <f t="shared" si="88"/>
        <v>0</v>
      </c>
      <c r="X455" s="60">
        <f t="shared" si="95"/>
        <v>0</v>
      </c>
      <c r="Y455" s="60">
        <v>0</v>
      </c>
      <c r="Z455" s="61">
        <f t="shared" si="89"/>
        <v>0</v>
      </c>
      <c r="AA455" s="64"/>
    </row>
    <row r="456" spans="1:27" s="2" customFormat="1" x14ac:dyDescent="0.2">
      <c r="A456" s="46" t="s">
        <v>986</v>
      </c>
      <c r="B456" s="51" t="s">
        <v>987</v>
      </c>
      <c r="C456" s="51" t="s">
        <v>2108</v>
      </c>
      <c r="D456" s="51" t="s">
        <v>1062</v>
      </c>
      <c r="E456" s="49" t="s">
        <v>1063</v>
      </c>
      <c r="F456" s="51" t="s">
        <v>48</v>
      </c>
      <c r="G456" s="56">
        <v>0</v>
      </c>
      <c r="H456" s="52">
        <v>0</v>
      </c>
      <c r="I456" s="53">
        <v>0</v>
      </c>
      <c r="J456" s="56">
        <v>0</v>
      </c>
      <c r="K456" s="52">
        <v>0</v>
      </c>
      <c r="L456" s="53">
        <v>0</v>
      </c>
      <c r="M456" s="56">
        <v>0</v>
      </c>
      <c r="N456" s="52">
        <v>0</v>
      </c>
      <c r="O456" s="53">
        <v>0</v>
      </c>
      <c r="P456" s="169">
        <v>0</v>
      </c>
      <c r="Q456" s="52">
        <f t="shared" si="96"/>
        <v>0</v>
      </c>
      <c r="R456" s="60">
        <f t="shared" si="93"/>
        <v>0</v>
      </c>
      <c r="S456" s="60">
        <v>0</v>
      </c>
      <c r="T456" s="61">
        <f t="shared" si="87"/>
        <v>0</v>
      </c>
      <c r="U456" s="60">
        <f t="shared" si="94"/>
        <v>0</v>
      </c>
      <c r="V456" s="60">
        <v>0</v>
      </c>
      <c r="W456" s="61">
        <f t="shared" si="88"/>
        <v>0</v>
      </c>
      <c r="X456" s="60">
        <f t="shared" si="95"/>
        <v>0</v>
      </c>
      <c r="Y456" s="60">
        <v>0</v>
      </c>
      <c r="Z456" s="61">
        <f t="shared" si="89"/>
        <v>0</v>
      </c>
      <c r="AA456" s="64"/>
    </row>
    <row r="457" spans="1:27" s="2" customFormat="1" x14ac:dyDescent="0.2">
      <c r="A457" s="46" t="s">
        <v>986</v>
      </c>
      <c r="B457" s="51" t="s">
        <v>987</v>
      </c>
      <c r="C457" s="51" t="s">
        <v>2108</v>
      </c>
      <c r="D457" s="51" t="s">
        <v>1180</v>
      </c>
      <c r="E457" s="49" t="s">
        <v>1181</v>
      </c>
      <c r="F457" s="51" t="s">
        <v>48</v>
      </c>
      <c r="G457" s="56">
        <v>0</v>
      </c>
      <c r="H457" s="52">
        <v>0</v>
      </c>
      <c r="I457" s="53">
        <v>0</v>
      </c>
      <c r="J457" s="56">
        <v>0</v>
      </c>
      <c r="K457" s="52">
        <v>0</v>
      </c>
      <c r="L457" s="53">
        <v>0</v>
      </c>
      <c r="M457" s="56">
        <v>0</v>
      </c>
      <c r="N457" s="52">
        <v>0</v>
      </c>
      <c r="O457" s="53">
        <v>0</v>
      </c>
      <c r="P457" s="169">
        <v>0</v>
      </c>
      <c r="Q457" s="52">
        <f t="shared" si="96"/>
        <v>0</v>
      </c>
      <c r="R457" s="60">
        <f t="shared" si="93"/>
        <v>0</v>
      </c>
      <c r="S457" s="60">
        <v>0</v>
      </c>
      <c r="T457" s="61">
        <f t="shared" ref="T457:T520" si="97">+R457+S457</f>
        <v>0</v>
      </c>
      <c r="U457" s="60">
        <f t="shared" si="94"/>
        <v>0</v>
      </c>
      <c r="V457" s="60">
        <v>0</v>
      </c>
      <c r="W457" s="61">
        <f t="shared" ref="W457:W520" si="98">+U457+V457</f>
        <v>0</v>
      </c>
      <c r="X457" s="60">
        <f t="shared" si="95"/>
        <v>0</v>
      </c>
      <c r="Y457" s="60">
        <v>0</v>
      </c>
      <c r="Z457" s="61">
        <f t="shared" ref="Z457:Z520" si="99">+X457+Y457</f>
        <v>0</v>
      </c>
      <c r="AA457" s="64"/>
    </row>
    <row r="458" spans="1:27" s="2" customFormat="1" x14ac:dyDescent="0.2">
      <c r="A458" s="46" t="s">
        <v>986</v>
      </c>
      <c r="B458" s="51" t="s">
        <v>987</v>
      </c>
      <c r="C458" s="51" t="s">
        <v>2108</v>
      </c>
      <c r="D458" s="51" t="s">
        <v>1210</v>
      </c>
      <c r="E458" s="49" t="s">
        <v>1211</v>
      </c>
      <c r="F458" s="51" t="s">
        <v>48</v>
      </c>
      <c r="G458" s="56">
        <v>0</v>
      </c>
      <c r="H458" s="52">
        <v>0</v>
      </c>
      <c r="I458" s="53">
        <v>0</v>
      </c>
      <c r="J458" s="56">
        <v>0</v>
      </c>
      <c r="K458" s="52">
        <v>0</v>
      </c>
      <c r="L458" s="53">
        <v>0</v>
      </c>
      <c r="M458" s="56">
        <v>0</v>
      </c>
      <c r="N458" s="52">
        <v>0</v>
      </c>
      <c r="O458" s="53">
        <v>0</v>
      </c>
      <c r="P458" s="169">
        <v>0</v>
      </c>
      <c r="Q458" s="52">
        <f t="shared" si="96"/>
        <v>0</v>
      </c>
      <c r="R458" s="60">
        <f t="shared" si="93"/>
        <v>0</v>
      </c>
      <c r="S458" s="60">
        <v>0</v>
      </c>
      <c r="T458" s="61">
        <f t="shared" si="97"/>
        <v>0</v>
      </c>
      <c r="U458" s="60">
        <f t="shared" si="94"/>
        <v>0</v>
      </c>
      <c r="V458" s="60">
        <v>0</v>
      </c>
      <c r="W458" s="61">
        <f t="shared" si="98"/>
        <v>0</v>
      </c>
      <c r="X458" s="60">
        <f t="shared" si="95"/>
        <v>0</v>
      </c>
      <c r="Y458" s="60">
        <v>0</v>
      </c>
      <c r="Z458" s="61">
        <f t="shared" si="99"/>
        <v>0</v>
      </c>
      <c r="AA458" s="64"/>
    </row>
    <row r="459" spans="1:27" s="2" customFormat="1" x14ac:dyDescent="0.2">
      <c r="A459" s="46" t="s">
        <v>986</v>
      </c>
      <c r="B459" s="51" t="s">
        <v>987</v>
      </c>
      <c r="C459" s="51" t="s">
        <v>2108</v>
      </c>
      <c r="D459" s="51" t="s">
        <v>1056</v>
      </c>
      <c r="E459" s="49" t="s">
        <v>1057</v>
      </c>
      <c r="F459" s="51" t="s">
        <v>48</v>
      </c>
      <c r="G459" s="56">
        <v>0</v>
      </c>
      <c r="H459" s="52">
        <v>0</v>
      </c>
      <c r="I459" s="53">
        <v>0</v>
      </c>
      <c r="J459" s="56">
        <v>0</v>
      </c>
      <c r="K459" s="52">
        <v>0</v>
      </c>
      <c r="L459" s="53">
        <v>0</v>
      </c>
      <c r="M459" s="56">
        <v>0</v>
      </c>
      <c r="N459" s="52">
        <v>0</v>
      </c>
      <c r="O459" s="53">
        <v>0</v>
      </c>
      <c r="P459" s="169">
        <v>0</v>
      </c>
      <c r="Q459" s="52">
        <f t="shared" si="96"/>
        <v>0</v>
      </c>
      <c r="R459" s="60">
        <f t="shared" si="93"/>
        <v>0</v>
      </c>
      <c r="S459" s="60">
        <v>0</v>
      </c>
      <c r="T459" s="61">
        <f t="shared" si="97"/>
        <v>0</v>
      </c>
      <c r="U459" s="60">
        <f t="shared" si="94"/>
        <v>0</v>
      </c>
      <c r="V459" s="60">
        <v>0</v>
      </c>
      <c r="W459" s="61">
        <f t="shared" si="98"/>
        <v>0</v>
      </c>
      <c r="X459" s="60">
        <f t="shared" si="95"/>
        <v>0</v>
      </c>
      <c r="Y459" s="60">
        <v>0</v>
      </c>
      <c r="Z459" s="61">
        <f t="shared" si="99"/>
        <v>0</v>
      </c>
      <c r="AA459" s="64"/>
    </row>
    <row r="460" spans="1:27" s="2" customFormat="1" x14ac:dyDescent="0.2">
      <c r="A460" s="46" t="s">
        <v>986</v>
      </c>
      <c r="B460" s="51" t="s">
        <v>987</v>
      </c>
      <c r="C460" s="51" t="s">
        <v>2108</v>
      </c>
      <c r="D460" s="51" t="s">
        <v>1233</v>
      </c>
      <c r="E460" s="49" t="s">
        <v>1234</v>
      </c>
      <c r="F460" s="51" t="s">
        <v>48</v>
      </c>
      <c r="G460" s="56">
        <v>0</v>
      </c>
      <c r="H460" s="52">
        <v>0</v>
      </c>
      <c r="I460" s="53">
        <v>0</v>
      </c>
      <c r="J460" s="56">
        <v>0</v>
      </c>
      <c r="K460" s="52">
        <v>0</v>
      </c>
      <c r="L460" s="53">
        <v>0</v>
      </c>
      <c r="M460" s="56">
        <v>0</v>
      </c>
      <c r="N460" s="52">
        <v>0</v>
      </c>
      <c r="O460" s="53">
        <v>0</v>
      </c>
      <c r="P460" s="169">
        <v>0</v>
      </c>
      <c r="Q460" s="52">
        <f t="shared" si="96"/>
        <v>0</v>
      </c>
      <c r="R460" s="60">
        <f t="shared" si="93"/>
        <v>0</v>
      </c>
      <c r="S460" s="60">
        <v>0</v>
      </c>
      <c r="T460" s="61">
        <f t="shared" si="97"/>
        <v>0</v>
      </c>
      <c r="U460" s="60">
        <f t="shared" si="94"/>
        <v>0</v>
      </c>
      <c r="V460" s="60">
        <v>0</v>
      </c>
      <c r="W460" s="61">
        <f t="shared" si="98"/>
        <v>0</v>
      </c>
      <c r="X460" s="60">
        <f t="shared" si="95"/>
        <v>0</v>
      </c>
      <c r="Y460" s="60">
        <v>0</v>
      </c>
      <c r="Z460" s="61">
        <f t="shared" si="99"/>
        <v>0</v>
      </c>
      <c r="AA460" s="64"/>
    </row>
    <row r="461" spans="1:27" s="2" customFormat="1" x14ac:dyDescent="0.2">
      <c r="A461" s="46" t="s">
        <v>986</v>
      </c>
      <c r="B461" s="51" t="s">
        <v>987</v>
      </c>
      <c r="C461" s="51" t="s">
        <v>2108</v>
      </c>
      <c r="D461" s="51" t="s">
        <v>994</v>
      </c>
      <c r="E461" s="49" t="s">
        <v>995</v>
      </c>
      <c r="F461" s="51" t="s">
        <v>48</v>
      </c>
      <c r="G461" s="56">
        <v>0</v>
      </c>
      <c r="H461" s="52">
        <v>0</v>
      </c>
      <c r="I461" s="53">
        <v>0</v>
      </c>
      <c r="J461" s="56">
        <v>0</v>
      </c>
      <c r="K461" s="52">
        <v>0</v>
      </c>
      <c r="L461" s="53">
        <v>0</v>
      </c>
      <c r="M461" s="56">
        <v>0</v>
      </c>
      <c r="N461" s="52">
        <v>0</v>
      </c>
      <c r="O461" s="53">
        <v>0</v>
      </c>
      <c r="P461" s="169">
        <v>0</v>
      </c>
      <c r="Q461" s="52">
        <f t="shared" si="96"/>
        <v>0</v>
      </c>
      <c r="R461" s="60">
        <f t="shared" si="93"/>
        <v>0</v>
      </c>
      <c r="S461" s="60">
        <v>0</v>
      </c>
      <c r="T461" s="61">
        <f t="shared" si="97"/>
        <v>0</v>
      </c>
      <c r="U461" s="60">
        <f t="shared" si="94"/>
        <v>0</v>
      </c>
      <c r="V461" s="60">
        <v>0</v>
      </c>
      <c r="W461" s="61">
        <f t="shared" si="98"/>
        <v>0</v>
      </c>
      <c r="X461" s="60">
        <f t="shared" si="95"/>
        <v>0</v>
      </c>
      <c r="Y461" s="60">
        <v>0</v>
      </c>
      <c r="Z461" s="61">
        <f t="shared" si="99"/>
        <v>0</v>
      </c>
      <c r="AA461" s="64"/>
    </row>
    <row r="462" spans="1:27" s="2" customFormat="1" x14ac:dyDescent="0.2">
      <c r="A462" s="46" t="s">
        <v>986</v>
      </c>
      <c r="B462" s="51" t="s">
        <v>987</v>
      </c>
      <c r="C462" s="51" t="s">
        <v>2108</v>
      </c>
      <c r="D462" s="51" t="s">
        <v>1086</v>
      </c>
      <c r="E462" s="49" t="s">
        <v>1087</v>
      </c>
      <c r="F462" s="51" t="s">
        <v>48</v>
      </c>
      <c r="G462" s="56">
        <v>0</v>
      </c>
      <c r="H462" s="52">
        <v>0</v>
      </c>
      <c r="I462" s="53">
        <v>0</v>
      </c>
      <c r="J462" s="56">
        <v>0</v>
      </c>
      <c r="K462" s="52">
        <v>0</v>
      </c>
      <c r="L462" s="53">
        <v>0</v>
      </c>
      <c r="M462" s="56">
        <v>0</v>
      </c>
      <c r="N462" s="52">
        <v>0</v>
      </c>
      <c r="O462" s="53">
        <v>0</v>
      </c>
      <c r="P462" s="169">
        <v>0</v>
      </c>
      <c r="Q462" s="52">
        <f t="shared" si="96"/>
        <v>0</v>
      </c>
      <c r="R462" s="60">
        <f t="shared" ref="R462:R494" si="100">J462</f>
        <v>0</v>
      </c>
      <c r="S462" s="60">
        <v>0</v>
      </c>
      <c r="T462" s="61">
        <f t="shared" si="97"/>
        <v>0</v>
      </c>
      <c r="U462" s="60">
        <f t="shared" ref="U462:U494" si="101">M462</f>
        <v>0</v>
      </c>
      <c r="V462" s="60">
        <v>0</v>
      </c>
      <c r="W462" s="61">
        <f t="shared" si="98"/>
        <v>0</v>
      </c>
      <c r="X462" s="60">
        <f t="shared" si="95"/>
        <v>0</v>
      </c>
      <c r="Y462" s="60">
        <v>0</v>
      </c>
      <c r="Z462" s="61">
        <f t="shared" si="99"/>
        <v>0</v>
      </c>
      <c r="AA462" s="64"/>
    </row>
    <row r="463" spans="1:27" s="2" customFormat="1" x14ac:dyDescent="0.2">
      <c r="A463" s="46" t="s">
        <v>986</v>
      </c>
      <c r="B463" s="51" t="s">
        <v>987</v>
      </c>
      <c r="C463" s="51" t="s">
        <v>2108</v>
      </c>
      <c r="D463" s="51" t="s">
        <v>1118</v>
      </c>
      <c r="E463" s="49" t="s">
        <v>1119</v>
      </c>
      <c r="F463" s="51" t="s">
        <v>48</v>
      </c>
      <c r="G463" s="56">
        <v>0</v>
      </c>
      <c r="H463" s="52">
        <v>0</v>
      </c>
      <c r="I463" s="53">
        <v>0</v>
      </c>
      <c r="J463" s="56">
        <v>0</v>
      </c>
      <c r="K463" s="52">
        <v>0</v>
      </c>
      <c r="L463" s="53">
        <v>0</v>
      </c>
      <c r="M463" s="56">
        <v>0</v>
      </c>
      <c r="N463" s="52">
        <v>0</v>
      </c>
      <c r="O463" s="53">
        <v>0</v>
      </c>
      <c r="P463" s="169">
        <v>0</v>
      </c>
      <c r="Q463" s="52">
        <f t="shared" si="96"/>
        <v>0</v>
      </c>
      <c r="R463" s="60">
        <f t="shared" si="100"/>
        <v>0</v>
      </c>
      <c r="S463" s="60">
        <v>0</v>
      </c>
      <c r="T463" s="61">
        <f t="shared" si="97"/>
        <v>0</v>
      </c>
      <c r="U463" s="60">
        <f t="shared" si="101"/>
        <v>0</v>
      </c>
      <c r="V463" s="60">
        <v>0</v>
      </c>
      <c r="W463" s="61">
        <f t="shared" si="98"/>
        <v>0</v>
      </c>
      <c r="X463" s="60">
        <f t="shared" si="95"/>
        <v>0</v>
      </c>
      <c r="Y463" s="60">
        <v>0</v>
      </c>
      <c r="Z463" s="61">
        <f t="shared" si="99"/>
        <v>0</v>
      </c>
      <c r="AA463" s="64"/>
    </row>
    <row r="464" spans="1:27" s="2" customFormat="1" x14ac:dyDescent="0.2">
      <c r="A464" s="46" t="s">
        <v>986</v>
      </c>
      <c r="B464" s="51" t="s">
        <v>987</v>
      </c>
      <c r="C464" s="51" t="s">
        <v>2108</v>
      </c>
      <c r="D464" s="51" t="s">
        <v>1120</v>
      </c>
      <c r="E464" s="49" t="s">
        <v>1121</v>
      </c>
      <c r="F464" s="51" t="s">
        <v>48</v>
      </c>
      <c r="G464" s="56">
        <v>0</v>
      </c>
      <c r="H464" s="52">
        <v>0</v>
      </c>
      <c r="I464" s="53">
        <v>0</v>
      </c>
      <c r="J464" s="56">
        <v>0</v>
      </c>
      <c r="K464" s="52">
        <v>0</v>
      </c>
      <c r="L464" s="53">
        <v>0</v>
      </c>
      <c r="M464" s="56">
        <v>0</v>
      </c>
      <c r="N464" s="52">
        <v>0</v>
      </c>
      <c r="O464" s="53">
        <v>0</v>
      </c>
      <c r="P464" s="169">
        <v>0</v>
      </c>
      <c r="Q464" s="52">
        <f t="shared" si="96"/>
        <v>0</v>
      </c>
      <c r="R464" s="60">
        <f t="shared" si="100"/>
        <v>0</v>
      </c>
      <c r="S464" s="60">
        <v>0</v>
      </c>
      <c r="T464" s="61">
        <f t="shared" si="97"/>
        <v>0</v>
      </c>
      <c r="U464" s="60">
        <f t="shared" si="101"/>
        <v>0</v>
      </c>
      <c r="V464" s="60">
        <v>0</v>
      </c>
      <c r="W464" s="61">
        <f t="shared" si="98"/>
        <v>0</v>
      </c>
      <c r="X464" s="60">
        <f t="shared" si="95"/>
        <v>0</v>
      </c>
      <c r="Y464" s="60">
        <v>0</v>
      </c>
      <c r="Z464" s="61">
        <f t="shared" si="99"/>
        <v>0</v>
      </c>
      <c r="AA464" s="64"/>
    </row>
    <row r="465" spans="1:27" s="2" customFormat="1" x14ac:dyDescent="0.2">
      <c r="A465" s="46" t="s">
        <v>986</v>
      </c>
      <c r="B465" s="51" t="s">
        <v>987</v>
      </c>
      <c r="C465" s="51" t="s">
        <v>2108</v>
      </c>
      <c r="D465" s="51" t="s">
        <v>1122</v>
      </c>
      <c r="E465" s="49" t="s">
        <v>1123</v>
      </c>
      <c r="F465" s="51" t="s">
        <v>48</v>
      </c>
      <c r="G465" s="56">
        <v>0</v>
      </c>
      <c r="H465" s="52">
        <v>0</v>
      </c>
      <c r="I465" s="53">
        <v>0</v>
      </c>
      <c r="J465" s="56">
        <v>0</v>
      </c>
      <c r="K465" s="52">
        <v>0</v>
      </c>
      <c r="L465" s="53">
        <v>0</v>
      </c>
      <c r="M465" s="56">
        <v>0</v>
      </c>
      <c r="N465" s="52">
        <v>0</v>
      </c>
      <c r="O465" s="53">
        <v>0</v>
      </c>
      <c r="P465" s="169">
        <v>0</v>
      </c>
      <c r="Q465" s="52">
        <f t="shared" si="96"/>
        <v>0</v>
      </c>
      <c r="R465" s="60">
        <f t="shared" si="100"/>
        <v>0</v>
      </c>
      <c r="S465" s="60">
        <v>0</v>
      </c>
      <c r="T465" s="61">
        <f t="shared" si="97"/>
        <v>0</v>
      </c>
      <c r="U465" s="60">
        <f t="shared" si="101"/>
        <v>0</v>
      </c>
      <c r="V465" s="60">
        <v>0</v>
      </c>
      <c r="W465" s="61">
        <f t="shared" si="98"/>
        <v>0</v>
      </c>
      <c r="X465" s="60">
        <f t="shared" si="95"/>
        <v>0</v>
      </c>
      <c r="Y465" s="60">
        <v>0</v>
      </c>
      <c r="Z465" s="61">
        <f t="shared" si="99"/>
        <v>0</v>
      </c>
      <c r="AA465" s="64"/>
    </row>
    <row r="466" spans="1:27" s="2" customFormat="1" x14ac:dyDescent="0.2">
      <c r="A466" s="46" t="s">
        <v>986</v>
      </c>
      <c r="B466" s="51" t="s">
        <v>987</v>
      </c>
      <c r="C466" s="51" t="s">
        <v>2108</v>
      </c>
      <c r="D466" s="51" t="s">
        <v>1231</v>
      </c>
      <c r="E466" s="49" t="s">
        <v>1232</v>
      </c>
      <c r="F466" s="51" t="s">
        <v>48</v>
      </c>
      <c r="G466" s="56">
        <v>0</v>
      </c>
      <c r="H466" s="52">
        <v>0</v>
      </c>
      <c r="I466" s="53">
        <v>0</v>
      </c>
      <c r="J466" s="56">
        <v>0</v>
      </c>
      <c r="K466" s="52">
        <v>0</v>
      </c>
      <c r="L466" s="53">
        <v>0</v>
      </c>
      <c r="M466" s="56">
        <v>0</v>
      </c>
      <c r="N466" s="52">
        <v>0</v>
      </c>
      <c r="O466" s="53">
        <v>0</v>
      </c>
      <c r="P466" s="169">
        <v>0</v>
      </c>
      <c r="Q466" s="52">
        <f t="shared" si="96"/>
        <v>0</v>
      </c>
      <c r="R466" s="60">
        <f t="shared" si="100"/>
        <v>0</v>
      </c>
      <c r="S466" s="60">
        <v>0</v>
      </c>
      <c r="T466" s="61">
        <f t="shared" si="97"/>
        <v>0</v>
      </c>
      <c r="U466" s="60">
        <f t="shared" si="101"/>
        <v>0</v>
      </c>
      <c r="V466" s="60">
        <v>0</v>
      </c>
      <c r="W466" s="61">
        <f t="shared" si="98"/>
        <v>0</v>
      </c>
      <c r="X466" s="60">
        <f t="shared" ref="X466:X475" si="102">M466</f>
        <v>0</v>
      </c>
      <c r="Y466" s="60">
        <v>0</v>
      </c>
      <c r="Z466" s="61">
        <f t="shared" si="99"/>
        <v>0</v>
      </c>
      <c r="AA466" s="64"/>
    </row>
    <row r="467" spans="1:27" s="2" customFormat="1" x14ac:dyDescent="0.2">
      <c r="A467" s="46" t="s">
        <v>986</v>
      </c>
      <c r="B467" s="51" t="s">
        <v>987</v>
      </c>
      <c r="C467" s="51" t="s">
        <v>2108</v>
      </c>
      <c r="D467" s="51" t="s">
        <v>1034</v>
      </c>
      <c r="E467" s="49" t="s">
        <v>1035</v>
      </c>
      <c r="F467" s="51" t="s">
        <v>48</v>
      </c>
      <c r="G467" s="56">
        <v>0</v>
      </c>
      <c r="H467" s="52">
        <v>0</v>
      </c>
      <c r="I467" s="53">
        <v>0</v>
      </c>
      <c r="J467" s="56">
        <v>0</v>
      </c>
      <c r="K467" s="52">
        <v>0</v>
      </c>
      <c r="L467" s="53">
        <v>0</v>
      </c>
      <c r="M467" s="56">
        <v>0</v>
      </c>
      <c r="N467" s="52">
        <v>0</v>
      </c>
      <c r="O467" s="53">
        <v>0</v>
      </c>
      <c r="P467" s="169">
        <v>0</v>
      </c>
      <c r="Q467" s="52">
        <f t="shared" si="96"/>
        <v>0</v>
      </c>
      <c r="R467" s="60">
        <f t="shared" si="100"/>
        <v>0</v>
      </c>
      <c r="S467" s="60">
        <v>0</v>
      </c>
      <c r="T467" s="61">
        <f t="shared" si="97"/>
        <v>0</v>
      </c>
      <c r="U467" s="60">
        <f t="shared" si="101"/>
        <v>0</v>
      </c>
      <c r="V467" s="60">
        <v>0</v>
      </c>
      <c r="W467" s="61">
        <f t="shared" si="98"/>
        <v>0</v>
      </c>
      <c r="X467" s="60">
        <f t="shared" si="102"/>
        <v>0</v>
      </c>
      <c r="Y467" s="60">
        <v>0</v>
      </c>
      <c r="Z467" s="61">
        <f t="shared" si="99"/>
        <v>0</v>
      </c>
      <c r="AA467" s="64"/>
    </row>
    <row r="468" spans="1:27" s="2" customFormat="1" x14ac:dyDescent="0.2">
      <c r="A468" s="46" t="s">
        <v>986</v>
      </c>
      <c r="B468" s="51" t="s">
        <v>987</v>
      </c>
      <c r="C468" s="51" t="s">
        <v>2108</v>
      </c>
      <c r="D468" s="51" t="s">
        <v>1124</v>
      </c>
      <c r="E468" s="49" t="s">
        <v>1125</v>
      </c>
      <c r="F468" s="51" t="s">
        <v>48</v>
      </c>
      <c r="G468" s="56">
        <v>0</v>
      </c>
      <c r="H468" s="52">
        <v>0</v>
      </c>
      <c r="I468" s="53">
        <v>0</v>
      </c>
      <c r="J468" s="56">
        <v>0</v>
      </c>
      <c r="K468" s="52">
        <v>0</v>
      </c>
      <c r="L468" s="53">
        <v>0</v>
      </c>
      <c r="M468" s="56">
        <v>0</v>
      </c>
      <c r="N468" s="52">
        <v>0</v>
      </c>
      <c r="O468" s="53">
        <v>0</v>
      </c>
      <c r="P468" s="169">
        <v>0</v>
      </c>
      <c r="Q468" s="52">
        <f t="shared" si="96"/>
        <v>0</v>
      </c>
      <c r="R468" s="60">
        <f t="shared" si="100"/>
        <v>0</v>
      </c>
      <c r="S468" s="60">
        <v>0</v>
      </c>
      <c r="T468" s="61">
        <f t="shared" si="97"/>
        <v>0</v>
      </c>
      <c r="U468" s="60">
        <f t="shared" si="101"/>
        <v>0</v>
      </c>
      <c r="V468" s="60">
        <v>0</v>
      </c>
      <c r="W468" s="61">
        <f t="shared" si="98"/>
        <v>0</v>
      </c>
      <c r="X468" s="60">
        <f t="shared" si="102"/>
        <v>0</v>
      </c>
      <c r="Y468" s="60">
        <v>0</v>
      </c>
      <c r="Z468" s="61">
        <f t="shared" si="99"/>
        <v>0</v>
      </c>
      <c r="AA468" s="64"/>
    </row>
    <row r="469" spans="1:27" s="2" customFormat="1" x14ac:dyDescent="0.2">
      <c r="A469" s="46" t="s">
        <v>986</v>
      </c>
      <c r="B469" s="51" t="s">
        <v>987</v>
      </c>
      <c r="C469" s="51" t="s">
        <v>2108</v>
      </c>
      <c r="D469" s="51" t="s">
        <v>2181</v>
      </c>
      <c r="E469" s="49" t="s">
        <v>2182</v>
      </c>
      <c r="F469" s="51" t="s">
        <v>48</v>
      </c>
      <c r="G469" s="56"/>
      <c r="H469" s="52"/>
      <c r="I469" s="53"/>
      <c r="J469" s="56"/>
      <c r="K469" s="52"/>
      <c r="L469" s="53"/>
      <c r="M469" s="56"/>
      <c r="N469" s="52"/>
      <c r="O469" s="53"/>
      <c r="P469" s="169">
        <v>0</v>
      </c>
      <c r="Q469" s="52">
        <f t="shared" si="96"/>
        <v>1060.96</v>
      </c>
      <c r="R469" s="60">
        <v>0</v>
      </c>
      <c r="S469" s="60">
        <v>1060.96</v>
      </c>
      <c r="T469" s="61">
        <f t="shared" si="97"/>
        <v>1060.96</v>
      </c>
      <c r="U469" s="60">
        <v>0</v>
      </c>
      <c r="V469" s="60">
        <v>0</v>
      </c>
      <c r="W469" s="61">
        <f t="shared" si="98"/>
        <v>0</v>
      </c>
      <c r="X469" s="60">
        <v>0</v>
      </c>
      <c r="Y469" s="60">
        <v>0</v>
      </c>
      <c r="Z469" s="61">
        <f t="shared" si="99"/>
        <v>0</v>
      </c>
      <c r="AA469" s="64"/>
    </row>
    <row r="470" spans="1:27" s="2" customFormat="1" x14ac:dyDescent="0.2">
      <c r="A470" s="46" t="s">
        <v>986</v>
      </c>
      <c r="B470" s="51" t="s">
        <v>987</v>
      </c>
      <c r="C470" s="51" t="s">
        <v>2108</v>
      </c>
      <c r="D470" s="51" t="s">
        <v>1225</v>
      </c>
      <c r="E470" s="49" t="s">
        <v>1226</v>
      </c>
      <c r="F470" s="51" t="s">
        <v>48</v>
      </c>
      <c r="G470" s="56">
        <v>0</v>
      </c>
      <c r="H470" s="52">
        <v>0</v>
      </c>
      <c r="I470" s="53">
        <v>0</v>
      </c>
      <c r="J470" s="56">
        <v>0</v>
      </c>
      <c r="K470" s="52">
        <v>0</v>
      </c>
      <c r="L470" s="53">
        <v>0</v>
      </c>
      <c r="M470" s="56">
        <v>0</v>
      </c>
      <c r="N470" s="52">
        <v>0</v>
      </c>
      <c r="O470" s="53">
        <v>0</v>
      </c>
      <c r="P470" s="169">
        <v>0</v>
      </c>
      <c r="Q470" s="52">
        <f t="shared" si="96"/>
        <v>0</v>
      </c>
      <c r="R470" s="60">
        <f t="shared" si="100"/>
        <v>0</v>
      </c>
      <c r="S470" s="60">
        <v>0</v>
      </c>
      <c r="T470" s="61">
        <f t="shared" si="97"/>
        <v>0</v>
      </c>
      <c r="U470" s="60">
        <f t="shared" si="101"/>
        <v>0</v>
      </c>
      <c r="V470" s="60">
        <v>0</v>
      </c>
      <c r="W470" s="61">
        <f t="shared" si="98"/>
        <v>0</v>
      </c>
      <c r="X470" s="60">
        <f t="shared" si="102"/>
        <v>0</v>
      </c>
      <c r="Y470" s="60">
        <v>0</v>
      </c>
      <c r="Z470" s="61">
        <f t="shared" si="99"/>
        <v>0</v>
      </c>
      <c r="AA470" s="64"/>
    </row>
    <row r="471" spans="1:27" s="2" customFormat="1" x14ac:dyDescent="0.2">
      <c r="A471" s="46" t="s">
        <v>986</v>
      </c>
      <c r="B471" s="51" t="s">
        <v>987</v>
      </c>
      <c r="C471" s="51" t="s">
        <v>2108</v>
      </c>
      <c r="D471" s="51" t="s">
        <v>1949</v>
      </c>
      <c r="E471" s="49" t="s">
        <v>638</v>
      </c>
      <c r="F471" s="51" t="s">
        <v>48</v>
      </c>
      <c r="G471" s="56">
        <v>470000</v>
      </c>
      <c r="H471" s="52">
        <v>222879.72</v>
      </c>
      <c r="I471" s="53">
        <v>0</v>
      </c>
      <c r="J471" s="56">
        <v>0</v>
      </c>
      <c r="K471" s="52">
        <v>0</v>
      </c>
      <c r="L471" s="53">
        <v>0</v>
      </c>
      <c r="M471" s="56">
        <v>0</v>
      </c>
      <c r="N471" s="52">
        <v>0</v>
      </c>
      <c r="O471" s="53">
        <v>0</v>
      </c>
      <c r="P471" s="169">
        <v>0</v>
      </c>
      <c r="Q471" s="52">
        <f t="shared" si="96"/>
        <v>247120.28</v>
      </c>
      <c r="R471" s="60">
        <f t="shared" si="100"/>
        <v>0</v>
      </c>
      <c r="S471" s="60">
        <v>247120.28</v>
      </c>
      <c r="T471" s="61">
        <f t="shared" si="97"/>
        <v>247120.28</v>
      </c>
      <c r="U471" s="60">
        <f t="shared" si="101"/>
        <v>0</v>
      </c>
      <c r="V471" s="60">
        <v>0</v>
      </c>
      <c r="W471" s="61">
        <f t="shared" si="98"/>
        <v>0</v>
      </c>
      <c r="X471" s="60">
        <f t="shared" si="102"/>
        <v>0</v>
      </c>
      <c r="Y471" s="60">
        <v>0</v>
      </c>
      <c r="Z471" s="61">
        <f t="shared" si="99"/>
        <v>0</v>
      </c>
      <c r="AA471" s="64"/>
    </row>
    <row r="472" spans="1:27" s="2" customFormat="1" x14ac:dyDescent="0.2">
      <c r="A472" s="46" t="s">
        <v>986</v>
      </c>
      <c r="B472" s="51" t="s">
        <v>987</v>
      </c>
      <c r="C472" s="51" t="s">
        <v>2108</v>
      </c>
      <c r="D472" s="51" t="s">
        <v>1126</v>
      </c>
      <c r="E472" s="49" t="s">
        <v>1127</v>
      </c>
      <c r="F472" s="51" t="s">
        <v>48</v>
      </c>
      <c r="G472" s="56">
        <v>400000</v>
      </c>
      <c r="H472" s="52">
        <v>0</v>
      </c>
      <c r="I472" s="53">
        <v>0</v>
      </c>
      <c r="J472" s="56">
        <v>0</v>
      </c>
      <c r="K472" s="52">
        <v>0</v>
      </c>
      <c r="L472" s="53">
        <v>0</v>
      </c>
      <c r="M472" s="56">
        <v>0</v>
      </c>
      <c r="N472" s="52">
        <v>0</v>
      </c>
      <c r="O472" s="53">
        <v>0</v>
      </c>
      <c r="P472" s="169">
        <v>40.25</v>
      </c>
      <c r="Q472" s="52">
        <f t="shared" si="96"/>
        <v>400040.25</v>
      </c>
      <c r="R472" s="60">
        <f t="shared" si="100"/>
        <v>0</v>
      </c>
      <c r="S472" s="60">
        <v>400000</v>
      </c>
      <c r="T472" s="61">
        <f t="shared" si="97"/>
        <v>400000</v>
      </c>
      <c r="U472" s="60">
        <f t="shared" si="101"/>
        <v>0</v>
      </c>
      <c r="V472" s="60">
        <v>0</v>
      </c>
      <c r="W472" s="61">
        <f t="shared" si="98"/>
        <v>0</v>
      </c>
      <c r="X472" s="60">
        <f t="shared" si="102"/>
        <v>0</v>
      </c>
      <c r="Y472" s="60">
        <v>0</v>
      </c>
      <c r="Z472" s="61">
        <f t="shared" si="99"/>
        <v>0</v>
      </c>
      <c r="AA472" s="64"/>
    </row>
    <row r="473" spans="1:27" s="2" customFormat="1" x14ac:dyDescent="0.2">
      <c r="A473" s="46" t="s">
        <v>986</v>
      </c>
      <c r="B473" s="51" t="s">
        <v>987</v>
      </c>
      <c r="C473" s="51" t="s">
        <v>2108</v>
      </c>
      <c r="D473" s="51" t="s">
        <v>1078</v>
      </c>
      <c r="E473" s="49" t="s">
        <v>1079</v>
      </c>
      <c r="F473" s="51" t="s">
        <v>48</v>
      </c>
      <c r="G473" s="56">
        <v>12866.82</v>
      </c>
      <c r="H473" s="52">
        <v>0</v>
      </c>
      <c r="I473" s="53">
        <v>0</v>
      </c>
      <c r="J473" s="56">
        <v>0</v>
      </c>
      <c r="K473" s="52">
        <v>0</v>
      </c>
      <c r="L473" s="53">
        <v>0</v>
      </c>
      <c r="M473" s="56">
        <v>0</v>
      </c>
      <c r="N473" s="52">
        <v>0</v>
      </c>
      <c r="O473" s="53">
        <v>0</v>
      </c>
      <c r="P473" s="169">
        <v>7794.71</v>
      </c>
      <c r="Q473" s="52">
        <f t="shared" si="96"/>
        <v>35661.53</v>
      </c>
      <c r="R473" s="60">
        <f t="shared" si="100"/>
        <v>0</v>
      </c>
      <c r="S473" s="60">
        <v>27866.82</v>
      </c>
      <c r="T473" s="61">
        <f t="shared" si="97"/>
        <v>27866.82</v>
      </c>
      <c r="U473" s="60">
        <f t="shared" si="101"/>
        <v>0</v>
      </c>
      <c r="V473" s="60">
        <v>0</v>
      </c>
      <c r="W473" s="61">
        <f t="shared" si="98"/>
        <v>0</v>
      </c>
      <c r="X473" s="60">
        <f t="shared" si="102"/>
        <v>0</v>
      </c>
      <c r="Y473" s="60">
        <v>0</v>
      </c>
      <c r="Z473" s="61">
        <f t="shared" si="99"/>
        <v>0</v>
      </c>
      <c r="AA473" s="64"/>
    </row>
    <row r="474" spans="1:27" s="2" customFormat="1" x14ac:dyDescent="0.2">
      <c r="A474" s="46" t="s">
        <v>986</v>
      </c>
      <c r="B474" s="51" t="s">
        <v>987</v>
      </c>
      <c r="C474" s="51" t="s">
        <v>2108</v>
      </c>
      <c r="D474" s="51" t="s">
        <v>988</v>
      </c>
      <c r="E474" s="49" t="s">
        <v>989</v>
      </c>
      <c r="F474" s="51" t="s">
        <v>48</v>
      </c>
      <c r="G474" s="56">
        <v>700000</v>
      </c>
      <c r="H474" s="52">
        <v>0</v>
      </c>
      <c r="I474" s="53">
        <v>0</v>
      </c>
      <c r="J474" s="56">
        <v>812615.62</v>
      </c>
      <c r="K474" s="52">
        <v>0</v>
      </c>
      <c r="L474" s="53">
        <v>0</v>
      </c>
      <c r="M474" s="56">
        <v>0</v>
      </c>
      <c r="N474" s="52">
        <v>0</v>
      </c>
      <c r="O474" s="53">
        <v>0</v>
      </c>
      <c r="P474" s="169">
        <v>0</v>
      </c>
      <c r="Q474" s="52">
        <f t="shared" si="96"/>
        <v>812615.62</v>
      </c>
      <c r="R474" s="60">
        <f t="shared" si="100"/>
        <v>812615.62</v>
      </c>
      <c r="S474" s="60">
        <v>0</v>
      </c>
      <c r="T474" s="61">
        <f t="shared" si="97"/>
        <v>812615.62</v>
      </c>
      <c r="U474" s="60">
        <f t="shared" si="101"/>
        <v>0</v>
      </c>
      <c r="V474" s="60">
        <v>700000</v>
      </c>
      <c r="W474" s="61">
        <f t="shared" si="98"/>
        <v>700000</v>
      </c>
      <c r="X474" s="60">
        <f t="shared" si="102"/>
        <v>0</v>
      </c>
      <c r="Y474" s="60">
        <v>0</v>
      </c>
      <c r="Z474" s="61">
        <f t="shared" si="99"/>
        <v>0</v>
      </c>
      <c r="AA474" s="64"/>
    </row>
    <row r="475" spans="1:27" s="2" customFormat="1" x14ac:dyDescent="0.2">
      <c r="A475" s="46" t="s">
        <v>986</v>
      </c>
      <c r="B475" s="51" t="s">
        <v>987</v>
      </c>
      <c r="C475" s="51" t="s">
        <v>2108</v>
      </c>
      <c r="D475" s="51" t="s">
        <v>1128</v>
      </c>
      <c r="E475" s="49" t="s">
        <v>1129</v>
      </c>
      <c r="F475" s="51" t="s">
        <v>48</v>
      </c>
      <c r="G475" s="56">
        <v>69945.58</v>
      </c>
      <c r="H475" s="52">
        <v>0</v>
      </c>
      <c r="I475" s="53">
        <v>0</v>
      </c>
      <c r="J475" s="56">
        <v>80000</v>
      </c>
      <c r="K475" s="52">
        <v>0</v>
      </c>
      <c r="L475" s="53">
        <v>0</v>
      </c>
      <c r="M475" s="56">
        <v>0</v>
      </c>
      <c r="N475" s="52">
        <v>0</v>
      </c>
      <c r="O475" s="53">
        <v>0</v>
      </c>
      <c r="P475" s="169">
        <v>48192.5</v>
      </c>
      <c r="Q475" s="52">
        <f t="shared" si="96"/>
        <v>176384.98</v>
      </c>
      <c r="R475" s="60">
        <f t="shared" si="100"/>
        <v>80000</v>
      </c>
      <c r="S475" s="60">
        <v>48192.480000000003</v>
      </c>
      <c r="T475" s="61">
        <f t="shared" si="97"/>
        <v>128192.48000000001</v>
      </c>
      <c r="U475" s="60">
        <f t="shared" si="101"/>
        <v>0</v>
      </c>
      <c r="V475" s="60">
        <v>69945.58</v>
      </c>
      <c r="W475" s="61">
        <f t="shared" si="98"/>
        <v>69945.58</v>
      </c>
      <c r="X475" s="60">
        <f t="shared" si="102"/>
        <v>0</v>
      </c>
      <c r="Y475" s="60">
        <v>0</v>
      </c>
      <c r="Z475" s="61">
        <f t="shared" si="99"/>
        <v>0</v>
      </c>
      <c r="AA475" s="64"/>
    </row>
    <row r="476" spans="1:27" s="2" customFormat="1" x14ac:dyDescent="0.2">
      <c r="A476" s="46" t="s">
        <v>986</v>
      </c>
      <c r="B476" s="51" t="s">
        <v>987</v>
      </c>
      <c r="C476" s="51" t="s">
        <v>2108</v>
      </c>
      <c r="D476" s="51" t="s">
        <v>1064</v>
      </c>
      <c r="E476" s="49" t="s">
        <v>1065</v>
      </c>
      <c r="F476" s="51" t="s">
        <v>48</v>
      </c>
      <c r="G476" s="56">
        <v>0</v>
      </c>
      <c r="H476" s="52">
        <v>0</v>
      </c>
      <c r="I476" s="53">
        <v>0</v>
      </c>
      <c r="J476" s="56">
        <v>0</v>
      </c>
      <c r="K476" s="52">
        <v>0</v>
      </c>
      <c r="L476" s="53">
        <v>0</v>
      </c>
      <c r="M476" s="56">
        <v>395531.52000000002</v>
      </c>
      <c r="N476" s="52">
        <v>0</v>
      </c>
      <c r="O476" s="53">
        <v>0</v>
      </c>
      <c r="P476" s="169">
        <v>0</v>
      </c>
      <c r="Q476" s="52">
        <f t="shared" si="96"/>
        <v>0</v>
      </c>
      <c r="R476" s="60">
        <f t="shared" si="100"/>
        <v>0</v>
      </c>
      <c r="S476" s="60">
        <v>0</v>
      </c>
      <c r="T476" s="61">
        <f t="shared" si="97"/>
        <v>0</v>
      </c>
      <c r="U476" s="60">
        <f t="shared" si="101"/>
        <v>395531.52000000002</v>
      </c>
      <c r="V476" s="60">
        <v>0</v>
      </c>
      <c r="W476" s="61">
        <f t="shared" si="98"/>
        <v>395531.52000000002</v>
      </c>
      <c r="X476" s="60">
        <v>0</v>
      </c>
      <c r="Y476" s="60">
        <v>0</v>
      </c>
      <c r="Z476" s="61">
        <f t="shared" si="99"/>
        <v>0</v>
      </c>
      <c r="AA476" s="64"/>
    </row>
    <row r="477" spans="1:27" s="2" customFormat="1" x14ac:dyDescent="0.2">
      <c r="A477" s="46" t="s">
        <v>986</v>
      </c>
      <c r="B477" s="51" t="s">
        <v>987</v>
      </c>
      <c r="C477" s="51" t="s">
        <v>2108</v>
      </c>
      <c r="D477" s="51" t="s">
        <v>1042</v>
      </c>
      <c r="E477" s="49" t="s">
        <v>1043</v>
      </c>
      <c r="F477" s="51" t="s">
        <v>48</v>
      </c>
      <c r="G477" s="56">
        <v>0</v>
      </c>
      <c r="H477" s="52">
        <v>0</v>
      </c>
      <c r="I477" s="53">
        <v>0</v>
      </c>
      <c r="J477" s="56">
        <v>0</v>
      </c>
      <c r="K477" s="52">
        <v>0</v>
      </c>
      <c r="L477" s="53">
        <v>0</v>
      </c>
      <c r="M477" s="56">
        <v>18237.79</v>
      </c>
      <c r="N477" s="52">
        <v>0</v>
      </c>
      <c r="O477" s="53">
        <v>0</v>
      </c>
      <c r="P477" s="169">
        <v>0</v>
      </c>
      <c r="Q477" s="52">
        <f t="shared" si="96"/>
        <v>0</v>
      </c>
      <c r="R477" s="60">
        <f t="shared" si="100"/>
        <v>0</v>
      </c>
      <c r="S477" s="60">
        <v>0</v>
      </c>
      <c r="T477" s="61">
        <f t="shared" si="97"/>
        <v>0</v>
      </c>
      <c r="U477" s="60">
        <f t="shared" si="101"/>
        <v>18237.79</v>
      </c>
      <c r="V477" s="60">
        <v>0</v>
      </c>
      <c r="W477" s="61">
        <f t="shared" si="98"/>
        <v>18237.79</v>
      </c>
      <c r="X477" s="60">
        <v>0</v>
      </c>
      <c r="Y477" s="60">
        <v>0</v>
      </c>
      <c r="Z477" s="61">
        <f t="shared" si="99"/>
        <v>0</v>
      </c>
      <c r="AA477" s="64"/>
    </row>
    <row r="478" spans="1:27" s="2" customFormat="1" x14ac:dyDescent="0.2">
      <c r="A478" s="46" t="s">
        <v>986</v>
      </c>
      <c r="B478" s="51" t="s">
        <v>987</v>
      </c>
      <c r="C478" s="51" t="s">
        <v>2108</v>
      </c>
      <c r="D478" s="51" t="s">
        <v>1130</v>
      </c>
      <c r="E478" s="49" t="s">
        <v>1131</v>
      </c>
      <c r="F478" s="51" t="s">
        <v>48</v>
      </c>
      <c r="G478" s="56">
        <v>0</v>
      </c>
      <c r="H478" s="52">
        <v>0</v>
      </c>
      <c r="I478" s="53">
        <v>0</v>
      </c>
      <c r="J478" s="56">
        <v>123425.32</v>
      </c>
      <c r="K478" s="52">
        <v>0</v>
      </c>
      <c r="L478" s="53">
        <v>0</v>
      </c>
      <c r="M478" s="56">
        <v>700000</v>
      </c>
      <c r="N478" s="52">
        <v>0</v>
      </c>
      <c r="O478" s="53">
        <v>0</v>
      </c>
      <c r="P478" s="169">
        <v>0</v>
      </c>
      <c r="Q478" s="52">
        <f t="shared" si="96"/>
        <v>0</v>
      </c>
      <c r="R478" s="60">
        <f t="shared" si="100"/>
        <v>123425.32</v>
      </c>
      <c r="S478" s="60">
        <v>-123425.32</v>
      </c>
      <c r="T478" s="61">
        <f t="shared" si="97"/>
        <v>0</v>
      </c>
      <c r="U478" s="60">
        <f t="shared" si="101"/>
        <v>700000</v>
      </c>
      <c r="V478" s="60">
        <v>-576574.68000000005</v>
      </c>
      <c r="W478" s="61">
        <f t="shared" si="98"/>
        <v>123425.31999999995</v>
      </c>
      <c r="X478" s="60">
        <v>0</v>
      </c>
      <c r="Y478" s="60">
        <v>700000</v>
      </c>
      <c r="Z478" s="61">
        <f t="shared" si="99"/>
        <v>700000</v>
      </c>
      <c r="AA478" s="64"/>
    </row>
    <row r="479" spans="1:27" s="2" customFormat="1" x14ac:dyDescent="0.2">
      <c r="A479" s="46" t="s">
        <v>986</v>
      </c>
      <c r="B479" s="51" t="s">
        <v>987</v>
      </c>
      <c r="C479" s="51" t="s">
        <v>2108</v>
      </c>
      <c r="D479" s="51" t="s">
        <v>1132</v>
      </c>
      <c r="E479" s="49" t="s">
        <v>1133</v>
      </c>
      <c r="F479" s="51" t="s">
        <v>48</v>
      </c>
      <c r="G479" s="56">
        <v>40000</v>
      </c>
      <c r="H479" s="52">
        <v>0</v>
      </c>
      <c r="I479" s="53">
        <v>0</v>
      </c>
      <c r="J479" s="56">
        <v>60000</v>
      </c>
      <c r="K479" s="52">
        <v>0</v>
      </c>
      <c r="L479" s="53">
        <v>0</v>
      </c>
      <c r="M479" s="56">
        <v>0</v>
      </c>
      <c r="N479" s="52">
        <v>0</v>
      </c>
      <c r="O479" s="53">
        <v>0</v>
      </c>
      <c r="P479" s="169">
        <v>0</v>
      </c>
      <c r="Q479" s="52">
        <f t="shared" si="96"/>
        <v>0</v>
      </c>
      <c r="R479" s="60">
        <f t="shared" si="100"/>
        <v>60000</v>
      </c>
      <c r="S479" s="60">
        <v>-60000</v>
      </c>
      <c r="T479" s="61">
        <f t="shared" si="97"/>
        <v>0</v>
      </c>
      <c r="U479" s="60">
        <f t="shared" si="101"/>
        <v>0</v>
      </c>
      <c r="V479" s="60">
        <v>40000</v>
      </c>
      <c r="W479" s="61">
        <f t="shared" si="98"/>
        <v>40000</v>
      </c>
      <c r="X479" s="60">
        <f t="shared" ref="X479:X489" si="103">M479</f>
        <v>0</v>
      </c>
      <c r="Y479" s="60">
        <v>60000</v>
      </c>
      <c r="Z479" s="61">
        <f t="shared" si="99"/>
        <v>60000</v>
      </c>
      <c r="AA479" s="64"/>
    </row>
    <row r="480" spans="1:27" s="2" customFormat="1" x14ac:dyDescent="0.2">
      <c r="A480" s="46" t="s">
        <v>986</v>
      </c>
      <c r="B480" s="51" t="s">
        <v>987</v>
      </c>
      <c r="C480" s="51" t="s">
        <v>2108</v>
      </c>
      <c r="D480" s="51" t="s">
        <v>1952</v>
      </c>
      <c r="E480" s="49" t="s">
        <v>644</v>
      </c>
      <c r="F480" s="51" t="s">
        <v>48</v>
      </c>
      <c r="G480" s="56">
        <v>0</v>
      </c>
      <c r="H480" s="52">
        <v>0</v>
      </c>
      <c r="I480" s="53">
        <v>0</v>
      </c>
      <c r="J480" s="56">
        <v>300000</v>
      </c>
      <c r="K480" s="52">
        <v>0</v>
      </c>
      <c r="L480" s="53">
        <v>0</v>
      </c>
      <c r="M480" s="56">
        <v>0</v>
      </c>
      <c r="N480" s="52">
        <v>0</v>
      </c>
      <c r="O480" s="53">
        <v>0</v>
      </c>
      <c r="P480" s="169">
        <v>0</v>
      </c>
      <c r="Q480" s="52">
        <f t="shared" si="96"/>
        <v>0</v>
      </c>
      <c r="R480" s="60">
        <f t="shared" si="100"/>
        <v>300000</v>
      </c>
      <c r="S480" s="60">
        <v>-300000</v>
      </c>
      <c r="T480" s="61">
        <f t="shared" si="97"/>
        <v>0</v>
      </c>
      <c r="U480" s="60">
        <f t="shared" si="101"/>
        <v>0</v>
      </c>
      <c r="V480" s="60">
        <v>300000</v>
      </c>
      <c r="W480" s="61">
        <f t="shared" si="98"/>
        <v>300000</v>
      </c>
      <c r="X480" s="60">
        <f t="shared" si="103"/>
        <v>0</v>
      </c>
      <c r="Y480" s="60">
        <v>0</v>
      </c>
      <c r="Z480" s="61">
        <f t="shared" si="99"/>
        <v>0</v>
      </c>
      <c r="AA480" s="64"/>
    </row>
    <row r="481" spans="1:27" s="2" customFormat="1" x14ac:dyDescent="0.2">
      <c r="A481" s="46" t="s">
        <v>986</v>
      </c>
      <c r="B481" s="51" t="s">
        <v>987</v>
      </c>
      <c r="C481" s="51" t="s">
        <v>2108</v>
      </c>
      <c r="D481" s="51" t="s">
        <v>1950</v>
      </c>
      <c r="E481" s="49" t="s">
        <v>640</v>
      </c>
      <c r="F481" s="51" t="s">
        <v>48</v>
      </c>
      <c r="G481" s="56">
        <v>0</v>
      </c>
      <c r="H481" s="52">
        <v>0</v>
      </c>
      <c r="I481" s="53">
        <v>0</v>
      </c>
      <c r="J481" s="56">
        <v>213341.54</v>
      </c>
      <c r="K481" s="52">
        <v>0</v>
      </c>
      <c r="L481" s="53">
        <v>0</v>
      </c>
      <c r="M481" s="56">
        <v>0</v>
      </c>
      <c r="N481" s="52">
        <v>0</v>
      </c>
      <c r="O481" s="53">
        <v>0</v>
      </c>
      <c r="P481" s="169">
        <v>0</v>
      </c>
      <c r="Q481" s="52">
        <f t="shared" si="96"/>
        <v>0</v>
      </c>
      <c r="R481" s="60">
        <f t="shared" si="100"/>
        <v>213341.54</v>
      </c>
      <c r="S481" s="60">
        <v>-213341.54</v>
      </c>
      <c r="T481" s="61">
        <f t="shared" si="97"/>
        <v>0</v>
      </c>
      <c r="U481" s="60">
        <f t="shared" si="101"/>
        <v>0</v>
      </c>
      <c r="V481" s="60">
        <v>213341.54</v>
      </c>
      <c r="W481" s="61">
        <f t="shared" si="98"/>
        <v>213341.54</v>
      </c>
      <c r="X481" s="60">
        <f t="shared" si="103"/>
        <v>0</v>
      </c>
      <c r="Y481" s="60">
        <v>0</v>
      </c>
      <c r="Z481" s="61">
        <f t="shared" si="99"/>
        <v>0</v>
      </c>
      <c r="AA481" s="64"/>
    </row>
    <row r="482" spans="1:27" s="2" customFormat="1" x14ac:dyDescent="0.2">
      <c r="A482" s="46" t="s">
        <v>986</v>
      </c>
      <c r="B482" s="51" t="s">
        <v>987</v>
      </c>
      <c r="C482" s="51" t="s">
        <v>2108</v>
      </c>
      <c r="D482" s="51" t="s">
        <v>1951</v>
      </c>
      <c r="E482" s="49" t="s">
        <v>642</v>
      </c>
      <c r="F482" s="51" t="s">
        <v>48</v>
      </c>
      <c r="G482" s="56">
        <v>0</v>
      </c>
      <c r="H482" s="52">
        <v>0</v>
      </c>
      <c r="I482" s="53">
        <v>0</v>
      </c>
      <c r="J482" s="56">
        <v>150000</v>
      </c>
      <c r="K482" s="52">
        <v>0</v>
      </c>
      <c r="L482" s="53">
        <v>0</v>
      </c>
      <c r="M482" s="56">
        <v>0</v>
      </c>
      <c r="N482" s="52">
        <v>0</v>
      </c>
      <c r="O482" s="53">
        <v>0</v>
      </c>
      <c r="P482" s="169">
        <v>0</v>
      </c>
      <c r="Q482" s="52">
        <f t="shared" si="96"/>
        <v>150000</v>
      </c>
      <c r="R482" s="60">
        <f t="shared" si="100"/>
        <v>150000</v>
      </c>
      <c r="S482" s="60">
        <v>0</v>
      </c>
      <c r="T482" s="61">
        <f t="shared" si="97"/>
        <v>150000</v>
      </c>
      <c r="U482" s="60">
        <f t="shared" si="101"/>
        <v>0</v>
      </c>
      <c r="V482" s="60">
        <v>0</v>
      </c>
      <c r="W482" s="61">
        <f t="shared" si="98"/>
        <v>0</v>
      </c>
      <c r="X482" s="60">
        <f t="shared" si="103"/>
        <v>0</v>
      </c>
      <c r="Y482" s="60">
        <v>0</v>
      </c>
      <c r="Z482" s="61">
        <f t="shared" si="99"/>
        <v>0</v>
      </c>
      <c r="AA482" s="64"/>
    </row>
    <row r="483" spans="1:27" s="2" customFormat="1" x14ac:dyDescent="0.2">
      <c r="A483" s="46" t="s">
        <v>986</v>
      </c>
      <c r="B483" s="51" t="s">
        <v>987</v>
      </c>
      <c r="C483" s="51" t="s">
        <v>2108</v>
      </c>
      <c r="D483" s="51" t="s">
        <v>1178</v>
      </c>
      <c r="E483" s="49" t="s">
        <v>1179</v>
      </c>
      <c r="F483" s="51" t="s">
        <v>48</v>
      </c>
      <c r="G483" s="56">
        <v>0</v>
      </c>
      <c r="H483" s="52">
        <v>0</v>
      </c>
      <c r="I483" s="53">
        <v>0</v>
      </c>
      <c r="J483" s="56">
        <v>37790.85</v>
      </c>
      <c r="K483" s="52">
        <v>0</v>
      </c>
      <c r="L483" s="53">
        <v>0</v>
      </c>
      <c r="M483" s="56">
        <v>0</v>
      </c>
      <c r="N483" s="52">
        <v>0</v>
      </c>
      <c r="O483" s="53">
        <v>0</v>
      </c>
      <c r="P483" s="169">
        <v>0</v>
      </c>
      <c r="Q483" s="52">
        <f t="shared" si="96"/>
        <v>0</v>
      </c>
      <c r="R483" s="60">
        <f t="shared" si="100"/>
        <v>37790.85</v>
      </c>
      <c r="S483" s="60">
        <v>-37790.85</v>
      </c>
      <c r="T483" s="61">
        <f t="shared" si="97"/>
        <v>0</v>
      </c>
      <c r="U483" s="60">
        <f t="shared" si="101"/>
        <v>0</v>
      </c>
      <c r="V483" s="60">
        <v>37790.85</v>
      </c>
      <c r="W483" s="61">
        <f t="shared" si="98"/>
        <v>37790.85</v>
      </c>
      <c r="X483" s="60">
        <f t="shared" si="103"/>
        <v>0</v>
      </c>
      <c r="Y483" s="60">
        <v>0</v>
      </c>
      <c r="Z483" s="61">
        <f t="shared" si="99"/>
        <v>0</v>
      </c>
      <c r="AA483" s="64"/>
    </row>
    <row r="484" spans="1:27" s="2" customFormat="1" x14ac:dyDescent="0.2">
      <c r="A484" s="46" t="s">
        <v>986</v>
      </c>
      <c r="B484" s="51" t="s">
        <v>987</v>
      </c>
      <c r="C484" s="51" t="s">
        <v>2108</v>
      </c>
      <c r="D484" s="51" t="s">
        <v>1134</v>
      </c>
      <c r="E484" s="49" t="s">
        <v>1135</v>
      </c>
      <c r="F484" s="51" t="s">
        <v>48</v>
      </c>
      <c r="G484" s="56">
        <v>1387707</v>
      </c>
      <c r="H484" s="52">
        <v>0</v>
      </c>
      <c r="I484" s="53">
        <v>0</v>
      </c>
      <c r="J484" s="56">
        <v>1200000</v>
      </c>
      <c r="K484" s="52">
        <v>0</v>
      </c>
      <c r="L484" s="53">
        <v>0</v>
      </c>
      <c r="M484" s="56">
        <v>0</v>
      </c>
      <c r="N484" s="52">
        <v>0</v>
      </c>
      <c r="O484" s="53">
        <v>0</v>
      </c>
      <c r="P484" s="169">
        <v>0</v>
      </c>
      <c r="Q484" s="52">
        <f t="shared" si="96"/>
        <v>1387707</v>
      </c>
      <c r="R484" s="60">
        <f t="shared" si="100"/>
        <v>1200000</v>
      </c>
      <c r="S484" s="60">
        <v>187707</v>
      </c>
      <c r="T484" s="61">
        <f t="shared" si="97"/>
        <v>1387707</v>
      </c>
      <c r="U484" s="60">
        <f t="shared" si="101"/>
        <v>0</v>
      </c>
      <c r="V484" s="60">
        <v>1200000</v>
      </c>
      <c r="W484" s="61">
        <f t="shared" si="98"/>
        <v>1200000</v>
      </c>
      <c r="X484" s="60">
        <f t="shared" si="103"/>
        <v>0</v>
      </c>
      <c r="Y484" s="60">
        <v>0</v>
      </c>
      <c r="Z484" s="61">
        <f t="shared" si="99"/>
        <v>0</v>
      </c>
      <c r="AA484" s="64"/>
    </row>
    <row r="485" spans="1:27" s="2" customFormat="1" x14ac:dyDescent="0.2">
      <c r="A485" s="46" t="s">
        <v>986</v>
      </c>
      <c r="B485" s="51" t="s">
        <v>987</v>
      </c>
      <c r="C485" s="51" t="s">
        <v>2108</v>
      </c>
      <c r="D485" s="51" t="s">
        <v>1216</v>
      </c>
      <c r="E485" s="49" t="s">
        <v>1217</v>
      </c>
      <c r="F485" s="51" t="s">
        <v>48</v>
      </c>
      <c r="G485" s="56">
        <v>100000</v>
      </c>
      <c r="H485" s="52">
        <v>0</v>
      </c>
      <c r="I485" s="53">
        <v>0</v>
      </c>
      <c r="J485" s="56">
        <v>123998.24</v>
      </c>
      <c r="K485" s="52">
        <v>0</v>
      </c>
      <c r="L485" s="53">
        <v>0</v>
      </c>
      <c r="M485" s="56">
        <v>0</v>
      </c>
      <c r="N485" s="52">
        <v>0</v>
      </c>
      <c r="O485" s="53">
        <v>0</v>
      </c>
      <c r="P485" s="169">
        <v>0</v>
      </c>
      <c r="Q485" s="52">
        <f t="shared" si="96"/>
        <v>100000</v>
      </c>
      <c r="R485" s="60">
        <f t="shared" si="100"/>
        <v>123998.24</v>
      </c>
      <c r="S485" s="60">
        <v>-23998.240000000002</v>
      </c>
      <c r="T485" s="61">
        <f t="shared" si="97"/>
        <v>100000</v>
      </c>
      <c r="U485" s="60">
        <f t="shared" si="101"/>
        <v>0</v>
      </c>
      <c r="V485" s="60">
        <v>123998.24</v>
      </c>
      <c r="W485" s="61">
        <f t="shared" si="98"/>
        <v>123998.24</v>
      </c>
      <c r="X485" s="60">
        <f t="shared" si="103"/>
        <v>0</v>
      </c>
      <c r="Y485" s="60">
        <v>0</v>
      </c>
      <c r="Z485" s="61">
        <f t="shared" si="99"/>
        <v>0</v>
      </c>
      <c r="AA485" s="64"/>
    </row>
    <row r="486" spans="1:27" s="2" customFormat="1" x14ac:dyDescent="0.2">
      <c r="A486" s="46" t="s">
        <v>986</v>
      </c>
      <c r="B486" s="51" t="s">
        <v>987</v>
      </c>
      <c r="C486" s="51" t="s">
        <v>2108</v>
      </c>
      <c r="D486" s="51" t="s">
        <v>1596</v>
      </c>
      <c r="E486" s="49" t="s">
        <v>1597</v>
      </c>
      <c r="F486" s="51" t="s">
        <v>48</v>
      </c>
      <c r="G486" s="56">
        <v>0</v>
      </c>
      <c r="H486" s="52">
        <v>0</v>
      </c>
      <c r="I486" s="53">
        <v>0</v>
      </c>
      <c r="J486" s="56">
        <v>300707</v>
      </c>
      <c r="K486" s="52">
        <v>0</v>
      </c>
      <c r="L486" s="53">
        <v>0</v>
      </c>
      <c r="M486" s="56">
        <v>0</v>
      </c>
      <c r="N486" s="52">
        <v>0</v>
      </c>
      <c r="O486" s="53">
        <v>0</v>
      </c>
      <c r="P486" s="169">
        <v>0</v>
      </c>
      <c r="Q486" s="52">
        <f t="shared" si="96"/>
        <v>0</v>
      </c>
      <c r="R486" s="60">
        <f t="shared" si="100"/>
        <v>300707</v>
      </c>
      <c r="S486" s="60">
        <v>-300707</v>
      </c>
      <c r="T486" s="61">
        <f t="shared" si="97"/>
        <v>0</v>
      </c>
      <c r="U486" s="60">
        <f t="shared" si="101"/>
        <v>0</v>
      </c>
      <c r="V486" s="60">
        <v>0</v>
      </c>
      <c r="W486" s="61">
        <f t="shared" si="98"/>
        <v>0</v>
      </c>
      <c r="X486" s="60">
        <f t="shared" si="103"/>
        <v>0</v>
      </c>
      <c r="Y486" s="60">
        <v>300707</v>
      </c>
      <c r="Z486" s="61">
        <f t="shared" si="99"/>
        <v>300707</v>
      </c>
      <c r="AA486" s="64"/>
    </row>
    <row r="487" spans="1:27" s="2" customFormat="1" x14ac:dyDescent="0.2">
      <c r="A487" s="46" t="s">
        <v>986</v>
      </c>
      <c r="B487" s="51" t="s">
        <v>987</v>
      </c>
      <c r="C487" s="51" t="s">
        <v>2108</v>
      </c>
      <c r="D487" s="51" t="s">
        <v>1598</v>
      </c>
      <c r="E487" s="49" t="s">
        <v>1599</v>
      </c>
      <c r="F487" s="51" t="s">
        <v>48</v>
      </c>
      <c r="G487" s="56">
        <v>120490.57</v>
      </c>
      <c r="H487" s="52">
        <v>0</v>
      </c>
      <c r="I487" s="53">
        <v>0</v>
      </c>
      <c r="J487" s="56">
        <v>0</v>
      </c>
      <c r="K487" s="52">
        <v>0</v>
      </c>
      <c r="L487" s="53">
        <v>0</v>
      </c>
      <c r="M487" s="56">
        <v>0</v>
      </c>
      <c r="N487" s="52">
        <v>0</v>
      </c>
      <c r="O487" s="53">
        <v>0</v>
      </c>
      <c r="P487" s="169">
        <v>0</v>
      </c>
      <c r="Q487" s="52">
        <f t="shared" si="96"/>
        <v>0</v>
      </c>
      <c r="R487" s="60">
        <f t="shared" si="100"/>
        <v>0</v>
      </c>
      <c r="S487" s="60">
        <v>0</v>
      </c>
      <c r="T487" s="61">
        <f t="shared" si="97"/>
        <v>0</v>
      </c>
      <c r="U487" s="60">
        <f t="shared" si="101"/>
        <v>0</v>
      </c>
      <c r="V487" s="60">
        <v>120490.57</v>
      </c>
      <c r="W487" s="61">
        <f t="shared" si="98"/>
        <v>120490.57</v>
      </c>
      <c r="X487" s="60">
        <f t="shared" si="103"/>
        <v>0</v>
      </c>
      <c r="Y487" s="60">
        <v>178541.95</v>
      </c>
      <c r="Z487" s="61">
        <f t="shared" si="99"/>
        <v>178541.95</v>
      </c>
      <c r="AA487" s="64"/>
    </row>
    <row r="488" spans="1:27" s="2" customFormat="1" x14ac:dyDescent="0.2">
      <c r="A488" s="46" t="s">
        <v>986</v>
      </c>
      <c r="B488" s="51" t="s">
        <v>987</v>
      </c>
      <c r="C488" s="51" t="s">
        <v>2108</v>
      </c>
      <c r="D488" s="51" t="s">
        <v>1677</v>
      </c>
      <c r="E488" s="49" t="s">
        <v>1678</v>
      </c>
      <c r="F488" s="51" t="s">
        <v>48</v>
      </c>
      <c r="G488" s="56">
        <v>350000</v>
      </c>
      <c r="H488" s="52">
        <v>0</v>
      </c>
      <c r="I488" s="53">
        <v>0</v>
      </c>
      <c r="J488" s="56">
        <v>0</v>
      </c>
      <c r="K488" s="52">
        <v>0</v>
      </c>
      <c r="L488" s="53">
        <v>0</v>
      </c>
      <c r="M488" s="56">
        <v>0</v>
      </c>
      <c r="N488" s="52">
        <v>0</v>
      </c>
      <c r="O488" s="53">
        <v>0</v>
      </c>
      <c r="P488" s="169">
        <v>0</v>
      </c>
      <c r="Q488" s="52">
        <f t="shared" si="96"/>
        <v>350000</v>
      </c>
      <c r="R488" s="60">
        <f t="shared" si="100"/>
        <v>0</v>
      </c>
      <c r="S488" s="60">
        <v>350000</v>
      </c>
      <c r="T488" s="61">
        <f t="shared" si="97"/>
        <v>350000</v>
      </c>
      <c r="U488" s="60">
        <f t="shared" si="101"/>
        <v>0</v>
      </c>
      <c r="V488" s="60">
        <v>0</v>
      </c>
      <c r="W488" s="61">
        <f t="shared" si="98"/>
        <v>0</v>
      </c>
      <c r="X488" s="60">
        <f t="shared" si="103"/>
        <v>0</v>
      </c>
      <c r="Y488" s="60">
        <v>0</v>
      </c>
      <c r="Z488" s="61">
        <f t="shared" si="99"/>
        <v>0</v>
      </c>
      <c r="AA488" s="64"/>
    </row>
    <row r="489" spans="1:27" s="2" customFormat="1" x14ac:dyDescent="0.2">
      <c r="A489" s="46" t="s">
        <v>986</v>
      </c>
      <c r="B489" s="51" t="s">
        <v>987</v>
      </c>
      <c r="C489" s="51" t="s">
        <v>2108</v>
      </c>
      <c r="D489" s="51" t="s">
        <v>1817</v>
      </c>
      <c r="E489" s="49" t="s">
        <v>1818</v>
      </c>
      <c r="F489" s="51" t="s">
        <v>48</v>
      </c>
      <c r="G489" s="56">
        <v>0</v>
      </c>
      <c r="H489" s="52">
        <v>0</v>
      </c>
      <c r="I489" s="53">
        <v>0</v>
      </c>
      <c r="J489" s="56">
        <v>0</v>
      </c>
      <c r="K489" s="52">
        <v>0</v>
      </c>
      <c r="L489" s="53">
        <v>0</v>
      </c>
      <c r="M489" s="56">
        <v>0</v>
      </c>
      <c r="N489" s="52">
        <v>0</v>
      </c>
      <c r="O489" s="53">
        <v>0</v>
      </c>
      <c r="P489" s="169">
        <v>2800.84</v>
      </c>
      <c r="Q489" s="52">
        <f t="shared" si="96"/>
        <v>30081.45</v>
      </c>
      <c r="R489" s="60">
        <f t="shared" si="100"/>
        <v>0</v>
      </c>
      <c r="S489" s="60">
        <v>27280.61</v>
      </c>
      <c r="T489" s="61">
        <f t="shared" si="97"/>
        <v>27280.61</v>
      </c>
      <c r="U489" s="60">
        <f t="shared" si="101"/>
        <v>0</v>
      </c>
      <c r="V489" s="60">
        <v>0</v>
      </c>
      <c r="W489" s="61">
        <f t="shared" si="98"/>
        <v>0</v>
      </c>
      <c r="X489" s="60">
        <f t="shared" si="103"/>
        <v>0</v>
      </c>
      <c r="Y489" s="60">
        <v>0</v>
      </c>
      <c r="Z489" s="61">
        <f t="shared" si="99"/>
        <v>0</v>
      </c>
      <c r="AA489" s="64"/>
    </row>
    <row r="490" spans="1:27" s="2" customFormat="1" x14ac:dyDescent="0.2">
      <c r="A490" s="46" t="s">
        <v>986</v>
      </c>
      <c r="B490" s="51" t="s">
        <v>987</v>
      </c>
      <c r="C490" s="51" t="s">
        <v>2108</v>
      </c>
      <c r="D490" s="51" t="s">
        <v>1819</v>
      </c>
      <c r="E490" s="49" t="s">
        <v>1820</v>
      </c>
      <c r="F490" s="51" t="s">
        <v>48</v>
      </c>
      <c r="G490" s="56">
        <v>0</v>
      </c>
      <c r="H490" s="52">
        <v>0</v>
      </c>
      <c r="I490" s="53">
        <v>0</v>
      </c>
      <c r="J490" s="56">
        <v>0</v>
      </c>
      <c r="K490" s="52">
        <v>0</v>
      </c>
      <c r="L490" s="53">
        <v>0</v>
      </c>
      <c r="M490" s="56">
        <v>342000</v>
      </c>
      <c r="N490" s="52">
        <v>0</v>
      </c>
      <c r="O490" s="53">
        <v>0</v>
      </c>
      <c r="P490" s="169">
        <v>0</v>
      </c>
      <c r="Q490" s="52">
        <f t="shared" si="96"/>
        <v>0</v>
      </c>
      <c r="R490" s="60">
        <f t="shared" si="100"/>
        <v>0</v>
      </c>
      <c r="S490" s="60">
        <v>0</v>
      </c>
      <c r="T490" s="61">
        <f t="shared" si="97"/>
        <v>0</v>
      </c>
      <c r="U490" s="60">
        <f t="shared" si="101"/>
        <v>342000</v>
      </c>
      <c r="V490" s="60">
        <v>-342000</v>
      </c>
      <c r="W490" s="61">
        <f t="shared" si="98"/>
        <v>0</v>
      </c>
      <c r="X490" s="60">
        <v>0</v>
      </c>
      <c r="Y490" s="60">
        <v>342000</v>
      </c>
      <c r="Z490" s="61">
        <f t="shared" si="99"/>
        <v>342000</v>
      </c>
      <c r="AA490" s="64"/>
    </row>
    <row r="491" spans="1:27" s="2" customFormat="1" x14ac:dyDescent="0.2">
      <c r="A491" s="46" t="s">
        <v>986</v>
      </c>
      <c r="B491" s="51" t="s">
        <v>987</v>
      </c>
      <c r="C491" s="51" t="s">
        <v>2108</v>
      </c>
      <c r="D491" s="51" t="s">
        <v>1884</v>
      </c>
      <c r="E491" s="49" t="s">
        <v>1885</v>
      </c>
      <c r="F491" s="51" t="s">
        <v>48</v>
      </c>
      <c r="G491" s="56">
        <v>300000</v>
      </c>
      <c r="H491" s="52">
        <v>0</v>
      </c>
      <c r="I491" s="53">
        <v>0</v>
      </c>
      <c r="J491" s="56">
        <v>0</v>
      </c>
      <c r="K491" s="52">
        <v>0</v>
      </c>
      <c r="L491" s="53">
        <v>0</v>
      </c>
      <c r="M491" s="56">
        <v>0</v>
      </c>
      <c r="N491" s="52">
        <v>0</v>
      </c>
      <c r="O491" s="53">
        <v>0</v>
      </c>
      <c r="P491" s="169">
        <v>0</v>
      </c>
      <c r="Q491" s="52">
        <f t="shared" si="96"/>
        <v>0</v>
      </c>
      <c r="R491" s="60">
        <f t="shared" si="100"/>
        <v>0</v>
      </c>
      <c r="S491" s="60">
        <v>0</v>
      </c>
      <c r="T491" s="61">
        <f t="shared" si="97"/>
        <v>0</v>
      </c>
      <c r="U491" s="60">
        <f t="shared" si="101"/>
        <v>0</v>
      </c>
      <c r="V491" s="60">
        <v>300000</v>
      </c>
      <c r="W491" s="61">
        <f t="shared" si="98"/>
        <v>300000</v>
      </c>
      <c r="X491" s="60">
        <f>M491</f>
        <v>0</v>
      </c>
      <c r="Y491" s="60">
        <v>0</v>
      </c>
      <c r="Z491" s="61">
        <f t="shared" si="99"/>
        <v>0</v>
      </c>
      <c r="AA491" s="64"/>
    </row>
    <row r="492" spans="1:27" s="2" customFormat="1" x14ac:dyDescent="0.2">
      <c r="A492" s="46" t="s">
        <v>986</v>
      </c>
      <c r="B492" s="51" t="s">
        <v>987</v>
      </c>
      <c r="C492" s="51" t="s">
        <v>2108</v>
      </c>
      <c r="D492" s="51" t="s">
        <v>1028</v>
      </c>
      <c r="E492" s="49" t="s">
        <v>1029</v>
      </c>
      <c r="F492" s="51" t="s">
        <v>48</v>
      </c>
      <c r="G492" s="56">
        <v>200000</v>
      </c>
      <c r="H492" s="52">
        <v>0</v>
      </c>
      <c r="I492" s="53">
        <v>0</v>
      </c>
      <c r="J492" s="56">
        <v>1400000.43</v>
      </c>
      <c r="K492" s="52">
        <v>0</v>
      </c>
      <c r="L492" s="53">
        <v>0</v>
      </c>
      <c r="M492" s="56">
        <v>800000</v>
      </c>
      <c r="N492" s="52">
        <v>0</v>
      </c>
      <c r="O492" s="53">
        <v>0</v>
      </c>
      <c r="P492" s="169">
        <v>0</v>
      </c>
      <c r="Q492" s="52">
        <f t="shared" si="96"/>
        <v>0</v>
      </c>
      <c r="R492" s="60">
        <f t="shared" si="100"/>
        <v>1400000.43</v>
      </c>
      <c r="S492" s="60">
        <v>-1400000.43</v>
      </c>
      <c r="T492" s="61">
        <f t="shared" si="97"/>
        <v>0</v>
      </c>
      <c r="U492" s="60">
        <f t="shared" si="101"/>
        <v>800000</v>
      </c>
      <c r="V492" s="60">
        <v>200000</v>
      </c>
      <c r="W492" s="61">
        <f t="shared" si="98"/>
        <v>1000000</v>
      </c>
      <c r="X492" s="60">
        <v>0</v>
      </c>
      <c r="Y492" s="60">
        <v>1400000.43</v>
      </c>
      <c r="Z492" s="61">
        <f t="shared" si="99"/>
        <v>1400000.43</v>
      </c>
      <c r="AA492" s="64"/>
    </row>
    <row r="493" spans="1:27" s="2" customFormat="1" x14ac:dyDescent="0.2">
      <c r="A493" s="46" t="s">
        <v>986</v>
      </c>
      <c r="B493" s="51" t="s">
        <v>987</v>
      </c>
      <c r="C493" s="51" t="s">
        <v>2108</v>
      </c>
      <c r="D493" s="51" t="s">
        <v>1072</v>
      </c>
      <c r="E493" s="49" t="s">
        <v>1073</v>
      </c>
      <c r="F493" s="51" t="s">
        <v>48</v>
      </c>
      <c r="G493" s="56">
        <v>199061.14</v>
      </c>
      <c r="H493" s="52">
        <v>0</v>
      </c>
      <c r="I493" s="53">
        <v>0</v>
      </c>
      <c r="J493" s="56">
        <v>100000</v>
      </c>
      <c r="K493" s="52">
        <v>0</v>
      </c>
      <c r="L493" s="53">
        <v>0</v>
      </c>
      <c r="M493" s="56">
        <v>0</v>
      </c>
      <c r="N493" s="52">
        <v>0</v>
      </c>
      <c r="O493" s="53">
        <v>0</v>
      </c>
      <c r="P493" s="169">
        <v>0</v>
      </c>
      <c r="Q493" s="52">
        <f t="shared" si="96"/>
        <v>0</v>
      </c>
      <c r="R493" s="60">
        <f t="shared" si="100"/>
        <v>100000</v>
      </c>
      <c r="S493" s="60">
        <v>-100000</v>
      </c>
      <c r="T493" s="61">
        <f t="shared" si="97"/>
        <v>0</v>
      </c>
      <c r="U493" s="60">
        <f t="shared" si="101"/>
        <v>0</v>
      </c>
      <c r="V493" s="60">
        <v>100000</v>
      </c>
      <c r="W493" s="61">
        <f t="shared" si="98"/>
        <v>100000</v>
      </c>
      <c r="X493" s="60">
        <f t="shared" ref="X493:X499" si="104">M493</f>
        <v>0</v>
      </c>
      <c r="Y493" s="60">
        <v>199061.14</v>
      </c>
      <c r="Z493" s="61">
        <f t="shared" si="99"/>
        <v>199061.14</v>
      </c>
      <c r="AA493" s="64"/>
    </row>
    <row r="494" spans="1:27" s="2" customFormat="1" x14ac:dyDescent="0.2">
      <c r="A494" s="46" t="s">
        <v>986</v>
      </c>
      <c r="B494" s="51" t="s">
        <v>987</v>
      </c>
      <c r="C494" s="51" t="s">
        <v>2108</v>
      </c>
      <c r="D494" s="51" t="s">
        <v>1229</v>
      </c>
      <c r="E494" s="49" t="s">
        <v>1230</v>
      </c>
      <c r="F494" s="51" t="s">
        <v>48</v>
      </c>
      <c r="G494" s="56">
        <v>0</v>
      </c>
      <c r="H494" s="52">
        <v>0</v>
      </c>
      <c r="I494" s="53">
        <v>0</v>
      </c>
      <c r="J494" s="56">
        <v>43057.03</v>
      </c>
      <c r="K494" s="52">
        <v>0</v>
      </c>
      <c r="L494" s="53">
        <v>0</v>
      </c>
      <c r="M494" s="56">
        <v>0</v>
      </c>
      <c r="N494" s="52">
        <v>0</v>
      </c>
      <c r="O494" s="53">
        <v>0</v>
      </c>
      <c r="P494" s="169">
        <v>0</v>
      </c>
      <c r="Q494" s="52">
        <f t="shared" si="96"/>
        <v>0</v>
      </c>
      <c r="R494" s="60">
        <f t="shared" si="100"/>
        <v>43057.03</v>
      </c>
      <c r="S494" s="60">
        <v>-43057.03</v>
      </c>
      <c r="T494" s="61">
        <f t="shared" si="97"/>
        <v>0</v>
      </c>
      <c r="U494" s="60">
        <f t="shared" si="101"/>
        <v>0</v>
      </c>
      <c r="V494" s="60">
        <v>43057.03</v>
      </c>
      <c r="W494" s="61">
        <f t="shared" si="98"/>
        <v>43057.03</v>
      </c>
      <c r="X494" s="60">
        <f t="shared" si="104"/>
        <v>0</v>
      </c>
      <c r="Y494" s="60">
        <v>0</v>
      </c>
      <c r="Z494" s="61">
        <f t="shared" si="99"/>
        <v>0</v>
      </c>
      <c r="AA494" s="64"/>
    </row>
    <row r="495" spans="1:27" s="2" customFormat="1" x14ac:dyDescent="0.2">
      <c r="A495" s="46" t="s">
        <v>986</v>
      </c>
      <c r="B495" s="51" t="s">
        <v>987</v>
      </c>
      <c r="C495" s="51" t="s">
        <v>2108</v>
      </c>
      <c r="D495" s="51" t="s">
        <v>1136</v>
      </c>
      <c r="E495" s="49" t="s">
        <v>1137</v>
      </c>
      <c r="F495" s="51" t="s">
        <v>48</v>
      </c>
      <c r="G495" s="56">
        <v>0</v>
      </c>
      <c r="H495" s="52">
        <v>0</v>
      </c>
      <c r="I495" s="53">
        <v>0</v>
      </c>
      <c r="J495" s="56">
        <v>90495.59</v>
      </c>
      <c r="K495" s="52">
        <v>0</v>
      </c>
      <c r="L495" s="53">
        <v>0</v>
      </c>
      <c r="M495" s="56">
        <v>0</v>
      </c>
      <c r="N495" s="52">
        <v>0</v>
      </c>
      <c r="O495" s="53">
        <v>0</v>
      </c>
      <c r="P495" s="169">
        <v>0</v>
      </c>
      <c r="Q495" s="52">
        <f t="shared" si="96"/>
        <v>0</v>
      </c>
      <c r="R495" s="60">
        <f t="shared" ref="R495:R516" si="105">J495</f>
        <v>90495.59</v>
      </c>
      <c r="S495" s="60">
        <v>-90495.59</v>
      </c>
      <c r="T495" s="61">
        <f t="shared" si="97"/>
        <v>0</v>
      </c>
      <c r="U495" s="60">
        <f t="shared" ref="U495:U516" si="106">M495</f>
        <v>0</v>
      </c>
      <c r="V495" s="60">
        <v>90495.59</v>
      </c>
      <c r="W495" s="61">
        <f t="shared" si="98"/>
        <v>90495.59</v>
      </c>
      <c r="X495" s="60">
        <f t="shared" si="104"/>
        <v>0</v>
      </c>
      <c r="Y495" s="60">
        <v>0</v>
      </c>
      <c r="Z495" s="61">
        <f t="shared" si="99"/>
        <v>0</v>
      </c>
      <c r="AA495" s="64"/>
    </row>
    <row r="496" spans="1:27" s="2" customFormat="1" x14ac:dyDescent="0.2">
      <c r="A496" s="46" t="s">
        <v>986</v>
      </c>
      <c r="B496" s="51" t="s">
        <v>987</v>
      </c>
      <c r="C496" s="51" t="s">
        <v>2108</v>
      </c>
      <c r="D496" s="51" t="s">
        <v>1212</v>
      </c>
      <c r="E496" s="49" t="s">
        <v>1213</v>
      </c>
      <c r="F496" s="51" t="s">
        <v>48</v>
      </c>
      <c r="G496" s="56">
        <v>0</v>
      </c>
      <c r="H496" s="52">
        <v>0</v>
      </c>
      <c r="I496" s="53">
        <v>0</v>
      </c>
      <c r="J496" s="56">
        <v>603765.15</v>
      </c>
      <c r="K496" s="52">
        <v>0</v>
      </c>
      <c r="L496" s="53">
        <v>0</v>
      </c>
      <c r="M496" s="56">
        <v>0</v>
      </c>
      <c r="N496" s="52">
        <v>0</v>
      </c>
      <c r="O496" s="53">
        <v>0</v>
      </c>
      <c r="P496" s="169">
        <v>0</v>
      </c>
      <c r="Q496" s="52">
        <f t="shared" si="96"/>
        <v>0</v>
      </c>
      <c r="R496" s="60">
        <f t="shared" si="105"/>
        <v>603765.15</v>
      </c>
      <c r="S496" s="60">
        <v>-603765.15</v>
      </c>
      <c r="T496" s="61">
        <f t="shared" si="97"/>
        <v>0</v>
      </c>
      <c r="U496" s="60">
        <f t="shared" si="106"/>
        <v>0</v>
      </c>
      <c r="V496" s="60">
        <v>603765.15</v>
      </c>
      <c r="W496" s="61">
        <f t="shared" si="98"/>
        <v>603765.15</v>
      </c>
      <c r="X496" s="60">
        <f t="shared" si="104"/>
        <v>0</v>
      </c>
      <c r="Y496" s="60">
        <v>0</v>
      </c>
      <c r="Z496" s="61">
        <f t="shared" si="99"/>
        <v>0</v>
      </c>
      <c r="AA496" s="64"/>
    </row>
    <row r="497" spans="1:27" s="2" customFormat="1" x14ac:dyDescent="0.2">
      <c r="A497" s="46" t="s">
        <v>986</v>
      </c>
      <c r="B497" s="51" t="s">
        <v>987</v>
      </c>
      <c r="C497" s="51" t="s">
        <v>2108</v>
      </c>
      <c r="D497" s="51" t="s">
        <v>1082</v>
      </c>
      <c r="E497" s="49" t="s">
        <v>1083</v>
      </c>
      <c r="F497" s="51" t="s">
        <v>48</v>
      </c>
      <c r="G497" s="56">
        <v>0</v>
      </c>
      <c r="H497" s="52">
        <v>0</v>
      </c>
      <c r="I497" s="53">
        <v>0</v>
      </c>
      <c r="J497" s="56">
        <v>116857.96</v>
      </c>
      <c r="K497" s="52">
        <v>0</v>
      </c>
      <c r="L497" s="53">
        <v>0</v>
      </c>
      <c r="M497" s="56">
        <v>0</v>
      </c>
      <c r="N497" s="52">
        <v>0</v>
      </c>
      <c r="O497" s="53">
        <v>0</v>
      </c>
      <c r="P497" s="169">
        <v>0</v>
      </c>
      <c r="Q497" s="52">
        <f t="shared" si="96"/>
        <v>0</v>
      </c>
      <c r="R497" s="60">
        <f t="shared" si="105"/>
        <v>116857.96</v>
      </c>
      <c r="S497" s="60">
        <v>-116857.96</v>
      </c>
      <c r="T497" s="61">
        <f t="shared" si="97"/>
        <v>0</v>
      </c>
      <c r="U497" s="60">
        <f t="shared" si="106"/>
        <v>0</v>
      </c>
      <c r="V497" s="60">
        <v>116857.96</v>
      </c>
      <c r="W497" s="61">
        <f t="shared" si="98"/>
        <v>116857.96</v>
      </c>
      <c r="X497" s="60">
        <f t="shared" si="104"/>
        <v>0</v>
      </c>
      <c r="Y497" s="60">
        <v>0</v>
      </c>
      <c r="Z497" s="61">
        <f t="shared" si="99"/>
        <v>0</v>
      </c>
      <c r="AA497" s="64"/>
    </row>
    <row r="498" spans="1:27" s="2" customFormat="1" x14ac:dyDescent="0.2">
      <c r="A498" s="46" t="s">
        <v>986</v>
      </c>
      <c r="B498" s="51" t="s">
        <v>987</v>
      </c>
      <c r="C498" s="51" t="s">
        <v>2108</v>
      </c>
      <c r="D498" s="51" t="s">
        <v>1138</v>
      </c>
      <c r="E498" s="49" t="s">
        <v>1139</v>
      </c>
      <c r="F498" s="51" t="s">
        <v>48</v>
      </c>
      <c r="G498" s="56">
        <v>0</v>
      </c>
      <c r="H498" s="52">
        <v>0</v>
      </c>
      <c r="I498" s="53">
        <v>0</v>
      </c>
      <c r="J498" s="56">
        <v>395531.47</v>
      </c>
      <c r="K498" s="52">
        <v>0</v>
      </c>
      <c r="L498" s="53">
        <v>0</v>
      </c>
      <c r="M498" s="56">
        <v>0</v>
      </c>
      <c r="N498" s="52">
        <v>0</v>
      </c>
      <c r="O498" s="53">
        <v>0</v>
      </c>
      <c r="P498" s="169">
        <v>0</v>
      </c>
      <c r="Q498" s="52">
        <f t="shared" si="96"/>
        <v>0</v>
      </c>
      <c r="R498" s="60">
        <f t="shared" si="105"/>
        <v>395531.47</v>
      </c>
      <c r="S498" s="60">
        <v>-395531.47</v>
      </c>
      <c r="T498" s="61">
        <f t="shared" si="97"/>
        <v>0</v>
      </c>
      <c r="U498" s="60">
        <f t="shared" si="106"/>
        <v>0</v>
      </c>
      <c r="V498" s="60">
        <v>395531.47</v>
      </c>
      <c r="W498" s="61">
        <f t="shared" si="98"/>
        <v>395531.47</v>
      </c>
      <c r="X498" s="60">
        <f t="shared" si="104"/>
        <v>0</v>
      </c>
      <c r="Y498" s="60">
        <v>0</v>
      </c>
      <c r="Z498" s="61">
        <f t="shared" si="99"/>
        <v>0</v>
      </c>
      <c r="AA498" s="64"/>
    </row>
    <row r="499" spans="1:27" s="73" customFormat="1" x14ac:dyDescent="0.2">
      <c r="A499" s="46" t="s">
        <v>986</v>
      </c>
      <c r="B499" s="51" t="s">
        <v>987</v>
      </c>
      <c r="C499" s="51" t="s">
        <v>2108</v>
      </c>
      <c r="D499" s="51" t="s">
        <v>1140</v>
      </c>
      <c r="E499" s="49" t="s">
        <v>1141</v>
      </c>
      <c r="F499" s="51" t="s">
        <v>48</v>
      </c>
      <c r="G499" s="56">
        <v>1654.98</v>
      </c>
      <c r="H499" s="52">
        <v>0</v>
      </c>
      <c r="I499" s="53">
        <v>0</v>
      </c>
      <c r="J499" s="56">
        <v>0</v>
      </c>
      <c r="K499" s="52">
        <v>0</v>
      </c>
      <c r="L499" s="53">
        <v>0</v>
      </c>
      <c r="M499" s="56">
        <v>0</v>
      </c>
      <c r="N499" s="52">
        <v>0</v>
      </c>
      <c r="O499" s="53">
        <v>0</v>
      </c>
      <c r="P499" s="169">
        <v>0</v>
      </c>
      <c r="Q499" s="52">
        <f t="shared" si="96"/>
        <v>1654.98</v>
      </c>
      <c r="R499" s="60">
        <f t="shared" si="105"/>
        <v>0</v>
      </c>
      <c r="S499" s="60">
        <v>1654.98</v>
      </c>
      <c r="T499" s="61">
        <f t="shared" si="97"/>
        <v>1654.98</v>
      </c>
      <c r="U499" s="60">
        <f t="shared" si="106"/>
        <v>0</v>
      </c>
      <c r="V499" s="60">
        <v>0</v>
      </c>
      <c r="W499" s="61">
        <f t="shared" si="98"/>
        <v>0</v>
      </c>
      <c r="X499" s="60">
        <f t="shared" si="104"/>
        <v>0</v>
      </c>
      <c r="Y499" s="60">
        <v>0</v>
      </c>
      <c r="Z499" s="61">
        <f t="shared" si="99"/>
        <v>0</v>
      </c>
      <c r="AA499" s="64"/>
    </row>
    <row r="500" spans="1:27" s="73" customFormat="1" x14ac:dyDescent="0.2">
      <c r="A500" s="46" t="s">
        <v>986</v>
      </c>
      <c r="B500" s="51" t="s">
        <v>987</v>
      </c>
      <c r="C500" s="51" t="s">
        <v>2108</v>
      </c>
      <c r="D500" s="51" t="s">
        <v>1044</v>
      </c>
      <c r="E500" s="49" t="s">
        <v>1045</v>
      </c>
      <c r="F500" s="51" t="s">
        <v>48</v>
      </c>
      <c r="G500" s="56">
        <v>0</v>
      </c>
      <c r="H500" s="52">
        <v>0</v>
      </c>
      <c r="I500" s="53">
        <v>0</v>
      </c>
      <c r="J500" s="56">
        <v>400000</v>
      </c>
      <c r="K500" s="52">
        <v>0</v>
      </c>
      <c r="L500" s="53">
        <v>0</v>
      </c>
      <c r="M500" s="56">
        <v>400000</v>
      </c>
      <c r="N500" s="52">
        <v>0</v>
      </c>
      <c r="O500" s="53">
        <v>0</v>
      </c>
      <c r="P500" s="169">
        <v>0</v>
      </c>
      <c r="Q500" s="52">
        <f t="shared" si="96"/>
        <v>0</v>
      </c>
      <c r="R500" s="60">
        <f t="shared" si="105"/>
        <v>400000</v>
      </c>
      <c r="S500" s="60">
        <v>-400000</v>
      </c>
      <c r="T500" s="61">
        <f t="shared" si="97"/>
        <v>0</v>
      </c>
      <c r="U500" s="60">
        <f t="shared" si="106"/>
        <v>400000</v>
      </c>
      <c r="V500" s="60">
        <v>0</v>
      </c>
      <c r="W500" s="61">
        <f t="shared" si="98"/>
        <v>400000</v>
      </c>
      <c r="X500" s="60">
        <v>0</v>
      </c>
      <c r="Y500" s="60">
        <v>400000</v>
      </c>
      <c r="Z500" s="61">
        <f t="shared" si="99"/>
        <v>400000</v>
      </c>
      <c r="AA500" s="64"/>
    </row>
    <row r="501" spans="1:27" s="2" customFormat="1" x14ac:dyDescent="0.2">
      <c r="A501" s="46" t="s">
        <v>986</v>
      </c>
      <c r="B501" s="51" t="s">
        <v>987</v>
      </c>
      <c r="C501" s="51" t="s">
        <v>2108</v>
      </c>
      <c r="D501" s="51" t="s">
        <v>1170</v>
      </c>
      <c r="E501" s="49" t="s">
        <v>1171</v>
      </c>
      <c r="F501" s="51" t="s">
        <v>48</v>
      </c>
      <c r="G501" s="56">
        <v>60588.2</v>
      </c>
      <c r="H501" s="52">
        <v>0</v>
      </c>
      <c r="I501" s="53">
        <v>0</v>
      </c>
      <c r="J501" s="56">
        <v>0</v>
      </c>
      <c r="K501" s="52">
        <v>0</v>
      </c>
      <c r="L501" s="53">
        <v>0</v>
      </c>
      <c r="M501" s="56">
        <v>0</v>
      </c>
      <c r="N501" s="52">
        <v>0</v>
      </c>
      <c r="O501" s="53">
        <v>0</v>
      </c>
      <c r="P501" s="169">
        <v>0</v>
      </c>
      <c r="Q501" s="52">
        <f t="shared" si="96"/>
        <v>0</v>
      </c>
      <c r="R501" s="60">
        <f t="shared" si="105"/>
        <v>0</v>
      </c>
      <c r="S501" s="60">
        <v>0</v>
      </c>
      <c r="T501" s="61">
        <f t="shared" si="97"/>
        <v>0</v>
      </c>
      <c r="U501" s="60">
        <f t="shared" si="106"/>
        <v>0</v>
      </c>
      <c r="V501" s="60">
        <v>60588.2</v>
      </c>
      <c r="W501" s="61">
        <f t="shared" si="98"/>
        <v>60588.2</v>
      </c>
      <c r="X501" s="60">
        <f>M501</f>
        <v>0</v>
      </c>
      <c r="Y501" s="60">
        <v>0</v>
      </c>
      <c r="Z501" s="61">
        <f t="shared" si="99"/>
        <v>0</v>
      </c>
      <c r="AA501" s="64"/>
    </row>
    <row r="502" spans="1:27" s="2" customFormat="1" x14ac:dyDescent="0.2">
      <c r="A502" s="46" t="s">
        <v>986</v>
      </c>
      <c r="B502" s="51" t="s">
        <v>987</v>
      </c>
      <c r="C502" s="51" t="s">
        <v>2108</v>
      </c>
      <c r="D502" s="51" t="s">
        <v>1004</v>
      </c>
      <c r="E502" s="49" t="s">
        <v>1005</v>
      </c>
      <c r="F502" s="51" t="s">
        <v>48</v>
      </c>
      <c r="G502" s="56">
        <v>0</v>
      </c>
      <c r="H502" s="52">
        <v>0</v>
      </c>
      <c r="I502" s="53">
        <v>0</v>
      </c>
      <c r="J502" s="56">
        <v>1150000</v>
      </c>
      <c r="K502" s="52">
        <v>0</v>
      </c>
      <c r="L502" s="53">
        <v>0</v>
      </c>
      <c r="M502" s="56">
        <v>1000000</v>
      </c>
      <c r="N502" s="52">
        <v>0</v>
      </c>
      <c r="O502" s="53">
        <v>0</v>
      </c>
      <c r="P502" s="169">
        <v>0</v>
      </c>
      <c r="Q502" s="52">
        <f t="shared" si="96"/>
        <v>0</v>
      </c>
      <c r="R502" s="60">
        <f t="shared" si="105"/>
        <v>1150000</v>
      </c>
      <c r="S502" s="60">
        <v>-1150000</v>
      </c>
      <c r="T502" s="61">
        <f t="shared" si="97"/>
        <v>0</v>
      </c>
      <c r="U502" s="60">
        <f t="shared" si="106"/>
        <v>1000000</v>
      </c>
      <c r="V502" s="60">
        <v>0</v>
      </c>
      <c r="W502" s="61">
        <f t="shared" si="98"/>
        <v>1000000</v>
      </c>
      <c r="X502" s="60">
        <v>0</v>
      </c>
      <c r="Y502" s="60">
        <v>1150000</v>
      </c>
      <c r="Z502" s="61">
        <f t="shared" si="99"/>
        <v>1150000</v>
      </c>
      <c r="AA502" s="64"/>
    </row>
    <row r="503" spans="1:27" s="73" customFormat="1" x14ac:dyDescent="0.2">
      <c r="A503" s="46" t="s">
        <v>986</v>
      </c>
      <c r="B503" s="51" t="s">
        <v>987</v>
      </c>
      <c r="C503" s="51" t="s">
        <v>2108</v>
      </c>
      <c r="D503" s="51" t="s">
        <v>1142</v>
      </c>
      <c r="E503" s="49" t="s">
        <v>1143</v>
      </c>
      <c r="F503" s="51" t="s">
        <v>48</v>
      </c>
      <c r="G503" s="56">
        <v>100000</v>
      </c>
      <c r="H503" s="52">
        <v>0</v>
      </c>
      <c r="I503" s="53">
        <v>0</v>
      </c>
      <c r="J503" s="56">
        <v>200000</v>
      </c>
      <c r="K503" s="52">
        <v>0</v>
      </c>
      <c r="L503" s="53">
        <v>0</v>
      </c>
      <c r="M503" s="56">
        <v>0</v>
      </c>
      <c r="N503" s="52">
        <v>0</v>
      </c>
      <c r="O503" s="53">
        <v>0</v>
      </c>
      <c r="P503" s="169">
        <v>0</v>
      </c>
      <c r="Q503" s="52">
        <f t="shared" si="96"/>
        <v>100000</v>
      </c>
      <c r="R503" s="60">
        <f t="shared" si="105"/>
        <v>200000</v>
      </c>
      <c r="S503" s="60">
        <v>-100000</v>
      </c>
      <c r="T503" s="61">
        <f t="shared" si="97"/>
        <v>100000</v>
      </c>
      <c r="U503" s="60">
        <f t="shared" si="106"/>
        <v>0</v>
      </c>
      <c r="V503" s="60">
        <v>200000</v>
      </c>
      <c r="W503" s="61">
        <f t="shared" si="98"/>
        <v>200000</v>
      </c>
      <c r="X503" s="60">
        <f>M503</f>
        <v>0</v>
      </c>
      <c r="Y503" s="60">
        <v>0</v>
      </c>
      <c r="Z503" s="61">
        <f t="shared" si="99"/>
        <v>0</v>
      </c>
      <c r="AA503" s="64"/>
    </row>
    <row r="504" spans="1:27" s="73" customFormat="1" x14ac:dyDescent="0.2">
      <c r="A504" s="46" t="s">
        <v>986</v>
      </c>
      <c r="B504" s="51" t="s">
        <v>987</v>
      </c>
      <c r="C504" s="51" t="s">
        <v>2108</v>
      </c>
      <c r="D504" s="51" t="s">
        <v>1048</v>
      </c>
      <c r="E504" s="49" t="s">
        <v>1049</v>
      </c>
      <c r="F504" s="51" t="s">
        <v>48</v>
      </c>
      <c r="G504" s="56">
        <v>0</v>
      </c>
      <c r="H504" s="52">
        <v>0</v>
      </c>
      <c r="I504" s="53">
        <v>0</v>
      </c>
      <c r="J504" s="56">
        <v>146435.14000000001</v>
      </c>
      <c r="K504" s="52">
        <v>0</v>
      </c>
      <c r="L504" s="53">
        <v>0</v>
      </c>
      <c r="M504" s="56">
        <v>150000</v>
      </c>
      <c r="N504" s="52">
        <v>0</v>
      </c>
      <c r="O504" s="53">
        <v>0</v>
      </c>
      <c r="P504" s="169">
        <v>0</v>
      </c>
      <c r="Q504" s="52">
        <f t="shared" si="96"/>
        <v>0</v>
      </c>
      <c r="R504" s="60">
        <f t="shared" si="105"/>
        <v>146435.14000000001</v>
      </c>
      <c r="S504" s="60">
        <v>-146435.14000000001</v>
      </c>
      <c r="T504" s="61">
        <f t="shared" si="97"/>
        <v>0</v>
      </c>
      <c r="U504" s="60">
        <f t="shared" si="106"/>
        <v>150000</v>
      </c>
      <c r="V504" s="60">
        <v>0</v>
      </c>
      <c r="W504" s="61">
        <f t="shared" si="98"/>
        <v>150000</v>
      </c>
      <c r="X504" s="60">
        <v>0</v>
      </c>
      <c r="Y504" s="60">
        <v>146435.14000000001</v>
      </c>
      <c r="Z504" s="61">
        <f t="shared" si="99"/>
        <v>146435.14000000001</v>
      </c>
      <c r="AA504" s="64"/>
    </row>
    <row r="505" spans="1:27" s="2" customFormat="1" x14ac:dyDescent="0.2">
      <c r="A505" s="46" t="s">
        <v>986</v>
      </c>
      <c r="B505" s="51" t="s">
        <v>987</v>
      </c>
      <c r="C505" s="51" t="s">
        <v>2108</v>
      </c>
      <c r="D505" s="51" t="s">
        <v>1084</v>
      </c>
      <c r="E505" s="49" t="s">
        <v>1085</v>
      </c>
      <c r="F505" s="51" t="s">
        <v>48</v>
      </c>
      <c r="G505" s="56">
        <v>68432.789999999994</v>
      </c>
      <c r="H505" s="52">
        <v>0</v>
      </c>
      <c r="I505" s="53">
        <v>0</v>
      </c>
      <c r="J505" s="56">
        <v>0</v>
      </c>
      <c r="K505" s="52">
        <v>0</v>
      </c>
      <c r="L505" s="53">
        <v>0</v>
      </c>
      <c r="M505" s="56">
        <v>0</v>
      </c>
      <c r="N505" s="52">
        <v>0</v>
      </c>
      <c r="O505" s="53">
        <v>0</v>
      </c>
      <c r="P505" s="169">
        <v>0</v>
      </c>
      <c r="Q505" s="52">
        <f t="shared" si="96"/>
        <v>0</v>
      </c>
      <c r="R505" s="60">
        <f t="shared" si="105"/>
        <v>0</v>
      </c>
      <c r="S505" s="60">
        <v>0</v>
      </c>
      <c r="T505" s="61">
        <f t="shared" si="97"/>
        <v>0</v>
      </c>
      <c r="U505" s="60">
        <f t="shared" si="106"/>
        <v>0</v>
      </c>
      <c r="V505" s="60">
        <v>68432.789999999994</v>
      </c>
      <c r="W505" s="61">
        <f t="shared" si="98"/>
        <v>68432.789999999994</v>
      </c>
      <c r="X505" s="60">
        <f>M505</f>
        <v>0</v>
      </c>
      <c r="Y505" s="60">
        <v>0</v>
      </c>
      <c r="Z505" s="61">
        <f t="shared" si="99"/>
        <v>0</v>
      </c>
      <c r="AA505" s="64"/>
    </row>
    <row r="506" spans="1:27" s="2" customFormat="1" x14ac:dyDescent="0.2">
      <c r="A506" s="46" t="s">
        <v>986</v>
      </c>
      <c r="B506" s="51" t="s">
        <v>987</v>
      </c>
      <c r="C506" s="51" t="s">
        <v>2108</v>
      </c>
      <c r="D506" s="51" t="s">
        <v>2183</v>
      </c>
      <c r="E506" s="49" t="s">
        <v>2184</v>
      </c>
      <c r="F506" s="51" t="s">
        <v>48</v>
      </c>
      <c r="G506" s="56"/>
      <c r="H506" s="52"/>
      <c r="I506" s="53"/>
      <c r="J506" s="56"/>
      <c r="K506" s="52"/>
      <c r="L506" s="53"/>
      <c r="M506" s="56"/>
      <c r="N506" s="52"/>
      <c r="O506" s="53"/>
      <c r="P506" s="169">
        <v>0</v>
      </c>
      <c r="Q506" s="52">
        <f t="shared" si="96"/>
        <v>0</v>
      </c>
      <c r="R506" s="60">
        <v>0</v>
      </c>
      <c r="S506" s="60">
        <f>38526.02-38526.02</f>
        <v>0</v>
      </c>
      <c r="T506" s="61">
        <f t="shared" si="97"/>
        <v>0</v>
      </c>
      <c r="U506" s="60">
        <v>0</v>
      </c>
      <c r="V506" s="60">
        <v>0</v>
      </c>
      <c r="W506" s="61">
        <f t="shared" si="98"/>
        <v>0</v>
      </c>
      <c r="X506" s="60">
        <v>0</v>
      </c>
      <c r="Y506" s="60">
        <v>0</v>
      </c>
      <c r="Z506" s="61">
        <f t="shared" si="99"/>
        <v>0</v>
      </c>
      <c r="AA506" s="64"/>
    </row>
    <row r="507" spans="1:27" s="2" customFormat="1" x14ac:dyDescent="0.2">
      <c r="A507" s="46" t="s">
        <v>986</v>
      </c>
      <c r="B507" s="51" t="s">
        <v>987</v>
      </c>
      <c r="C507" s="51" t="s">
        <v>2108</v>
      </c>
      <c r="D507" s="51" t="s">
        <v>1144</v>
      </c>
      <c r="E507" s="49" t="s">
        <v>1145</v>
      </c>
      <c r="F507" s="51" t="s">
        <v>48</v>
      </c>
      <c r="G507" s="56">
        <v>0</v>
      </c>
      <c r="H507" s="52">
        <v>0</v>
      </c>
      <c r="I507" s="53">
        <v>0</v>
      </c>
      <c r="J507" s="56">
        <v>400000</v>
      </c>
      <c r="K507" s="52">
        <v>0</v>
      </c>
      <c r="L507" s="53">
        <v>0</v>
      </c>
      <c r="M507" s="56">
        <v>400000</v>
      </c>
      <c r="N507" s="52">
        <v>0</v>
      </c>
      <c r="O507" s="53">
        <v>0</v>
      </c>
      <c r="P507" s="169">
        <v>0</v>
      </c>
      <c r="Q507" s="52">
        <f t="shared" si="96"/>
        <v>0</v>
      </c>
      <c r="R507" s="60">
        <f t="shared" si="105"/>
        <v>400000</v>
      </c>
      <c r="S507" s="60">
        <v>-400000</v>
      </c>
      <c r="T507" s="61">
        <f t="shared" si="97"/>
        <v>0</v>
      </c>
      <c r="U507" s="60">
        <f t="shared" si="106"/>
        <v>400000</v>
      </c>
      <c r="V507" s="60">
        <v>0</v>
      </c>
      <c r="W507" s="61">
        <f t="shared" si="98"/>
        <v>400000</v>
      </c>
      <c r="X507" s="60">
        <v>0</v>
      </c>
      <c r="Y507" s="60">
        <v>400000</v>
      </c>
      <c r="Z507" s="61">
        <f t="shared" si="99"/>
        <v>400000</v>
      </c>
      <c r="AA507" s="64"/>
    </row>
    <row r="508" spans="1:27" s="2" customFormat="1" x14ac:dyDescent="0.2">
      <c r="A508" s="46" t="s">
        <v>986</v>
      </c>
      <c r="B508" s="51" t="s">
        <v>987</v>
      </c>
      <c r="C508" s="51" t="s">
        <v>2108</v>
      </c>
      <c r="D508" s="51" t="s">
        <v>1146</v>
      </c>
      <c r="E508" s="49" t="s">
        <v>1147</v>
      </c>
      <c r="F508" s="51" t="s">
        <v>48</v>
      </c>
      <c r="G508" s="56">
        <v>70000</v>
      </c>
      <c r="H508" s="52">
        <v>0</v>
      </c>
      <c r="I508" s="53">
        <v>0</v>
      </c>
      <c r="J508" s="56">
        <v>69780.41</v>
      </c>
      <c r="K508" s="52">
        <v>0</v>
      </c>
      <c r="L508" s="53">
        <v>0</v>
      </c>
      <c r="M508" s="56">
        <v>0</v>
      </c>
      <c r="N508" s="52">
        <v>0</v>
      </c>
      <c r="O508" s="53">
        <v>0</v>
      </c>
      <c r="P508" s="169">
        <v>0</v>
      </c>
      <c r="Q508" s="52">
        <f t="shared" si="96"/>
        <v>0</v>
      </c>
      <c r="R508" s="60">
        <f t="shared" si="105"/>
        <v>69780.41</v>
      </c>
      <c r="S508" s="60">
        <v>-69780.41</v>
      </c>
      <c r="T508" s="61">
        <f t="shared" si="97"/>
        <v>0</v>
      </c>
      <c r="U508" s="60">
        <f t="shared" si="106"/>
        <v>0</v>
      </c>
      <c r="V508" s="60">
        <v>70000</v>
      </c>
      <c r="W508" s="61">
        <f t="shared" si="98"/>
        <v>70000</v>
      </c>
      <c r="X508" s="60">
        <f>M508</f>
        <v>0</v>
      </c>
      <c r="Y508" s="60">
        <v>69780.41</v>
      </c>
      <c r="Z508" s="61">
        <f t="shared" si="99"/>
        <v>69780.41</v>
      </c>
      <c r="AA508" s="64"/>
    </row>
    <row r="509" spans="1:27" s="2" customFormat="1" x14ac:dyDescent="0.2">
      <c r="A509" s="46" t="s">
        <v>986</v>
      </c>
      <c r="B509" s="51" t="s">
        <v>987</v>
      </c>
      <c r="C509" s="51" t="s">
        <v>2108</v>
      </c>
      <c r="D509" s="51" t="s">
        <v>1188</v>
      </c>
      <c r="E509" s="49" t="s">
        <v>1189</v>
      </c>
      <c r="F509" s="51" t="s">
        <v>48</v>
      </c>
      <c r="G509" s="56">
        <v>0</v>
      </c>
      <c r="H509" s="52">
        <v>0</v>
      </c>
      <c r="I509" s="53">
        <v>0</v>
      </c>
      <c r="J509" s="56">
        <v>0</v>
      </c>
      <c r="K509" s="52">
        <v>0</v>
      </c>
      <c r="L509" s="53">
        <v>0</v>
      </c>
      <c r="M509" s="56">
        <v>0</v>
      </c>
      <c r="N509" s="52">
        <v>0</v>
      </c>
      <c r="O509" s="53">
        <v>0</v>
      </c>
      <c r="P509" s="169">
        <v>4244.2299999999996</v>
      </c>
      <c r="Q509" s="52">
        <f t="shared" si="96"/>
        <v>4244.2299999999996</v>
      </c>
      <c r="R509" s="60">
        <f t="shared" si="105"/>
        <v>0</v>
      </c>
      <c r="S509" s="60">
        <v>0</v>
      </c>
      <c r="T509" s="61">
        <f t="shared" si="97"/>
        <v>0</v>
      </c>
      <c r="U509" s="60">
        <f t="shared" si="106"/>
        <v>0</v>
      </c>
      <c r="V509" s="60">
        <v>0</v>
      </c>
      <c r="W509" s="61">
        <f t="shared" si="98"/>
        <v>0</v>
      </c>
      <c r="X509" s="60">
        <f>M509</f>
        <v>0</v>
      </c>
      <c r="Y509" s="60">
        <v>0</v>
      </c>
      <c r="Z509" s="61">
        <f t="shared" si="99"/>
        <v>0</v>
      </c>
      <c r="AA509" s="64"/>
    </row>
    <row r="510" spans="1:27" s="2" customFormat="1" x14ac:dyDescent="0.2">
      <c r="A510" s="46" t="s">
        <v>986</v>
      </c>
      <c r="B510" s="51" t="s">
        <v>987</v>
      </c>
      <c r="C510" s="51" t="s">
        <v>2108</v>
      </c>
      <c r="D510" s="51" t="s">
        <v>1174</v>
      </c>
      <c r="E510" s="49" t="s">
        <v>1175</v>
      </c>
      <c r="F510" s="51" t="s">
        <v>48</v>
      </c>
      <c r="G510" s="56">
        <v>0</v>
      </c>
      <c r="H510" s="52">
        <v>0</v>
      </c>
      <c r="I510" s="53">
        <v>0</v>
      </c>
      <c r="J510" s="56">
        <v>0</v>
      </c>
      <c r="K510" s="52">
        <v>0</v>
      </c>
      <c r="L510" s="53">
        <v>0</v>
      </c>
      <c r="M510" s="56">
        <v>0</v>
      </c>
      <c r="N510" s="52">
        <v>0</v>
      </c>
      <c r="O510" s="53">
        <v>0</v>
      </c>
      <c r="P510" s="169">
        <v>7388.12</v>
      </c>
      <c r="Q510" s="52">
        <f t="shared" si="96"/>
        <v>7388.12</v>
      </c>
      <c r="R510" s="60">
        <f t="shared" si="105"/>
        <v>0</v>
      </c>
      <c r="S510" s="60">
        <v>0</v>
      </c>
      <c r="T510" s="61">
        <f t="shared" si="97"/>
        <v>0</v>
      </c>
      <c r="U510" s="60">
        <f t="shared" si="106"/>
        <v>0</v>
      </c>
      <c r="V510" s="60">
        <v>0</v>
      </c>
      <c r="W510" s="61">
        <f t="shared" si="98"/>
        <v>0</v>
      </c>
      <c r="X510" s="60">
        <f>M510</f>
        <v>0</v>
      </c>
      <c r="Y510" s="60">
        <v>0</v>
      </c>
      <c r="Z510" s="61">
        <f t="shared" si="99"/>
        <v>0</v>
      </c>
      <c r="AA510" s="64"/>
    </row>
    <row r="511" spans="1:27" s="2" customFormat="1" x14ac:dyDescent="0.2">
      <c r="A511" s="46" t="s">
        <v>986</v>
      </c>
      <c r="B511" s="51" t="s">
        <v>987</v>
      </c>
      <c r="C511" s="51" t="s">
        <v>2108</v>
      </c>
      <c r="D511" s="51" t="s">
        <v>1148</v>
      </c>
      <c r="E511" s="49" t="s">
        <v>1149</v>
      </c>
      <c r="F511" s="51" t="s">
        <v>48</v>
      </c>
      <c r="G511" s="56">
        <v>0</v>
      </c>
      <c r="H511" s="52">
        <v>0</v>
      </c>
      <c r="I511" s="53">
        <v>0</v>
      </c>
      <c r="J511" s="56">
        <v>0</v>
      </c>
      <c r="K511" s="52">
        <v>0</v>
      </c>
      <c r="L511" s="53">
        <v>0</v>
      </c>
      <c r="M511" s="56">
        <v>309256.83</v>
      </c>
      <c r="N511" s="52">
        <v>0</v>
      </c>
      <c r="O511" s="53">
        <v>0</v>
      </c>
      <c r="P511" s="169">
        <v>0</v>
      </c>
      <c r="Q511" s="52">
        <f t="shared" si="96"/>
        <v>0</v>
      </c>
      <c r="R511" s="60">
        <f t="shared" si="105"/>
        <v>0</v>
      </c>
      <c r="S511" s="60">
        <f>63743.17-63743.17</f>
        <v>0</v>
      </c>
      <c r="T511" s="61">
        <f t="shared" si="97"/>
        <v>0</v>
      </c>
      <c r="U511" s="60">
        <f t="shared" si="106"/>
        <v>309256.83</v>
      </c>
      <c r="V511" s="60">
        <v>-309256.83</v>
      </c>
      <c r="W511" s="61">
        <f t="shared" si="98"/>
        <v>0</v>
      </c>
      <c r="X511" s="60">
        <v>0</v>
      </c>
      <c r="Y511" s="60">
        <v>309256.83</v>
      </c>
      <c r="Z511" s="61">
        <f t="shared" si="99"/>
        <v>309256.83</v>
      </c>
      <c r="AA511" s="64"/>
    </row>
    <row r="512" spans="1:27" s="2" customFormat="1" x14ac:dyDescent="0.2">
      <c r="A512" s="46" t="s">
        <v>986</v>
      </c>
      <c r="B512" s="51" t="s">
        <v>987</v>
      </c>
      <c r="C512" s="51" t="s">
        <v>2108</v>
      </c>
      <c r="D512" s="51" t="s">
        <v>1150</v>
      </c>
      <c r="E512" s="49" t="s">
        <v>1151</v>
      </c>
      <c r="F512" s="51" t="s">
        <v>48</v>
      </c>
      <c r="G512" s="56">
        <v>0</v>
      </c>
      <c r="H512" s="52">
        <v>0</v>
      </c>
      <c r="I512" s="53">
        <v>0</v>
      </c>
      <c r="J512" s="56">
        <v>0</v>
      </c>
      <c r="K512" s="52">
        <v>0</v>
      </c>
      <c r="L512" s="53">
        <v>0</v>
      </c>
      <c r="M512" s="56">
        <v>92675.15</v>
      </c>
      <c r="N512" s="52">
        <v>0</v>
      </c>
      <c r="O512" s="53">
        <v>0</v>
      </c>
      <c r="P512" s="169">
        <v>0</v>
      </c>
      <c r="Q512" s="52">
        <f t="shared" si="96"/>
        <v>0</v>
      </c>
      <c r="R512" s="60">
        <f t="shared" si="105"/>
        <v>0</v>
      </c>
      <c r="S512" s="60">
        <v>0</v>
      </c>
      <c r="T512" s="61">
        <f t="shared" si="97"/>
        <v>0</v>
      </c>
      <c r="U512" s="60">
        <f t="shared" si="106"/>
        <v>92675.15</v>
      </c>
      <c r="V512" s="60">
        <v>-92675.15</v>
      </c>
      <c r="W512" s="61">
        <f t="shared" si="98"/>
        <v>0</v>
      </c>
      <c r="X512" s="60">
        <v>0</v>
      </c>
      <c r="Y512" s="60">
        <v>92675.15</v>
      </c>
      <c r="Z512" s="61">
        <f t="shared" si="99"/>
        <v>92675.15</v>
      </c>
      <c r="AA512" s="64"/>
    </row>
    <row r="513" spans="1:27" s="73" customFormat="1" x14ac:dyDescent="0.2">
      <c r="A513" s="46" t="s">
        <v>986</v>
      </c>
      <c r="B513" s="51" t="s">
        <v>987</v>
      </c>
      <c r="C513" s="51" t="s">
        <v>2108</v>
      </c>
      <c r="D513" s="51" t="s">
        <v>1227</v>
      </c>
      <c r="E513" s="49" t="s">
        <v>1228</v>
      </c>
      <c r="F513" s="51" t="s">
        <v>48</v>
      </c>
      <c r="G513" s="56">
        <v>0</v>
      </c>
      <c r="H513" s="52">
        <v>0</v>
      </c>
      <c r="I513" s="53">
        <v>0</v>
      </c>
      <c r="J513" s="56">
        <v>0</v>
      </c>
      <c r="K513" s="52">
        <v>0</v>
      </c>
      <c r="L513" s="53">
        <v>0</v>
      </c>
      <c r="M513" s="56">
        <v>0</v>
      </c>
      <c r="N513" s="52">
        <v>0</v>
      </c>
      <c r="O513" s="53">
        <v>0</v>
      </c>
      <c r="P513" s="169">
        <v>204291.61</v>
      </c>
      <c r="Q513" s="52">
        <f t="shared" si="96"/>
        <v>420567.03</v>
      </c>
      <c r="R513" s="60">
        <f t="shared" si="105"/>
        <v>0</v>
      </c>
      <c r="S513" s="60">
        <v>216275.42</v>
      </c>
      <c r="T513" s="61">
        <f t="shared" si="97"/>
        <v>216275.42</v>
      </c>
      <c r="U513" s="60">
        <f t="shared" si="106"/>
        <v>0</v>
      </c>
      <c r="V513" s="60">
        <v>0</v>
      </c>
      <c r="W513" s="61">
        <f t="shared" si="98"/>
        <v>0</v>
      </c>
      <c r="X513" s="60">
        <f>M513</f>
        <v>0</v>
      </c>
      <c r="Y513" s="60">
        <v>0</v>
      </c>
      <c r="Z513" s="61">
        <f t="shared" si="99"/>
        <v>0</v>
      </c>
      <c r="AA513" s="64"/>
    </row>
    <row r="514" spans="1:27" s="2" customFormat="1" x14ac:dyDescent="0.2">
      <c r="A514" s="46" t="s">
        <v>986</v>
      </c>
      <c r="B514" s="51" t="s">
        <v>987</v>
      </c>
      <c r="C514" s="51" t="s">
        <v>2108</v>
      </c>
      <c r="D514" s="51" t="s">
        <v>1214</v>
      </c>
      <c r="E514" s="49" t="s">
        <v>1215</v>
      </c>
      <c r="F514" s="51" t="s">
        <v>48</v>
      </c>
      <c r="G514" s="56">
        <v>927.86</v>
      </c>
      <c r="H514" s="52">
        <v>0</v>
      </c>
      <c r="I514" s="53">
        <v>0</v>
      </c>
      <c r="J514" s="56">
        <v>0</v>
      </c>
      <c r="K514" s="52">
        <v>0</v>
      </c>
      <c r="L514" s="53">
        <v>0</v>
      </c>
      <c r="M514" s="56">
        <v>0</v>
      </c>
      <c r="N514" s="52">
        <v>0</v>
      </c>
      <c r="O514" s="53">
        <v>0</v>
      </c>
      <c r="P514" s="169">
        <v>7578.27</v>
      </c>
      <c r="Q514" s="52">
        <f t="shared" si="96"/>
        <v>8506.130000000001</v>
      </c>
      <c r="R514" s="60">
        <f t="shared" si="105"/>
        <v>0</v>
      </c>
      <c r="S514" s="60">
        <v>927.86</v>
      </c>
      <c r="T514" s="61">
        <f t="shared" si="97"/>
        <v>927.86</v>
      </c>
      <c r="U514" s="60">
        <f t="shared" si="106"/>
        <v>0</v>
      </c>
      <c r="V514" s="60">
        <v>0</v>
      </c>
      <c r="W514" s="61">
        <f t="shared" si="98"/>
        <v>0</v>
      </c>
      <c r="X514" s="60">
        <f>M514</f>
        <v>0</v>
      </c>
      <c r="Y514" s="60">
        <v>0</v>
      </c>
      <c r="Z514" s="61">
        <f t="shared" si="99"/>
        <v>0</v>
      </c>
      <c r="AA514" s="64"/>
    </row>
    <row r="515" spans="1:27" s="2" customFormat="1" x14ac:dyDescent="0.2">
      <c r="A515" s="46" t="s">
        <v>986</v>
      </c>
      <c r="B515" s="51" t="s">
        <v>987</v>
      </c>
      <c r="C515" s="51" t="s">
        <v>2108</v>
      </c>
      <c r="D515" s="51" t="s">
        <v>1190</v>
      </c>
      <c r="E515" s="49" t="s">
        <v>1191</v>
      </c>
      <c r="F515" s="51" t="s">
        <v>48</v>
      </c>
      <c r="G515" s="56">
        <v>14321.62</v>
      </c>
      <c r="H515" s="52">
        <v>0</v>
      </c>
      <c r="I515" s="53">
        <v>0</v>
      </c>
      <c r="J515" s="56">
        <v>0</v>
      </c>
      <c r="K515" s="52">
        <v>0</v>
      </c>
      <c r="L515" s="53">
        <v>0</v>
      </c>
      <c r="M515" s="56">
        <v>0</v>
      </c>
      <c r="N515" s="52">
        <v>0</v>
      </c>
      <c r="O515" s="53">
        <v>0</v>
      </c>
      <c r="P515" s="169">
        <v>0</v>
      </c>
      <c r="Q515" s="52">
        <f t="shared" si="96"/>
        <v>14321.62</v>
      </c>
      <c r="R515" s="60">
        <f t="shared" si="105"/>
        <v>0</v>
      </c>
      <c r="S515" s="60">
        <v>14321.62</v>
      </c>
      <c r="T515" s="61">
        <f t="shared" si="97"/>
        <v>14321.62</v>
      </c>
      <c r="U515" s="60">
        <f t="shared" si="106"/>
        <v>0</v>
      </c>
      <c r="V515" s="60">
        <v>0</v>
      </c>
      <c r="W515" s="61">
        <f t="shared" si="98"/>
        <v>0</v>
      </c>
      <c r="X515" s="60">
        <f>M515</f>
        <v>0</v>
      </c>
      <c r="Y515" s="60">
        <v>0</v>
      </c>
      <c r="Z515" s="61">
        <f t="shared" si="99"/>
        <v>0</v>
      </c>
      <c r="AA515" s="64"/>
    </row>
    <row r="516" spans="1:27" s="2" customFormat="1" x14ac:dyDescent="0.2">
      <c r="A516" s="46" t="s">
        <v>986</v>
      </c>
      <c r="B516" s="51" t="s">
        <v>987</v>
      </c>
      <c r="C516" s="51" t="s">
        <v>2108</v>
      </c>
      <c r="D516" s="51" t="s">
        <v>1168</v>
      </c>
      <c r="E516" s="49" t="s">
        <v>1169</v>
      </c>
      <c r="F516" s="51" t="s">
        <v>48</v>
      </c>
      <c r="G516" s="56">
        <v>59207.44</v>
      </c>
      <c r="H516" s="52">
        <v>0</v>
      </c>
      <c r="I516" s="53">
        <v>0</v>
      </c>
      <c r="J516" s="56">
        <v>0</v>
      </c>
      <c r="K516" s="52">
        <v>0</v>
      </c>
      <c r="L516" s="53">
        <v>0</v>
      </c>
      <c r="M516" s="56">
        <v>0</v>
      </c>
      <c r="N516" s="52">
        <v>0</v>
      </c>
      <c r="O516" s="53">
        <v>0</v>
      </c>
      <c r="P516" s="169">
        <v>0</v>
      </c>
      <c r="Q516" s="52">
        <f t="shared" si="96"/>
        <v>59207.44</v>
      </c>
      <c r="R516" s="60">
        <f t="shared" si="105"/>
        <v>0</v>
      </c>
      <c r="S516" s="60">
        <v>59207.44</v>
      </c>
      <c r="T516" s="61">
        <f t="shared" si="97"/>
        <v>59207.44</v>
      </c>
      <c r="U516" s="60">
        <f t="shared" si="106"/>
        <v>0</v>
      </c>
      <c r="V516" s="60">
        <v>0</v>
      </c>
      <c r="W516" s="61">
        <f t="shared" si="98"/>
        <v>0</v>
      </c>
      <c r="X516" s="60">
        <f>M516</f>
        <v>0</v>
      </c>
      <c r="Y516" s="60">
        <v>0</v>
      </c>
      <c r="Z516" s="61">
        <f t="shared" si="99"/>
        <v>0</v>
      </c>
      <c r="AA516" s="64"/>
    </row>
    <row r="517" spans="1:27" s="2" customFormat="1" x14ac:dyDescent="0.2">
      <c r="A517" s="46" t="s">
        <v>986</v>
      </c>
      <c r="B517" s="51" t="s">
        <v>987</v>
      </c>
      <c r="C517" s="51" t="s">
        <v>2160</v>
      </c>
      <c r="D517" s="117" t="s">
        <v>1811</v>
      </c>
      <c r="E517" s="70" t="s">
        <v>1812</v>
      </c>
      <c r="F517" s="51" t="s">
        <v>48</v>
      </c>
      <c r="G517" s="56">
        <v>829481.29</v>
      </c>
      <c r="H517" s="52">
        <v>379481.29</v>
      </c>
      <c r="I517" s="53">
        <v>0</v>
      </c>
      <c r="J517" s="56">
        <v>450000</v>
      </c>
      <c r="K517" s="52">
        <v>0</v>
      </c>
      <c r="L517" s="53">
        <v>0</v>
      </c>
      <c r="M517" s="56">
        <v>450000</v>
      </c>
      <c r="N517" s="52">
        <v>0</v>
      </c>
      <c r="O517" s="53">
        <v>0</v>
      </c>
      <c r="P517" s="169">
        <v>343.7</v>
      </c>
      <c r="Q517" s="52">
        <f t="shared" si="96"/>
        <v>630343.69999999995</v>
      </c>
      <c r="R517" s="71">
        <v>500000</v>
      </c>
      <c r="S517" s="71">
        <v>130000</v>
      </c>
      <c r="T517" s="61">
        <f t="shared" si="97"/>
        <v>630000</v>
      </c>
      <c r="U517" s="71">
        <v>500000</v>
      </c>
      <c r="V517" s="71">
        <v>50000</v>
      </c>
      <c r="W517" s="61">
        <f t="shared" si="98"/>
        <v>550000</v>
      </c>
      <c r="X517" s="79">
        <v>0</v>
      </c>
      <c r="Y517" s="71">
        <v>0</v>
      </c>
      <c r="Z517" s="61">
        <f t="shared" si="99"/>
        <v>0</v>
      </c>
      <c r="AA517" s="72"/>
    </row>
    <row r="518" spans="1:27" s="2" customFormat="1" x14ac:dyDescent="0.2">
      <c r="A518" s="46" t="s">
        <v>986</v>
      </c>
      <c r="B518" s="51" t="s">
        <v>987</v>
      </c>
      <c r="C518" s="51" t="s">
        <v>2108</v>
      </c>
      <c r="D518" s="51" t="s">
        <v>1270</v>
      </c>
      <c r="E518" s="49" t="s">
        <v>1271</v>
      </c>
      <c r="F518" s="51" t="s">
        <v>48</v>
      </c>
      <c r="G518" s="56">
        <v>0</v>
      </c>
      <c r="H518" s="52">
        <v>0</v>
      </c>
      <c r="I518" s="53">
        <v>0</v>
      </c>
      <c r="J518" s="56">
        <v>0</v>
      </c>
      <c r="K518" s="52">
        <v>0</v>
      </c>
      <c r="L518" s="53">
        <v>0</v>
      </c>
      <c r="M518" s="56">
        <v>0</v>
      </c>
      <c r="N518" s="52">
        <v>0</v>
      </c>
      <c r="O518" s="53">
        <v>0</v>
      </c>
      <c r="P518" s="169">
        <v>0</v>
      </c>
      <c r="Q518" s="52">
        <f t="shared" ref="Q518:Q581" si="107">P518+T518</f>
        <v>0</v>
      </c>
      <c r="R518" s="60">
        <f t="shared" ref="R518:R549" si="108">J518</f>
        <v>0</v>
      </c>
      <c r="S518" s="60">
        <v>0</v>
      </c>
      <c r="T518" s="61">
        <f t="shared" si="97"/>
        <v>0</v>
      </c>
      <c r="U518" s="60">
        <f t="shared" ref="U518:U549" si="109">M518</f>
        <v>0</v>
      </c>
      <c r="V518" s="60">
        <v>0</v>
      </c>
      <c r="W518" s="61">
        <f t="shared" si="98"/>
        <v>0</v>
      </c>
      <c r="X518" s="60">
        <f t="shared" ref="X518:X549" si="110">M518</f>
        <v>0</v>
      </c>
      <c r="Y518" s="60">
        <v>0</v>
      </c>
      <c r="Z518" s="61">
        <f t="shared" si="99"/>
        <v>0</v>
      </c>
      <c r="AA518" s="64"/>
    </row>
    <row r="519" spans="1:27" s="73" customFormat="1" x14ac:dyDescent="0.2">
      <c r="A519" s="46" t="s">
        <v>986</v>
      </c>
      <c r="B519" s="51" t="s">
        <v>987</v>
      </c>
      <c r="C519" s="51" t="s">
        <v>2108</v>
      </c>
      <c r="D519" s="51" t="s">
        <v>1261</v>
      </c>
      <c r="E519" s="49" t="s">
        <v>1262</v>
      </c>
      <c r="F519" s="51" t="s">
        <v>48</v>
      </c>
      <c r="G519" s="56">
        <v>0</v>
      </c>
      <c r="H519" s="52">
        <v>0</v>
      </c>
      <c r="I519" s="53">
        <v>0</v>
      </c>
      <c r="J519" s="56">
        <v>0</v>
      </c>
      <c r="K519" s="52">
        <v>0</v>
      </c>
      <c r="L519" s="53">
        <v>0</v>
      </c>
      <c r="M519" s="56">
        <v>0</v>
      </c>
      <c r="N519" s="52">
        <v>0</v>
      </c>
      <c r="O519" s="53">
        <v>0</v>
      </c>
      <c r="P519" s="169">
        <v>0</v>
      </c>
      <c r="Q519" s="52">
        <f t="shared" si="107"/>
        <v>0</v>
      </c>
      <c r="R519" s="60">
        <f t="shared" si="108"/>
        <v>0</v>
      </c>
      <c r="S519" s="60">
        <v>0</v>
      </c>
      <c r="T519" s="61">
        <f t="shared" si="97"/>
        <v>0</v>
      </c>
      <c r="U519" s="60">
        <f t="shared" si="109"/>
        <v>0</v>
      </c>
      <c r="V519" s="60">
        <v>0</v>
      </c>
      <c r="W519" s="61">
        <f t="shared" si="98"/>
        <v>0</v>
      </c>
      <c r="X519" s="60">
        <f t="shared" si="110"/>
        <v>0</v>
      </c>
      <c r="Y519" s="60">
        <v>0</v>
      </c>
      <c r="Z519" s="61">
        <f t="shared" si="99"/>
        <v>0</v>
      </c>
      <c r="AA519" s="64"/>
    </row>
    <row r="520" spans="1:27" s="2" customFormat="1" x14ac:dyDescent="0.2">
      <c r="A520" s="46" t="s">
        <v>986</v>
      </c>
      <c r="B520" s="51" t="s">
        <v>987</v>
      </c>
      <c r="C520" s="51" t="s">
        <v>2108</v>
      </c>
      <c r="D520" s="51" t="s">
        <v>1272</v>
      </c>
      <c r="E520" s="49" t="s">
        <v>1273</v>
      </c>
      <c r="F520" s="51" t="s">
        <v>48</v>
      </c>
      <c r="G520" s="56">
        <v>0</v>
      </c>
      <c r="H520" s="52">
        <v>0</v>
      </c>
      <c r="I520" s="53">
        <v>0</v>
      </c>
      <c r="J520" s="56">
        <v>0</v>
      </c>
      <c r="K520" s="52">
        <v>0</v>
      </c>
      <c r="L520" s="53">
        <v>0</v>
      </c>
      <c r="M520" s="56">
        <v>0</v>
      </c>
      <c r="N520" s="52">
        <v>0</v>
      </c>
      <c r="O520" s="53">
        <v>0</v>
      </c>
      <c r="P520" s="169">
        <v>0</v>
      </c>
      <c r="Q520" s="52">
        <f t="shared" si="107"/>
        <v>0</v>
      </c>
      <c r="R520" s="60">
        <f t="shared" si="108"/>
        <v>0</v>
      </c>
      <c r="S520" s="60">
        <v>0</v>
      </c>
      <c r="T520" s="61">
        <f t="shared" si="97"/>
        <v>0</v>
      </c>
      <c r="U520" s="60">
        <f t="shared" si="109"/>
        <v>0</v>
      </c>
      <c r="V520" s="60">
        <v>0</v>
      </c>
      <c r="W520" s="61">
        <f t="shared" si="98"/>
        <v>0</v>
      </c>
      <c r="X520" s="60">
        <f t="shared" si="110"/>
        <v>0</v>
      </c>
      <c r="Y520" s="60">
        <v>0</v>
      </c>
      <c r="Z520" s="61">
        <f t="shared" si="99"/>
        <v>0</v>
      </c>
      <c r="AA520" s="64"/>
    </row>
    <row r="521" spans="1:27" s="2" customFormat="1" x14ac:dyDescent="0.2">
      <c r="A521" s="46" t="s">
        <v>986</v>
      </c>
      <c r="B521" s="51" t="s">
        <v>987</v>
      </c>
      <c r="C521" s="51" t="s">
        <v>2108</v>
      </c>
      <c r="D521" s="51" t="s">
        <v>1350</v>
      </c>
      <c r="E521" s="49" t="s">
        <v>1351</v>
      </c>
      <c r="F521" s="51" t="s">
        <v>48</v>
      </c>
      <c r="G521" s="56">
        <v>0</v>
      </c>
      <c r="H521" s="52">
        <v>0</v>
      </c>
      <c r="I521" s="53">
        <v>0</v>
      </c>
      <c r="J521" s="56">
        <v>0</v>
      </c>
      <c r="K521" s="52">
        <v>0</v>
      </c>
      <c r="L521" s="53">
        <v>0</v>
      </c>
      <c r="M521" s="56">
        <v>0</v>
      </c>
      <c r="N521" s="52">
        <v>0</v>
      </c>
      <c r="O521" s="53">
        <v>0</v>
      </c>
      <c r="P521" s="169">
        <v>0</v>
      </c>
      <c r="Q521" s="52">
        <f t="shared" si="107"/>
        <v>0</v>
      </c>
      <c r="R521" s="60">
        <f t="shared" si="108"/>
        <v>0</v>
      </c>
      <c r="S521" s="60">
        <v>0</v>
      </c>
      <c r="T521" s="61">
        <f t="shared" ref="T521:T584" si="111">+R521+S521</f>
        <v>0</v>
      </c>
      <c r="U521" s="60">
        <f t="shared" si="109"/>
        <v>0</v>
      </c>
      <c r="V521" s="60">
        <v>0</v>
      </c>
      <c r="W521" s="61">
        <f t="shared" ref="W521:W584" si="112">+U521+V521</f>
        <v>0</v>
      </c>
      <c r="X521" s="60">
        <f t="shared" si="110"/>
        <v>0</v>
      </c>
      <c r="Y521" s="60">
        <v>0</v>
      </c>
      <c r="Z521" s="61">
        <f t="shared" ref="Z521:Z584" si="113">+X521+Y521</f>
        <v>0</v>
      </c>
      <c r="AA521" s="64"/>
    </row>
    <row r="522" spans="1:27" s="2" customFormat="1" x14ac:dyDescent="0.2">
      <c r="A522" s="46" t="s">
        <v>986</v>
      </c>
      <c r="B522" s="51" t="s">
        <v>987</v>
      </c>
      <c r="C522" s="51" t="s">
        <v>2108</v>
      </c>
      <c r="D522" s="51" t="s">
        <v>1326</v>
      </c>
      <c r="E522" s="49" t="s">
        <v>1327</v>
      </c>
      <c r="F522" s="51" t="s">
        <v>48</v>
      </c>
      <c r="G522" s="56">
        <v>0</v>
      </c>
      <c r="H522" s="52">
        <v>0</v>
      </c>
      <c r="I522" s="53">
        <v>0</v>
      </c>
      <c r="J522" s="56">
        <v>0</v>
      </c>
      <c r="K522" s="52">
        <v>0</v>
      </c>
      <c r="L522" s="53">
        <v>0</v>
      </c>
      <c r="M522" s="56">
        <v>0</v>
      </c>
      <c r="N522" s="52">
        <v>0</v>
      </c>
      <c r="O522" s="53">
        <v>0</v>
      </c>
      <c r="P522" s="169">
        <v>0</v>
      </c>
      <c r="Q522" s="52">
        <f t="shared" si="107"/>
        <v>0</v>
      </c>
      <c r="R522" s="60">
        <f t="shared" si="108"/>
        <v>0</v>
      </c>
      <c r="S522" s="60">
        <v>0</v>
      </c>
      <c r="T522" s="61">
        <f t="shared" si="111"/>
        <v>0</v>
      </c>
      <c r="U522" s="60">
        <f t="shared" si="109"/>
        <v>0</v>
      </c>
      <c r="V522" s="60">
        <v>0</v>
      </c>
      <c r="W522" s="61">
        <f t="shared" si="112"/>
        <v>0</v>
      </c>
      <c r="X522" s="60">
        <f t="shared" si="110"/>
        <v>0</v>
      </c>
      <c r="Y522" s="60">
        <v>0</v>
      </c>
      <c r="Z522" s="61">
        <f t="shared" si="113"/>
        <v>0</v>
      </c>
      <c r="AA522" s="64"/>
    </row>
    <row r="523" spans="1:27" s="2" customFormat="1" x14ac:dyDescent="0.2">
      <c r="A523" s="46" t="s">
        <v>986</v>
      </c>
      <c r="B523" s="51" t="s">
        <v>987</v>
      </c>
      <c r="C523" s="51" t="s">
        <v>2108</v>
      </c>
      <c r="D523" s="51" t="s">
        <v>1332</v>
      </c>
      <c r="E523" s="49" t="s">
        <v>1333</v>
      </c>
      <c r="F523" s="51" t="s">
        <v>48</v>
      </c>
      <c r="G523" s="56">
        <v>0</v>
      </c>
      <c r="H523" s="52">
        <v>0</v>
      </c>
      <c r="I523" s="53">
        <v>0</v>
      </c>
      <c r="J523" s="56">
        <v>0</v>
      </c>
      <c r="K523" s="52">
        <v>0</v>
      </c>
      <c r="L523" s="53">
        <v>0</v>
      </c>
      <c r="M523" s="56">
        <v>0</v>
      </c>
      <c r="N523" s="52">
        <v>0</v>
      </c>
      <c r="O523" s="53">
        <v>0</v>
      </c>
      <c r="P523" s="169">
        <v>0</v>
      </c>
      <c r="Q523" s="52">
        <f t="shared" si="107"/>
        <v>0</v>
      </c>
      <c r="R523" s="60">
        <f t="shared" si="108"/>
        <v>0</v>
      </c>
      <c r="S523" s="60">
        <v>0</v>
      </c>
      <c r="T523" s="61">
        <f t="shared" si="111"/>
        <v>0</v>
      </c>
      <c r="U523" s="60">
        <f t="shared" si="109"/>
        <v>0</v>
      </c>
      <c r="V523" s="60">
        <v>0</v>
      </c>
      <c r="W523" s="61">
        <f t="shared" si="112"/>
        <v>0</v>
      </c>
      <c r="X523" s="60">
        <f t="shared" si="110"/>
        <v>0</v>
      </c>
      <c r="Y523" s="60">
        <v>0</v>
      </c>
      <c r="Z523" s="61">
        <f t="shared" si="113"/>
        <v>0</v>
      </c>
      <c r="AA523" s="64"/>
    </row>
    <row r="524" spans="1:27" s="2" customFormat="1" x14ac:dyDescent="0.2">
      <c r="A524" s="46" t="s">
        <v>986</v>
      </c>
      <c r="B524" s="51" t="s">
        <v>987</v>
      </c>
      <c r="C524" s="51" t="s">
        <v>2108</v>
      </c>
      <c r="D524" s="51" t="s">
        <v>1342</v>
      </c>
      <c r="E524" s="49" t="s">
        <v>1343</v>
      </c>
      <c r="F524" s="51" t="s">
        <v>48</v>
      </c>
      <c r="G524" s="56">
        <v>0</v>
      </c>
      <c r="H524" s="52">
        <v>0</v>
      </c>
      <c r="I524" s="53">
        <v>0</v>
      </c>
      <c r="J524" s="56">
        <v>0</v>
      </c>
      <c r="K524" s="52">
        <v>0</v>
      </c>
      <c r="L524" s="53">
        <v>0</v>
      </c>
      <c r="M524" s="56">
        <v>0</v>
      </c>
      <c r="N524" s="52">
        <v>0</v>
      </c>
      <c r="O524" s="53">
        <v>0</v>
      </c>
      <c r="P524" s="169">
        <v>0</v>
      </c>
      <c r="Q524" s="52">
        <f t="shared" si="107"/>
        <v>0</v>
      </c>
      <c r="R524" s="60">
        <f t="shared" si="108"/>
        <v>0</v>
      </c>
      <c r="S524" s="60">
        <v>0</v>
      </c>
      <c r="T524" s="61">
        <f t="shared" si="111"/>
        <v>0</v>
      </c>
      <c r="U524" s="60">
        <f t="shared" si="109"/>
        <v>0</v>
      </c>
      <c r="V524" s="60">
        <v>0</v>
      </c>
      <c r="W524" s="61">
        <f t="shared" si="112"/>
        <v>0</v>
      </c>
      <c r="X524" s="60">
        <f t="shared" si="110"/>
        <v>0</v>
      </c>
      <c r="Y524" s="60">
        <v>0</v>
      </c>
      <c r="Z524" s="61">
        <f t="shared" si="113"/>
        <v>0</v>
      </c>
      <c r="AA524" s="64"/>
    </row>
    <row r="525" spans="1:27" s="2" customFormat="1" x14ac:dyDescent="0.2">
      <c r="A525" s="46" t="s">
        <v>986</v>
      </c>
      <c r="B525" s="51" t="s">
        <v>987</v>
      </c>
      <c r="C525" s="51" t="s">
        <v>2108</v>
      </c>
      <c r="D525" s="51" t="s">
        <v>1247</v>
      </c>
      <c r="E525" s="49" t="s">
        <v>1248</v>
      </c>
      <c r="F525" s="51" t="s">
        <v>48</v>
      </c>
      <c r="G525" s="56">
        <v>0</v>
      </c>
      <c r="H525" s="52">
        <v>0</v>
      </c>
      <c r="I525" s="53">
        <v>0</v>
      </c>
      <c r="J525" s="56">
        <v>0</v>
      </c>
      <c r="K525" s="52">
        <v>0</v>
      </c>
      <c r="L525" s="53">
        <v>0</v>
      </c>
      <c r="M525" s="56">
        <v>0</v>
      </c>
      <c r="N525" s="52">
        <v>0</v>
      </c>
      <c r="O525" s="53">
        <v>0</v>
      </c>
      <c r="P525" s="169">
        <v>0</v>
      </c>
      <c r="Q525" s="52">
        <f t="shared" si="107"/>
        <v>0</v>
      </c>
      <c r="R525" s="60">
        <f t="shared" si="108"/>
        <v>0</v>
      </c>
      <c r="S525" s="60">
        <v>0</v>
      </c>
      <c r="T525" s="61">
        <f t="shared" si="111"/>
        <v>0</v>
      </c>
      <c r="U525" s="60">
        <f t="shared" si="109"/>
        <v>0</v>
      </c>
      <c r="V525" s="60">
        <v>0</v>
      </c>
      <c r="W525" s="61">
        <f t="shared" si="112"/>
        <v>0</v>
      </c>
      <c r="X525" s="60">
        <f t="shared" si="110"/>
        <v>0</v>
      </c>
      <c r="Y525" s="60">
        <v>0</v>
      </c>
      <c r="Z525" s="61">
        <f t="shared" si="113"/>
        <v>0</v>
      </c>
      <c r="AA525" s="64"/>
    </row>
    <row r="526" spans="1:27" s="2" customFormat="1" x14ac:dyDescent="0.2">
      <c r="A526" s="46" t="s">
        <v>986</v>
      </c>
      <c r="B526" s="51" t="s">
        <v>987</v>
      </c>
      <c r="C526" s="51" t="s">
        <v>2108</v>
      </c>
      <c r="D526" s="51" t="s">
        <v>1368</v>
      </c>
      <c r="E526" s="49" t="s">
        <v>1369</v>
      </c>
      <c r="F526" s="51" t="s">
        <v>48</v>
      </c>
      <c r="G526" s="56">
        <v>0</v>
      </c>
      <c r="H526" s="52">
        <v>0</v>
      </c>
      <c r="I526" s="53">
        <v>0</v>
      </c>
      <c r="J526" s="56">
        <v>0</v>
      </c>
      <c r="K526" s="52">
        <v>0</v>
      </c>
      <c r="L526" s="53">
        <v>0</v>
      </c>
      <c r="M526" s="56">
        <v>0</v>
      </c>
      <c r="N526" s="52">
        <v>0</v>
      </c>
      <c r="O526" s="53">
        <v>0</v>
      </c>
      <c r="P526" s="169">
        <v>0</v>
      </c>
      <c r="Q526" s="52">
        <f t="shared" si="107"/>
        <v>0</v>
      </c>
      <c r="R526" s="60">
        <f t="shared" si="108"/>
        <v>0</v>
      </c>
      <c r="S526" s="60">
        <v>0</v>
      </c>
      <c r="T526" s="61">
        <f t="shared" si="111"/>
        <v>0</v>
      </c>
      <c r="U526" s="60">
        <f t="shared" si="109"/>
        <v>0</v>
      </c>
      <c r="V526" s="60">
        <v>0</v>
      </c>
      <c r="W526" s="61">
        <f t="shared" si="112"/>
        <v>0</v>
      </c>
      <c r="X526" s="60">
        <f t="shared" si="110"/>
        <v>0</v>
      </c>
      <c r="Y526" s="60">
        <v>0</v>
      </c>
      <c r="Z526" s="61">
        <f t="shared" si="113"/>
        <v>0</v>
      </c>
      <c r="AA526" s="64"/>
    </row>
    <row r="527" spans="1:27" s="2" customFormat="1" x14ac:dyDescent="0.2">
      <c r="A527" s="46" t="s">
        <v>986</v>
      </c>
      <c r="B527" s="51" t="s">
        <v>987</v>
      </c>
      <c r="C527" s="51" t="s">
        <v>2108</v>
      </c>
      <c r="D527" s="51" t="s">
        <v>1322</v>
      </c>
      <c r="E527" s="49" t="s">
        <v>1323</v>
      </c>
      <c r="F527" s="51" t="s">
        <v>48</v>
      </c>
      <c r="G527" s="56">
        <v>0</v>
      </c>
      <c r="H527" s="52">
        <v>0</v>
      </c>
      <c r="I527" s="53">
        <v>0</v>
      </c>
      <c r="J527" s="56">
        <v>0</v>
      </c>
      <c r="K527" s="52">
        <v>0</v>
      </c>
      <c r="L527" s="53">
        <v>0</v>
      </c>
      <c r="M527" s="56">
        <v>0</v>
      </c>
      <c r="N527" s="52">
        <v>0</v>
      </c>
      <c r="O527" s="53">
        <v>0</v>
      </c>
      <c r="P527" s="169">
        <v>0</v>
      </c>
      <c r="Q527" s="52">
        <f t="shared" si="107"/>
        <v>0</v>
      </c>
      <c r="R527" s="60">
        <f t="shared" si="108"/>
        <v>0</v>
      </c>
      <c r="S527" s="60">
        <v>0</v>
      </c>
      <c r="T527" s="61">
        <f t="shared" si="111"/>
        <v>0</v>
      </c>
      <c r="U527" s="60">
        <f t="shared" si="109"/>
        <v>0</v>
      </c>
      <c r="V527" s="60">
        <v>0</v>
      </c>
      <c r="W527" s="61">
        <f t="shared" si="112"/>
        <v>0</v>
      </c>
      <c r="X527" s="60">
        <f t="shared" si="110"/>
        <v>0</v>
      </c>
      <c r="Y527" s="60">
        <v>0</v>
      </c>
      <c r="Z527" s="61">
        <f t="shared" si="113"/>
        <v>0</v>
      </c>
      <c r="AA527" s="64"/>
    </row>
    <row r="528" spans="1:27" s="2" customFormat="1" x14ac:dyDescent="0.2">
      <c r="A528" s="46" t="s">
        <v>986</v>
      </c>
      <c r="B528" s="51" t="s">
        <v>987</v>
      </c>
      <c r="C528" s="51" t="s">
        <v>2108</v>
      </c>
      <c r="D528" s="51" t="s">
        <v>1374</v>
      </c>
      <c r="E528" s="49" t="s">
        <v>1375</v>
      </c>
      <c r="F528" s="51" t="s">
        <v>48</v>
      </c>
      <c r="G528" s="56">
        <v>0</v>
      </c>
      <c r="H528" s="52">
        <v>0</v>
      </c>
      <c r="I528" s="53">
        <v>0</v>
      </c>
      <c r="J528" s="56">
        <v>0</v>
      </c>
      <c r="K528" s="52">
        <v>0</v>
      </c>
      <c r="L528" s="53">
        <v>0</v>
      </c>
      <c r="M528" s="56">
        <v>0</v>
      </c>
      <c r="N528" s="52">
        <v>0</v>
      </c>
      <c r="O528" s="53">
        <v>0</v>
      </c>
      <c r="P528" s="169">
        <v>0</v>
      </c>
      <c r="Q528" s="52">
        <f t="shared" si="107"/>
        <v>0</v>
      </c>
      <c r="R528" s="60">
        <f t="shared" si="108"/>
        <v>0</v>
      </c>
      <c r="S528" s="60">
        <v>0</v>
      </c>
      <c r="T528" s="61">
        <f t="shared" si="111"/>
        <v>0</v>
      </c>
      <c r="U528" s="60">
        <f t="shared" si="109"/>
        <v>0</v>
      </c>
      <c r="V528" s="60">
        <v>0</v>
      </c>
      <c r="W528" s="61">
        <f t="shared" si="112"/>
        <v>0</v>
      </c>
      <c r="X528" s="60">
        <f t="shared" si="110"/>
        <v>0</v>
      </c>
      <c r="Y528" s="60">
        <v>0</v>
      </c>
      <c r="Z528" s="61">
        <f t="shared" si="113"/>
        <v>0</v>
      </c>
      <c r="AA528" s="64"/>
    </row>
    <row r="529" spans="1:27" s="2" customFormat="1" x14ac:dyDescent="0.2">
      <c r="A529" s="46" t="s">
        <v>986</v>
      </c>
      <c r="B529" s="51" t="s">
        <v>987</v>
      </c>
      <c r="C529" s="51" t="s">
        <v>2108</v>
      </c>
      <c r="D529" s="51" t="s">
        <v>1243</v>
      </c>
      <c r="E529" s="49" t="s">
        <v>1244</v>
      </c>
      <c r="F529" s="51" t="s">
        <v>48</v>
      </c>
      <c r="G529" s="56">
        <v>0</v>
      </c>
      <c r="H529" s="52">
        <v>0</v>
      </c>
      <c r="I529" s="53">
        <v>0</v>
      </c>
      <c r="J529" s="56">
        <v>0</v>
      </c>
      <c r="K529" s="52">
        <v>0</v>
      </c>
      <c r="L529" s="53">
        <v>0</v>
      </c>
      <c r="M529" s="56">
        <v>0</v>
      </c>
      <c r="N529" s="52">
        <v>0</v>
      </c>
      <c r="O529" s="53">
        <v>0</v>
      </c>
      <c r="P529" s="169">
        <v>0</v>
      </c>
      <c r="Q529" s="52">
        <f t="shared" si="107"/>
        <v>0</v>
      </c>
      <c r="R529" s="60">
        <f t="shared" si="108"/>
        <v>0</v>
      </c>
      <c r="S529" s="60">
        <v>0</v>
      </c>
      <c r="T529" s="61">
        <f t="shared" si="111"/>
        <v>0</v>
      </c>
      <c r="U529" s="60">
        <f t="shared" si="109"/>
        <v>0</v>
      </c>
      <c r="V529" s="60">
        <v>0</v>
      </c>
      <c r="W529" s="61">
        <f t="shared" si="112"/>
        <v>0</v>
      </c>
      <c r="X529" s="60">
        <f t="shared" si="110"/>
        <v>0</v>
      </c>
      <c r="Y529" s="60">
        <v>0</v>
      </c>
      <c r="Z529" s="61">
        <f t="shared" si="113"/>
        <v>0</v>
      </c>
      <c r="AA529" s="64"/>
    </row>
    <row r="530" spans="1:27" s="2" customFormat="1" x14ac:dyDescent="0.2">
      <c r="A530" s="46" t="s">
        <v>986</v>
      </c>
      <c r="B530" s="51" t="s">
        <v>987</v>
      </c>
      <c r="C530" s="51" t="s">
        <v>2108</v>
      </c>
      <c r="D530" s="51" t="s">
        <v>1330</v>
      </c>
      <c r="E530" s="49" t="s">
        <v>1331</v>
      </c>
      <c r="F530" s="51" t="s">
        <v>48</v>
      </c>
      <c r="G530" s="56">
        <v>0</v>
      </c>
      <c r="H530" s="52">
        <v>0</v>
      </c>
      <c r="I530" s="53">
        <v>0</v>
      </c>
      <c r="J530" s="56">
        <v>0</v>
      </c>
      <c r="K530" s="52">
        <v>0</v>
      </c>
      <c r="L530" s="53">
        <v>0</v>
      </c>
      <c r="M530" s="56">
        <v>0</v>
      </c>
      <c r="N530" s="52">
        <v>0</v>
      </c>
      <c r="O530" s="53">
        <v>0</v>
      </c>
      <c r="P530" s="169">
        <v>0</v>
      </c>
      <c r="Q530" s="52">
        <f t="shared" si="107"/>
        <v>0</v>
      </c>
      <c r="R530" s="60">
        <f t="shared" si="108"/>
        <v>0</v>
      </c>
      <c r="S530" s="60">
        <v>0</v>
      </c>
      <c r="T530" s="61">
        <f t="shared" si="111"/>
        <v>0</v>
      </c>
      <c r="U530" s="60">
        <f t="shared" si="109"/>
        <v>0</v>
      </c>
      <c r="V530" s="60">
        <v>0</v>
      </c>
      <c r="W530" s="61">
        <f t="shared" si="112"/>
        <v>0</v>
      </c>
      <c r="X530" s="60">
        <f t="shared" si="110"/>
        <v>0</v>
      </c>
      <c r="Y530" s="60">
        <v>0</v>
      </c>
      <c r="Z530" s="61">
        <f t="shared" si="113"/>
        <v>0</v>
      </c>
      <c r="AA530" s="64"/>
    </row>
    <row r="531" spans="1:27" s="2" customFormat="1" x14ac:dyDescent="0.2">
      <c r="A531" s="46" t="s">
        <v>986</v>
      </c>
      <c r="B531" s="51" t="s">
        <v>987</v>
      </c>
      <c r="C531" s="51" t="s">
        <v>2108</v>
      </c>
      <c r="D531" s="51" t="s">
        <v>1274</v>
      </c>
      <c r="E531" s="49" t="s">
        <v>1275</v>
      </c>
      <c r="F531" s="51" t="s">
        <v>48</v>
      </c>
      <c r="G531" s="56">
        <v>0</v>
      </c>
      <c r="H531" s="52">
        <v>0</v>
      </c>
      <c r="I531" s="53">
        <v>0</v>
      </c>
      <c r="J531" s="56">
        <v>0</v>
      </c>
      <c r="K531" s="52">
        <v>0</v>
      </c>
      <c r="L531" s="53">
        <v>0</v>
      </c>
      <c r="M531" s="56">
        <v>0</v>
      </c>
      <c r="N531" s="52">
        <v>0</v>
      </c>
      <c r="O531" s="53">
        <v>0</v>
      </c>
      <c r="P531" s="169">
        <v>0</v>
      </c>
      <c r="Q531" s="52">
        <f t="shared" si="107"/>
        <v>0</v>
      </c>
      <c r="R531" s="60">
        <f t="shared" si="108"/>
        <v>0</v>
      </c>
      <c r="S531" s="60">
        <v>0</v>
      </c>
      <c r="T531" s="61">
        <f t="shared" si="111"/>
        <v>0</v>
      </c>
      <c r="U531" s="60">
        <f t="shared" si="109"/>
        <v>0</v>
      </c>
      <c r="V531" s="60">
        <v>0</v>
      </c>
      <c r="W531" s="61">
        <f t="shared" si="112"/>
        <v>0</v>
      </c>
      <c r="X531" s="60">
        <f t="shared" si="110"/>
        <v>0</v>
      </c>
      <c r="Y531" s="60">
        <v>0</v>
      </c>
      <c r="Z531" s="61">
        <f t="shared" si="113"/>
        <v>0</v>
      </c>
      <c r="AA531" s="64"/>
    </row>
    <row r="532" spans="1:27" s="2" customFormat="1" x14ac:dyDescent="0.2">
      <c r="A532" s="46" t="s">
        <v>986</v>
      </c>
      <c r="B532" s="51" t="s">
        <v>987</v>
      </c>
      <c r="C532" s="51" t="s">
        <v>2108</v>
      </c>
      <c r="D532" s="51" t="s">
        <v>1276</v>
      </c>
      <c r="E532" s="49" t="s">
        <v>1277</v>
      </c>
      <c r="F532" s="51" t="s">
        <v>48</v>
      </c>
      <c r="G532" s="56">
        <v>0</v>
      </c>
      <c r="H532" s="52">
        <v>0</v>
      </c>
      <c r="I532" s="53">
        <v>0</v>
      </c>
      <c r="J532" s="56">
        <v>0</v>
      </c>
      <c r="K532" s="52">
        <v>0</v>
      </c>
      <c r="L532" s="53">
        <v>0</v>
      </c>
      <c r="M532" s="56">
        <v>0</v>
      </c>
      <c r="N532" s="52">
        <v>0</v>
      </c>
      <c r="O532" s="53">
        <v>0</v>
      </c>
      <c r="P532" s="169">
        <v>0</v>
      </c>
      <c r="Q532" s="52">
        <f t="shared" si="107"/>
        <v>0</v>
      </c>
      <c r="R532" s="60">
        <f t="shared" si="108"/>
        <v>0</v>
      </c>
      <c r="S532" s="60">
        <v>0</v>
      </c>
      <c r="T532" s="61">
        <f t="shared" si="111"/>
        <v>0</v>
      </c>
      <c r="U532" s="60">
        <f t="shared" si="109"/>
        <v>0</v>
      </c>
      <c r="V532" s="60">
        <v>0</v>
      </c>
      <c r="W532" s="61">
        <f t="shared" si="112"/>
        <v>0</v>
      </c>
      <c r="X532" s="60">
        <f t="shared" si="110"/>
        <v>0</v>
      </c>
      <c r="Y532" s="60">
        <v>0</v>
      </c>
      <c r="Z532" s="61">
        <f t="shared" si="113"/>
        <v>0</v>
      </c>
      <c r="AA532" s="64"/>
    </row>
    <row r="533" spans="1:27" s="2" customFormat="1" x14ac:dyDescent="0.2">
      <c r="A533" s="46" t="s">
        <v>986</v>
      </c>
      <c r="B533" s="51" t="s">
        <v>987</v>
      </c>
      <c r="C533" s="51" t="s">
        <v>2108</v>
      </c>
      <c r="D533" s="51" t="s">
        <v>1316</v>
      </c>
      <c r="E533" s="49" t="s">
        <v>1317</v>
      </c>
      <c r="F533" s="51" t="s">
        <v>48</v>
      </c>
      <c r="G533" s="56">
        <v>0</v>
      </c>
      <c r="H533" s="52">
        <v>0</v>
      </c>
      <c r="I533" s="53">
        <v>0</v>
      </c>
      <c r="J533" s="56">
        <v>0</v>
      </c>
      <c r="K533" s="52">
        <v>0</v>
      </c>
      <c r="L533" s="53">
        <v>0</v>
      </c>
      <c r="M533" s="56">
        <v>0</v>
      </c>
      <c r="N533" s="52">
        <v>0</v>
      </c>
      <c r="O533" s="53">
        <v>0</v>
      </c>
      <c r="P533" s="169">
        <v>0</v>
      </c>
      <c r="Q533" s="52">
        <f t="shared" si="107"/>
        <v>0</v>
      </c>
      <c r="R533" s="60">
        <f t="shared" si="108"/>
        <v>0</v>
      </c>
      <c r="S533" s="60">
        <v>0</v>
      </c>
      <c r="T533" s="61">
        <f t="shared" si="111"/>
        <v>0</v>
      </c>
      <c r="U533" s="60">
        <f t="shared" si="109"/>
        <v>0</v>
      </c>
      <c r="V533" s="60">
        <v>0</v>
      </c>
      <c r="W533" s="61">
        <f t="shared" si="112"/>
        <v>0</v>
      </c>
      <c r="X533" s="60">
        <f t="shared" si="110"/>
        <v>0</v>
      </c>
      <c r="Y533" s="60">
        <v>0</v>
      </c>
      <c r="Z533" s="61">
        <f t="shared" si="113"/>
        <v>0</v>
      </c>
      <c r="AA533" s="64"/>
    </row>
    <row r="534" spans="1:27" s="2" customFormat="1" x14ac:dyDescent="0.2">
      <c r="A534" s="46" t="s">
        <v>986</v>
      </c>
      <c r="B534" s="51" t="s">
        <v>987</v>
      </c>
      <c r="C534" s="51" t="s">
        <v>2108</v>
      </c>
      <c r="D534" s="51" t="s">
        <v>1366</v>
      </c>
      <c r="E534" s="49" t="s">
        <v>1367</v>
      </c>
      <c r="F534" s="51" t="s">
        <v>48</v>
      </c>
      <c r="G534" s="56">
        <v>0</v>
      </c>
      <c r="H534" s="52">
        <v>0</v>
      </c>
      <c r="I534" s="53">
        <v>0</v>
      </c>
      <c r="J534" s="56">
        <v>0</v>
      </c>
      <c r="K534" s="52">
        <v>0</v>
      </c>
      <c r="L534" s="53">
        <v>0</v>
      </c>
      <c r="M534" s="56">
        <v>0</v>
      </c>
      <c r="N534" s="52">
        <v>0</v>
      </c>
      <c r="O534" s="53">
        <v>0</v>
      </c>
      <c r="P534" s="169">
        <v>0</v>
      </c>
      <c r="Q534" s="52">
        <f t="shared" si="107"/>
        <v>0</v>
      </c>
      <c r="R534" s="60">
        <f t="shared" si="108"/>
        <v>0</v>
      </c>
      <c r="S534" s="60">
        <v>0</v>
      </c>
      <c r="T534" s="61">
        <f t="shared" si="111"/>
        <v>0</v>
      </c>
      <c r="U534" s="60">
        <f t="shared" si="109"/>
        <v>0</v>
      </c>
      <c r="V534" s="60">
        <v>0</v>
      </c>
      <c r="W534" s="61">
        <f t="shared" si="112"/>
        <v>0</v>
      </c>
      <c r="X534" s="60">
        <f t="shared" si="110"/>
        <v>0</v>
      </c>
      <c r="Y534" s="60">
        <v>0</v>
      </c>
      <c r="Z534" s="61">
        <f t="shared" si="113"/>
        <v>0</v>
      </c>
      <c r="AA534" s="64"/>
    </row>
    <row r="535" spans="1:27" s="2" customFormat="1" x14ac:dyDescent="0.2">
      <c r="A535" s="46" t="s">
        <v>986</v>
      </c>
      <c r="B535" s="51" t="s">
        <v>987</v>
      </c>
      <c r="C535" s="51" t="s">
        <v>2108</v>
      </c>
      <c r="D535" s="51" t="s">
        <v>1344</v>
      </c>
      <c r="E535" s="49" t="s">
        <v>1345</v>
      </c>
      <c r="F535" s="51" t="s">
        <v>48</v>
      </c>
      <c r="G535" s="56">
        <v>0</v>
      </c>
      <c r="H535" s="52">
        <v>0</v>
      </c>
      <c r="I535" s="53">
        <v>0</v>
      </c>
      <c r="J535" s="56">
        <v>0</v>
      </c>
      <c r="K535" s="52">
        <v>0</v>
      </c>
      <c r="L535" s="53">
        <v>0</v>
      </c>
      <c r="M535" s="56">
        <v>0</v>
      </c>
      <c r="N535" s="52">
        <v>0</v>
      </c>
      <c r="O535" s="53">
        <v>0</v>
      </c>
      <c r="P535" s="169">
        <v>0</v>
      </c>
      <c r="Q535" s="52">
        <f t="shared" si="107"/>
        <v>0</v>
      </c>
      <c r="R535" s="60">
        <f t="shared" si="108"/>
        <v>0</v>
      </c>
      <c r="S535" s="60">
        <v>0</v>
      </c>
      <c r="T535" s="61">
        <f t="shared" si="111"/>
        <v>0</v>
      </c>
      <c r="U535" s="60">
        <f t="shared" si="109"/>
        <v>0</v>
      </c>
      <c r="V535" s="60">
        <v>0</v>
      </c>
      <c r="W535" s="61">
        <f t="shared" si="112"/>
        <v>0</v>
      </c>
      <c r="X535" s="60">
        <f t="shared" si="110"/>
        <v>0</v>
      </c>
      <c r="Y535" s="60">
        <v>0</v>
      </c>
      <c r="Z535" s="61">
        <f t="shared" si="113"/>
        <v>0</v>
      </c>
      <c r="AA535" s="64"/>
    </row>
    <row r="536" spans="1:27" s="2" customFormat="1" x14ac:dyDescent="0.2">
      <c r="A536" s="46" t="s">
        <v>986</v>
      </c>
      <c r="B536" s="51" t="s">
        <v>987</v>
      </c>
      <c r="C536" s="51" t="s">
        <v>2108</v>
      </c>
      <c r="D536" s="51" t="s">
        <v>1278</v>
      </c>
      <c r="E536" s="49" t="s">
        <v>1279</v>
      </c>
      <c r="F536" s="51" t="s">
        <v>48</v>
      </c>
      <c r="G536" s="56">
        <v>0</v>
      </c>
      <c r="H536" s="52">
        <v>0</v>
      </c>
      <c r="I536" s="53">
        <v>0</v>
      </c>
      <c r="J536" s="56">
        <v>0</v>
      </c>
      <c r="K536" s="52">
        <v>0</v>
      </c>
      <c r="L536" s="53">
        <v>0</v>
      </c>
      <c r="M536" s="56">
        <v>0</v>
      </c>
      <c r="N536" s="52">
        <v>0</v>
      </c>
      <c r="O536" s="53">
        <v>0</v>
      </c>
      <c r="P536" s="169">
        <v>0</v>
      </c>
      <c r="Q536" s="52">
        <f t="shared" si="107"/>
        <v>0</v>
      </c>
      <c r="R536" s="60">
        <f t="shared" si="108"/>
        <v>0</v>
      </c>
      <c r="S536" s="60">
        <v>0</v>
      </c>
      <c r="T536" s="61">
        <f t="shared" si="111"/>
        <v>0</v>
      </c>
      <c r="U536" s="60">
        <f t="shared" si="109"/>
        <v>0</v>
      </c>
      <c r="V536" s="60">
        <v>0</v>
      </c>
      <c r="W536" s="61">
        <f t="shared" si="112"/>
        <v>0</v>
      </c>
      <c r="X536" s="60">
        <f t="shared" si="110"/>
        <v>0</v>
      </c>
      <c r="Y536" s="60">
        <v>0</v>
      </c>
      <c r="Z536" s="61">
        <f t="shared" si="113"/>
        <v>0</v>
      </c>
      <c r="AA536" s="64"/>
    </row>
    <row r="537" spans="1:27" s="2" customFormat="1" x14ac:dyDescent="0.2">
      <c r="A537" s="46" t="s">
        <v>986</v>
      </c>
      <c r="B537" s="51" t="s">
        <v>987</v>
      </c>
      <c r="C537" s="51" t="s">
        <v>2108</v>
      </c>
      <c r="D537" s="51" t="s">
        <v>1280</v>
      </c>
      <c r="E537" s="49" t="s">
        <v>1281</v>
      </c>
      <c r="F537" s="51" t="s">
        <v>48</v>
      </c>
      <c r="G537" s="56">
        <v>0</v>
      </c>
      <c r="H537" s="52">
        <v>0</v>
      </c>
      <c r="I537" s="53">
        <v>0</v>
      </c>
      <c r="J537" s="56">
        <v>0</v>
      </c>
      <c r="K537" s="52">
        <v>0</v>
      </c>
      <c r="L537" s="53">
        <v>0</v>
      </c>
      <c r="M537" s="56">
        <v>0</v>
      </c>
      <c r="N537" s="52">
        <v>0</v>
      </c>
      <c r="O537" s="53">
        <v>0</v>
      </c>
      <c r="P537" s="169">
        <v>0</v>
      </c>
      <c r="Q537" s="52">
        <f t="shared" si="107"/>
        <v>0</v>
      </c>
      <c r="R537" s="60">
        <f t="shared" si="108"/>
        <v>0</v>
      </c>
      <c r="S537" s="60">
        <v>0</v>
      </c>
      <c r="T537" s="61">
        <f t="shared" si="111"/>
        <v>0</v>
      </c>
      <c r="U537" s="60">
        <f t="shared" si="109"/>
        <v>0</v>
      </c>
      <c r="V537" s="60">
        <v>0</v>
      </c>
      <c r="W537" s="61">
        <f t="shared" si="112"/>
        <v>0</v>
      </c>
      <c r="X537" s="60">
        <f t="shared" si="110"/>
        <v>0</v>
      </c>
      <c r="Y537" s="60">
        <v>0</v>
      </c>
      <c r="Z537" s="61">
        <f t="shared" si="113"/>
        <v>0</v>
      </c>
      <c r="AA537" s="64"/>
    </row>
    <row r="538" spans="1:27" s="73" customFormat="1" x14ac:dyDescent="0.2">
      <c r="A538" s="46" t="s">
        <v>986</v>
      </c>
      <c r="B538" s="51" t="s">
        <v>987</v>
      </c>
      <c r="C538" s="51" t="s">
        <v>2108</v>
      </c>
      <c r="D538" s="51" t="s">
        <v>1282</v>
      </c>
      <c r="E538" s="49" t="s">
        <v>1283</v>
      </c>
      <c r="F538" s="51" t="s">
        <v>48</v>
      </c>
      <c r="G538" s="56">
        <v>0</v>
      </c>
      <c r="H538" s="52">
        <v>0</v>
      </c>
      <c r="I538" s="53">
        <v>0</v>
      </c>
      <c r="J538" s="56">
        <v>0</v>
      </c>
      <c r="K538" s="52">
        <v>0</v>
      </c>
      <c r="L538" s="53">
        <v>0</v>
      </c>
      <c r="M538" s="56">
        <v>0</v>
      </c>
      <c r="N538" s="52">
        <v>0</v>
      </c>
      <c r="O538" s="53">
        <v>0</v>
      </c>
      <c r="P538" s="169">
        <v>0</v>
      </c>
      <c r="Q538" s="52">
        <f t="shared" si="107"/>
        <v>0</v>
      </c>
      <c r="R538" s="60">
        <f t="shared" si="108"/>
        <v>0</v>
      </c>
      <c r="S538" s="60">
        <v>0</v>
      </c>
      <c r="T538" s="61">
        <f t="shared" si="111"/>
        <v>0</v>
      </c>
      <c r="U538" s="60">
        <f t="shared" si="109"/>
        <v>0</v>
      </c>
      <c r="V538" s="60">
        <v>0</v>
      </c>
      <c r="W538" s="61">
        <f t="shared" si="112"/>
        <v>0</v>
      </c>
      <c r="X538" s="60">
        <f t="shared" si="110"/>
        <v>0</v>
      </c>
      <c r="Y538" s="60">
        <v>0</v>
      </c>
      <c r="Z538" s="61">
        <f t="shared" si="113"/>
        <v>0</v>
      </c>
      <c r="AA538" s="64"/>
    </row>
    <row r="539" spans="1:27" s="73" customFormat="1" x14ac:dyDescent="0.2">
      <c r="A539" s="46" t="s">
        <v>986</v>
      </c>
      <c r="B539" s="51" t="s">
        <v>987</v>
      </c>
      <c r="C539" s="51" t="s">
        <v>2108</v>
      </c>
      <c r="D539" s="51" t="s">
        <v>1358</v>
      </c>
      <c r="E539" s="49" t="s">
        <v>1359</v>
      </c>
      <c r="F539" s="51" t="s">
        <v>48</v>
      </c>
      <c r="G539" s="56">
        <v>0</v>
      </c>
      <c r="H539" s="52">
        <v>0</v>
      </c>
      <c r="I539" s="53">
        <v>0</v>
      </c>
      <c r="J539" s="56">
        <v>0</v>
      </c>
      <c r="K539" s="52">
        <v>0</v>
      </c>
      <c r="L539" s="53">
        <v>0</v>
      </c>
      <c r="M539" s="56">
        <v>0</v>
      </c>
      <c r="N539" s="52">
        <v>0</v>
      </c>
      <c r="O539" s="53">
        <v>0</v>
      </c>
      <c r="P539" s="169">
        <v>0</v>
      </c>
      <c r="Q539" s="52">
        <f t="shared" si="107"/>
        <v>0</v>
      </c>
      <c r="R539" s="60">
        <f t="shared" si="108"/>
        <v>0</v>
      </c>
      <c r="S539" s="60">
        <v>0</v>
      </c>
      <c r="T539" s="61">
        <f t="shared" si="111"/>
        <v>0</v>
      </c>
      <c r="U539" s="60">
        <f t="shared" si="109"/>
        <v>0</v>
      </c>
      <c r="V539" s="60">
        <v>0</v>
      </c>
      <c r="W539" s="61">
        <f t="shared" si="112"/>
        <v>0</v>
      </c>
      <c r="X539" s="60">
        <f t="shared" si="110"/>
        <v>0</v>
      </c>
      <c r="Y539" s="60">
        <v>0</v>
      </c>
      <c r="Z539" s="61">
        <f t="shared" si="113"/>
        <v>0</v>
      </c>
      <c r="AA539" s="64"/>
    </row>
    <row r="540" spans="1:27" s="2" customFormat="1" x14ac:dyDescent="0.2">
      <c r="A540" s="46" t="s">
        <v>986</v>
      </c>
      <c r="B540" s="51" t="s">
        <v>987</v>
      </c>
      <c r="C540" s="51" t="s">
        <v>2108</v>
      </c>
      <c r="D540" s="51" t="s">
        <v>1382</v>
      </c>
      <c r="E540" s="49" t="s">
        <v>1383</v>
      </c>
      <c r="F540" s="51" t="s">
        <v>48</v>
      </c>
      <c r="G540" s="56">
        <v>0</v>
      </c>
      <c r="H540" s="52">
        <v>0</v>
      </c>
      <c r="I540" s="53">
        <v>0</v>
      </c>
      <c r="J540" s="56">
        <v>0</v>
      </c>
      <c r="K540" s="52">
        <v>0</v>
      </c>
      <c r="L540" s="53">
        <v>0</v>
      </c>
      <c r="M540" s="56">
        <v>0</v>
      </c>
      <c r="N540" s="52">
        <v>0</v>
      </c>
      <c r="O540" s="53">
        <v>0</v>
      </c>
      <c r="P540" s="169">
        <v>0</v>
      </c>
      <c r="Q540" s="52">
        <f t="shared" si="107"/>
        <v>0</v>
      </c>
      <c r="R540" s="60">
        <f t="shared" si="108"/>
        <v>0</v>
      </c>
      <c r="S540" s="60">
        <v>0</v>
      </c>
      <c r="T540" s="61">
        <f t="shared" si="111"/>
        <v>0</v>
      </c>
      <c r="U540" s="60">
        <f t="shared" si="109"/>
        <v>0</v>
      </c>
      <c r="V540" s="60">
        <v>0</v>
      </c>
      <c r="W540" s="61">
        <f t="shared" si="112"/>
        <v>0</v>
      </c>
      <c r="X540" s="60">
        <f t="shared" si="110"/>
        <v>0</v>
      </c>
      <c r="Y540" s="60">
        <v>0</v>
      </c>
      <c r="Z540" s="61">
        <f t="shared" si="113"/>
        <v>0</v>
      </c>
      <c r="AA540" s="64"/>
    </row>
    <row r="541" spans="1:27" s="2" customFormat="1" x14ac:dyDescent="0.2">
      <c r="A541" s="46" t="s">
        <v>986</v>
      </c>
      <c r="B541" s="51" t="s">
        <v>987</v>
      </c>
      <c r="C541" s="51" t="s">
        <v>2108</v>
      </c>
      <c r="D541" s="51" t="s">
        <v>1245</v>
      </c>
      <c r="E541" s="49" t="s">
        <v>1246</v>
      </c>
      <c r="F541" s="51" t="s">
        <v>48</v>
      </c>
      <c r="G541" s="56">
        <v>0</v>
      </c>
      <c r="H541" s="52">
        <v>0</v>
      </c>
      <c r="I541" s="53">
        <v>0</v>
      </c>
      <c r="J541" s="56">
        <v>0</v>
      </c>
      <c r="K541" s="52">
        <v>0</v>
      </c>
      <c r="L541" s="53">
        <v>0</v>
      </c>
      <c r="M541" s="56">
        <v>0</v>
      </c>
      <c r="N541" s="52">
        <v>0</v>
      </c>
      <c r="O541" s="53">
        <v>0</v>
      </c>
      <c r="P541" s="169">
        <v>0</v>
      </c>
      <c r="Q541" s="52">
        <f t="shared" si="107"/>
        <v>0</v>
      </c>
      <c r="R541" s="60">
        <f t="shared" si="108"/>
        <v>0</v>
      </c>
      <c r="S541" s="60">
        <v>0</v>
      </c>
      <c r="T541" s="61">
        <f t="shared" si="111"/>
        <v>0</v>
      </c>
      <c r="U541" s="60">
        <f t="shared" si="109"/>
        <v>0</v>
      </c>
      <c r="V541" s="60">
        <v>0</v>
      </c>
      <c r="W541" s="61">
        <f t="shared" si="112"/>
        <v>0</v>
      </c>
      <c r="X541" s="60">
        <f t="shared" si="110"/>
        <v>0</v>
      </c>
      <c r="Y541" s="60">
        <v>0</v>
      </c>
      <c r="Z541" s="61">
        <f t="shared" si="113"/>
        <v>0</v>
      </c>
      <c r="AA541" s="64"/>
    </row>
    <row r="542" spans="1:27" s="2" customFormat="1" x14ac:dyDescent="0.2">
      <c r="A542" s="46" t="s">
        <v>986</v>
      </c>
      <c r="B542" s="51" t="s">
        <v>987</v>
      </c>
      <c r="C542" s="51" t="s">
        <v>2108</v>
      </c>
      <c r="D542" s="51" t="s">
        <v>1237</v>
      </c>
      <c r="E542" s="49" t="s">
        <v>1238</v>
      </c>
      <c r="F542" s="51" t="s">
        <v>48</v>
      </c>
      <c r="G542" s="56">
        <v>20915.669999999998</v>
      </c>
      <c r="H542" s="52">
        <v>0</v>
      </c>
      <c r="I542" s="53">
        <v>0</v>
      </c>
      <c r="J542" s="56">
        <v>0</v>
      </c>
      <c r="K542" s="52">
        <v>0</v>
      </c>
      <c r="L542" s="53">
        <v>0</v>
      </c>
      <c r="M542" s="56">
        <v>0</v>
      </c>
      <c r="N542" s="52">
        <v>0</v>
      </c>
      <c r="O542" s="53">
        <v>0</v>
      </c>
      <c r="P542" s="169">
        <v>0</v>
      </c>
      <c r="Q542" s="52">
        <f t="shared" si="107"/>
        <v>20915.669999999998</v>
      </c>
      <c r="R542" s="60">
        <f t="shared" si="108"/>
        <v>0</v>
      </c>
      <c r="S542" s="60">
        <v>20915.669999999998</v>
      </c>
      <c r="T542" s="61">
        <f t="shared" si="111"/>
        <v>20915.669999999998</v>
      </c>
      <c r="U542" s="60">
        <f t="shared" si="109"/>
        <v>0</v>
      </c>
      <c r="V542" s="60">
        <v>0</v>
      </c>
      <c r="W542" s="61">
        <f t="shared" si="112"/>
        <v>0</v>
      </c>
      <c r="X542" s="60">
        <f t="shared" si="110"/>
        <v>0</v>
      </c>
      <c r="Y542" s="60">
        <v>0</v>
      </c>
      <c r="Z542" s="61">
        <f t="shared" si="113"/>
        <v>0</v>
      </c>
      <c r="AA542" s="64"/>
    </row>
    <row r="543" spans="1:27" s="2" customFormat="1" x14ac:dyDescent="0.2">
      <c r="A543" s="46" t="s">
        <v>986</v>
      </c>
      <c r="B543" s="51" t="s">
        <v>987</v>
      </c>
      <c r="C543" s="51" t="s">
        <v>2108</v>
      </c>
      <c r="D543" s="51" t="s">
        <v>1284</v>
      </c>
      <c r="E543" s="49" t="s">
        <v>1285</v>
      </c>
      <c r="F543" s="51" t="s">
        <v>48</v>
      </c>
      <c r="G543" s="56">
        <v>13079.41</v>
      </c>
      <c r="H543" s="52">
        <v>0</v>
      </c>
      <c r="I543" s="53">
        <v>0</v>
      </c>
      <c r="J543" s="56">
        <v>0</v>
      </c>
      <c r="K543" s="52">
        <v>0</v>
      </c>
      <c r="L543" s="53">
        <v>0</v>
      </c>
      <c r="M543" s="56">
        <v>0</v>
      </c>
      <c r="N543" s="52">
        <v>0</v>
      </c>
      <c r="O543" s="53">
        <v>0</v>
      </c>
      <c r="P543" s="169">
        <v>0</v>
      </c>
      <c r="Q543" s="52">
        <f t="shared" si="107"/>
        <v>13079.41</v>
      </c>
      <c r="R543" s="60">
        <f t="shared" si="108"/>
        <v>0</v>
      </c>
      <c r="S543" s="60">
        <v>13079.41</v>
      </c>
      <c r="T543" s="61">
        <f t="shared" si="111"/>
        <v>13079.41</v>
      </c>
      <c r="U543" s="60">
        <f t="shared" si="109"/>
        <v>0</v>
      </c>
      <c r="V543" s="60">
        <v>0</v>
      </c>
      <c r="W543" s="61">
        <f t="shared" si="112"/>
        <v>0</v>
      </c>
      <c r="X543" s="60">
        <f t="shared" si="110"/>
        <v>0</v>
      </c>
      <c r="Y543" s="60">
        <v>0</v>
      </c>
      <c r="Z543" s="61">
        <f t="shared" si="113"/>
        <v>0</v>
      </c>
      <c r="AA543" s="64"/>
    </row>
    <row r="544" spans="1:27" s="2" customFormat="1" x14ac:dyDescent="0.2">
      <c r="A544" s="46" t="s">
        <v>986</v>
      </c>
      <c r="B544" s="51" t="s">
        <v>987</v>
      </c>
      <c r="C544" s="51" t="s">
        <v>2108</v>
      </c>
      <c r="D544" s="51" t="s">
        <v>1286</v>
      </c>
      <c r="E544" s="49" t="s">
        <v>1287</v>
      </c>
      <c r="F544" s="51" t="s">
        <v>48</v>
      </c>
      <c r="G544" s="56">
        <v>0</v>
      </c>
      <c r="H544" s="52">
        <v>0</v>
      </c>
      <c r="I544" s="53">
        <v>0</v>
      </c>
      <c r="J544" s="56">
        <v>0</v>
      </c>
      <c r="K544" s="52">
        <v>0</v>
      </c>
      <c r="L544" s="53">
        <v>0</v>
      </c>
      <c r="M544" s="56">
        <v>0</v>
      </c>
      <c r="N544" s="52">
        <v>0</v>
      </c>
      <c r="O544" s="53">
        <v>0</v>
      </c>
      <c r="P544" s="169">
        <v>0</v>
      </c>
      <c r="Q544" s="52">
        <f t="shared" si="107"/>
        <v>0</v>
      </c>
      <c r="R544" s="60">
        <f t="shared" si="108"/>
        <v>0</v>
      </c>
      <c r="S544" s="60">
        <v>0</v>
      </c>
      <c r="T544" s="61">
        <f t="shared" si="111"/>
        <v>0</v>
      </c>
      <c r="U544" s="60">
        <f t="shared" si="109"/>
        <v>0</v>
      </c>
      <c r="V544" s="60">
        <v>0</v>
      </c>
      <c r="W544" s="61">
        <f t="shared" si="112"/>
        <v>0</v>
      </c>
      <c r="X544" s="60">
        <f t="shared" si="110"/>
        <v>0</v>
      </c>
      <c r="Y544" s="60">
        <v>0</v>
      </c>
      <c r="Z544" s="61">
        <f t="shared" si="113"/>
        <v>0</v>
      </c>
      <c r="AA544" s="64"/>
    </row>
    <row r="545" spans="1:27" s="2" customFormat="1" x14ac:dyDescent="0.2">
      <c r="A545" s="46" t="s">
        <v>986</v>
      </c>
      <c r="B545" s="51" t="s">
        <v>987</v>
      </c>
      <c r="C545" s="51" t="s">
        <v>2108</v>
      </c>
      <c r="D545" s="51" t="s">
        <v>1263</v>
      </c>
      <c r="E545" s="49" t="s">
        <v>1264</v>
      </c>
      <c r="F545" s="51" t="s">
        <v>48</v>
      </c>
      <c r="G545" s="56">
        <v>0</v>
      </c>
      <c r="H545" s="52">
        <v>0</v>
      </c>
      <c r="I545" s="53">
        <v>0</v>
      </c>
      <c r="J545" s="56">
        <v>0</v>
      </c>
      <c r="K545" s="52">
        <v>0</v>
      </c>
      <c r="L545" s="53">
        <v>0</v>
      </c>
      <c r="M545" s="56">
        <v>0</v>
      </c>
      <c r="N545" s="52">
        <v>0</v>
      </c>
      <c r="O545" s="53">
        <v>0</v>
      </c>
      <c r="P545" s="169">
        <v>0</v>
      </c>
      <c r="Q545" s="52">
        <f t="shared" si="107"/>
        <v>0</v>
      </c>
      <c r="R545" s="60">
        <f t="shared" si="108"/>
        <v>0</v>
      </c>
      <c r="S545" s="60">
        <v>0</v>
      </c>
      <c r="T545" s="61">
        <f t="shared" si="111"/>
        <v>0</v>
      </c>
      <c r="U545" s="60">
        <f t="shared" si="109"/>
        <v>0</v>
      </c>
      <c r="V545" s="60">
        <v>0</v>
      </c>
      <c r="W545" s="61">
        <f t="shared" si="112"/>
        <v>0</v>
      </c>
      <c r="X545" s="60">
        <f t="shared" si="110"/>
        <v>0</v>
      </c>
      <c r="Y545" s="60">
        <v>0</v>
      </c>
      <c r="Z545" s="61">
        <f t="shared" si="113"/>
        <v>0</v>
      </c>
      <c r="AA545" s="64"/>
    </row>
    <row r="546" spans="1:27" s="2" customFormat="1" x14ac:dyDescent="0.2">
      <c r="A546" s="46" t="s">
        <v>986</v>
      </c>
      <c r="B546" s="51" t="s">
        <v>987</v>
      </c>
      <c r="C546" s="51" t="s">
        <v>2108</v>
      </c>
      <c r="D546" s="51" t="s">
        <v>1364</v>
      </c>
      <c r="E546" s="49" t="s">
        <v>1365</v>
      </c>
      <c r="F546" s="51" t="s">
        <v>48</v>
      </c>
      <c r="G546" s="56">
        <v>0</v>
      </c>
      <c r="H546" s="52">
        <v>0</v>
      </c>
      <c r="I546" s="53">
        <v>0</v>
      </c>
      <c r="J546" s="56">
        <v>0</v>
      </c>
      <c r="K546" s="52">
        <v>0</v>
      </c>
      <c r="L546" s="53">
        <v>0</v>
      </c>
      <c r="M546" s="56">
        <v>0</v>
      </c>
      <c r="N546" s="52">
        <v>0</v>
      </c>
      <c r="O546" s="53">
        <v>0</v>
      </c>
      <c r="P546" s="169">
        <v>0</v>
      </c>
      <c r="Q546" s="52">
        <f t="shared" si="107"/>
        <v>0</v>
      </c>
      <c r="R546" s="60">
        <f t="shared" si="108"/>
        <v>0</v>
      </c>
      <c r="S546" s="60">
        <v>0</v>
      </c>
      <c r="T546" s="61">
        <f t="shared" si="111"/>
        <v>0</v>
      </c>
      <c r="U546" s="60">
        <f t="shared" si="109"/>
        <v>0</v>
      </c>
      <c r="V546" s="60">
        <v>0</v>
      </c>
      <c r="W546" s="61">
        <f t="shared" si="112"/>
        <v>0</v>
      </c>
      <c r="X546" s="60">
        <f t="shared" si="110"/>
        <v>0</v>
      </c>
      <c r="Y546" s="60">
        <v>0</v>
      </c>
      <c r="Z546" s="61">
        <f t="shared" si="113"/>
        <v>0</v>
      </c>
      <c r="AA546" s="64"/>
    </row>
    <row r="547" spans="1:27" s="2" customFormat="1" x14ac:dyDescent="0.2">
      <c r="A547" s="46" t="s">
        <v>986</v>
      </c>
      <c r="B547" s="51" t="s">
        <v>987</v>
      </c>
      <c r="C547" s="51" t="s">
        <v>2108</v>
      </c>
      <c r="D547" s="51" t="s">
        <v>1376</v>
      </c>
      <c r="E547" s="49" t="s">
        <v>1377</v>
      </c>
      <c r="F547" s="51" t="s">
        <v>48</v>
      </c>
      <c r="G547" s="56">
        <v>0</v>
      </c>
      <c r="H547" s="52">
        <v>0</v>
      </c>
      <c r="I547" s="53">
        <v>0</v>
      </c>
      <c r="J547" s="56">
        <v>0</v>
      </c>
      <c r="K547" s="52">
        <v>0</v>
      </c>
      <c r="L547" s="53">
        <v>0</v>
      </c>
      <c r="M547" s="56">
        <v>0</v>
      </c>
      <c r="N547" s="52">
        <v>0</v>
      </c>
      <c r="O547" s="53">
        <v>0</v>
      </c>
      <c r="P547" s="169">
        <v>0</v>
      </c>
      <c r="Q547" s="52">
        <f t="shared" si="107"/>
        <v>0</v>
      </c>
      <c r="R547" s="60">
        <f t="shared" si="108"/>
        <v>0</v>
      </c>
      <c r="S547" s="60">
        <v>0</v>
      </c>
      <c r="T547" s="61">
        <f t="shared" si="111"/>
        <v>0</v>
      </c>
      <c r="U547" s="60">
        <f t="shared" si="109"/>
        <v>0</v>
      </c>
      <c r="V547" s="60">
        <v>0</v>
      </c>
      <c r="W547" s="61">
        <f t="shared" si="112"/>
        <v>0</v>
      </c>
      <c r="X547" s="60">
        <f t="shared" si="110"/>
        <v>0</v>
      </c>
      <c r="Y547" s="60">
        <v>0</v>
      </c>
      <c r="Z547" s="61">
        <f t="shared" si="113"/>
        <v>0</v>
      </c>
      <c r="AA547" s="64"/>
    </row>
    <row r="548" spans="1:27" s="73" customFormat="1" x14ac:dyDescent="0.2">
      <c r="A548" s="46" t="s">
        <v>986</v>
      </c>
      <c r="B548" s="51" t="s">
        <v>987</v>
      </c>
      <c r="C548" s="51" t="s">
        <v>2108</v>
      </c>
      <c r="D548" s="51" t="s">
        <v>1288</v>
      </c>
      <c r="E548" s="49" t="s">
        <v>1289</v>
      </c>
      <c r="F548" s="51" t="s">
        <v>48</v>
      </c>
      <c r="G548" s="56">
        <v>0</v>
      </c>
      <c r="H548" s="52">
        <v>0</v>
      </c>
      <c r="I548" s="53">
        <v>0</v>
      </c>
      <c r="J548" s="56">
        <v>0</v>
      </c>
      <c r="K548" s="52">
        <v>0</v>
      </c>
      <c r="L548" s="53">
        <v>0</v>
      </c>
      <c r="M548" s="56">
        <v>0</v>
      </c>
      <c r="N548" s="52">
        <v>0</v>
      </c>
      <c r="O548" s="53">
        <v>0</v>
      </c>
      <c r="P548" s="169">
        <v>0</v>
      </c>
      <c r="Q548" s="52">
        <f t="shared" si="107"/>
        <v>0</v>
      </c>
      <c r="R548" s="60">
        <f t="shared" si="108"/>
        <v>0</v>
      </c>
      <c r="S548" s="60">
        <v>0</v>
      </c>
      <c r="T548" s="61">
        <f t="shared" si="111"/>
        <v>0</v>
      </c>
      <c r="U548" s="60">
        <f t="shared" si="109"/>
        <v>0</v>
      </c>
      <c r="V548" s="60">
        <v>0</v>
      </c>
      <c r="W548" s="61">
        <f t="shared" si="112"/>
        <v>0</v>
      </c>
      <c r="X548" s="60">
        <f t="shared" si="110"/>
        <v>0</v>
      </c>
      <c r="Y548" s="60">
        <v>0</v>
      </c>
      <c r="Z548" s="61">
        <f t="shared" si="113"/>
        <v>0</v>
      </c>
      <c r="AA548" s="64"/>
    </row>
    <row r="549" spans="1:27" s="2" customFormat="1" x14ac:dyDescent="0.2">
      <c r="A549" s="46" t="s">
        <v>986</v>
      </c>
      <c r="B549" s="51" t="s">
        <v>987</v>
      </c>
      <c r="C549" s="51" t="s">
        <v>2108</v>
      </c>
      <c r="D549" s="51" t="s">
        <v>1338</v>
      </c>
      <c r="E549" s="49" t="s">
        <v>1339</v>
      </c>
      <c r="F549" s="51" t="s">
        <v>48</v>
      </c>
      <c r="G549" s="56">
        <v>0</v>
      </c>
      <c r="H549" s="52">
        <v>0</v>
      </c>
      <c r="I549" s="53">
        <v>0</v>
      </c>
      <c r="J549" s="56">
        <v>0</v>
      </c>
      <c r="K549" s="52">
        <v>0</v>
      </c>
      <c r="L549" s="53">
        <v>0</v>
      </c>
      <c r="M549" s="56">
        <v>0</v>
      </c>
      <c r="N549" s="52">
        <v>0</v>
      </c>
      <c r="O549" s="53">
        <v>0</v>
      </c>
      <c r="P549" s="169">
        <v>0</v>
      </c>
      <c r="Q549" s="52">
        <f t="shared" si="107"/>
        <v>0</v>
      </c>
      <c r="R549" s="60">
        <f t="shared" si="108"/>
        <v>0</v>
      </c>
      <c r="S549" s="60">
        <v>0</v>
      </c>
      <c r="T549" s="61">
        <f t="shared" si="111"/>
        <v>0</v>
      </c>
      <c r="U549" s="60">
        <f t="shared" si="109"/>
        <v>0</v>
      </c>
      <c r="V549" s="60">
        <v>0</v>
      </c>
      <c r="W549" s="61">
        <f t="shared" si="112"/>
        <v>0</v>
      </c>
      <c r="X549" s="60">
        <f t="shared" si="110"/>
        <v>0</v>
      </c>
      <c r="Y549" s="60">
        <v>0</v>
      </c>
      <c r="Z549" s="61">
        <f t="shared" si="113"/>
        <v>0</v>
      </c>
      <c r="AA549" s="64"/>
    </row>
    <row r="550" spans="1:27" s="2" customFormat="1" x14ac:dyDescent="0.2">
      <c r="A550" s="46" t="s">
        <v>986</v>
      </c>
      <c r="B550" s="51" t="s">
        <v>987</v>
      </c>
      <c r="C550" s="51" t="s">
        <v>2108</v>
      </c>
      <c r="D550" s="51" t="s">
        <v>1324</v>
      </c>
      <c r="E550" s="49" t="s">
        <v>1325</v>
      </c>
      <c r="F550" s="51" t="s">
        <v>48</v>
      </c>
      <c r="G550" s="56">
        <v>0</v>
      </c>
      <c r="H550" s="52">
        <v>0</v>
      </c>
      <c r="I550" s="53">
        <v>0</v>
      </c>
      <c r="J550" s="56">
        <v>0</v>
      </c>
      <c r="K550" s="52">
        <v>0</v>
      </c>
      <c r="L550" s="53">
        <v>0</v>
      </c>
      <c r="M550" s="56">
        <v>0</v>
      </c>
      <c r="N550" s="52">
        <v>0</v>
      </c>
      <c r="O550" s="53">
        <v>0</v>
      </c>
      <c r="P550" s="169">
        <v>0</v>
      </c>
      <c r="Q550" s="52">
        <f t="shared" si="107"/>
        <v>0</v>
      </c>
      <c r="R550" s="60">
        <f t="shared" ref="R550:R584" si="114">J550</f>
        <v>0</v>
      </c>
      <c r="S550" s="60">
        <v>0</v>
      </c>
      <c r="T550" s="61">
        <f t="shared" si="111"/>
        <v>0</v>
      </c>
      <c r="U550" s="60">
        <f t="shared" ref="U550:U584" si="115">M550</f>
        <v>0</v>
      </c>
      <c r="V550" s="60">
        <v>0</v>
      </c>
      <c r="W550" s="61">
        <f t="shared" si="112"/>
        <v>0</v>
      </c>
      <c r="X550" s="60">
        <f t="shared" ref="X550:X575" si="116">M550</f>
        <v>0</v>
      </c>
      <c r="Y550" s="60">
        <v>0</v>
      </c>
      <c r="Z550" s="61">
        <f t="shared" si="113"/>
        <v>0</v>
      </c>
      <c r="AA550" s="64"/>
    </row>
    <row r="551" spans="1:27" s="2" customFormat="1" x14ac:dyDescent="0.2">
      <c r="A551" s="46" t="s">
        <v>986</v>
      </c>
      <c r="B551" s="51" t="s">
        <v>987</v>
      </c>
      <c r="C551" s="51" t="s">
        <v>2108</v>
      </c>
      <c r="D551" s="51" t="s">
        <v>1356</v>
      </c>
      <c r="E551" s="49" t="s">
        <v>1357</v>
      </c>
      <c r="F551" s="51" t="s">
        <v>48</v>
      </c>
      <c r="G551" s="56">
        <v>0</v>
      </c>
      <c r="H551" s="52">
        <v>0</v>
      </c>
      <c r="I551" s="53">
        <v>0</v>
      </c>
      <c r="J551" s="56">
        <v>0</v>
      </c>
      <c r="K551" s="52">
        <v>0</v>
      </c>
      <c r="L551" s="53">
        <v>0</v>
      </c>
      <c r="M551" s="56">
        <v>0</v>
      </c>
      <c r="N551" s="52">
        <v>0</v>
      </c>
      <c r="O551" s="53">
        <v>0</v>
      </c>
      <c r="P551" s="169">
        <v>0</v>
      </c>
      <c r="Q551" s="52">
        <f t="shared" si="107"/>
        <v>0</v>
      </c>
      <c r="R551" s="60">
        <f t="shared" si="114"/>
        <v>0</v>
      </c>
      <c r="S551" s="60">
        <v>0</v>
      </c>
      <c r="T551" s="61">
        <f t="shared" si="111"/>
        <v>0</v>
      </c>
      <c r="U551" s="60">
        <f t="shared" si="115"/>
        <v>0</v>
      </c>
      <c r="V551" s="60">
        <v>0</v>
      </c>
      <c r="W551" s="61">
        <f t="shared" si="112"/>
        <v>0</v>
      </c>
      <c r="X551" s="60">
        <f t="shared" si="116"/>
        <v>0</v>
      </c>
      <c r="Y551" s="60">
        <v>0</v>
      </c>
      <c r="Z551" s="61">
        <f t="shared" si="113"/>
        <v>0</v>
      </c>
      <c r="AA551" s="64"/>
    </row>
    <row r="552" spans="1:27" s="2" customFormat="1" x14ac:dyDescent="0.2">
      <c r="A552" s="46" t="s">
        <v>986</v>
      </c>
      <c r="B552" s="51" t="s">
        <v>987</v>
      </c>
      <c r="C552" s="51" t="s">
        <v>2108</v>
      </c>
      <c r="D552" s="51" t="s">
        <v>1290</v>
      </c>
      <c r="E552" s="49" t="s">
        <v>1291</v>
      </c>
      <c r="F552" s="51" t="s">
        <v>48</v>
      </c>
      <c r="G552" s="56">
        <v>0</v>
      </c>
      <c r="H552" s="52">
        <v>0</v>
      </c>
      <c r="I552" s="53">
        <v>0</v>
      </c>
      <c r="J552" s="56">
        <v>0</v>
      </c>
      <c r="K552" s="52">
        <v>0</v>
      </c>
      <c r="L552" s="53">
        <v>0</v>
      </c>
      <c r="M552" s="56">
        <v>0</v>
      </c>
      <c r="N552" s="52">
        <v>0</v>
      </c>
      <c r="O552" s="53">
        <v>0</v>
      </c>
      <c r="P552" s="169">
        <v>0</v>
      </c>
      <c r="Q552" s="52">
        <f t="shared" si="107"/>
        <v>0</v>
      </c>
      <c r="R552" s="60">
        <f t="shared" si="114"/>
        <v>0</v>
      </c>
      <c r="S552" s="60">
        <v>0</v>
      </c>
      <c r="T552" s="61">
        <f t="shared" si="111"/>
        <v>0</v>
      </c>
      <c r="U552" s="60">
        <f t="shared" si="115"/>
        <v>0</v>
      </c>
      <c r="V552" s="60">
        <v>0</v>
      </c>
      <c r="W552" s="61">
        <f t="shared" si="112"/>
        <v>0</v>
      </c>
      <c r="X552" s="60">
        <f t="shared" si="116"/>
        <v>0</v>
      </c>
      <c r="Y552" s="60">
        <v>0</v>
      </c>
      <c r="Z552" s="61">
        <f t="shared" si="113"/>
        <v>0</v>
      </c>
      <c r="AA552" s="64"/>
    </row>
    <row r="553" spans="1:27" s="2" customFormat="1" x14ac:dyDescent="0.2">
      <c r="A553" s="46" t="s">
        <v>986</v>
      </c>
      <c r="B553" s="51" t="s">
        <v>987</v>
      </c>
      <c r="C553" s="51" t="s">
        <v>2108</v>
      </c>
      <c r="D553" s="51" t="s">
        <v>1292</v>
      </c>
      <c r="E553" s="49" t="s">
        <v>1293</v>
      </c>
      <c r="F553" s="51" t="s">
        <v>48</v>
      </c>
      <c r="G553" s="56">
        <v>0</v>
      </c>
      <c r="H553" s="52">
        <v>0</v>
      </c>
      <c r="I553" s="53">
        <v>0</v>
      </c>
      <c r="J553" s="56">
        <v>0</v>
      </c>
      <c r="K553" s="52">
        <v>0</v>
      </c>
      <c r="L553" s="53">
        <v>0</v>
      </c>
      <c r="M553" s="56">
        <v>0</v>
      </c>
      <c r="N553" s="52">
        <v>0</v>
      </c>
      <c r="O553" s="53">
        <v>0</v>
      </c>
      <c r="P553" s="169">
        <v>0</v>
      </c>
      <c r="Q553" s="52">
        <f t="shared" si="107"/>
        <v>0</v>
      </c>
      <c r="R553" s="60">
        <f t="shared" si="114"/>
        <v>0</v>
      </c>
      <c r="S553" s="60">
        <v>0</v>
      </c>
      <c r="T553" s="61">
        <f t="shared" si="111"/>
        <v>0</v>
      </c>
      <c r="U553" s="60">
        <f t="shared" si="115"/>
        <v>0</v>
      </c>
      <c r="V553" s="60">
        <v>0</v>
      </c>
      <c r="W553" s="61">
        <f t="shared" si="112"/>
        <v>0</v>
      </c>
      <c r="X553" s="60">
        <f t="shared" si="116"/>
        <v>0</v>
      </c>
      <c r="Y553" s="60">
        <v>0</v>
      </c>
      <c r="Z553" s="61">
        <f t="shared" si="113"/>
        <v>0</v>
      </c>
      <c r="AA553" s="64"/>
    </row>
    <row r="554" spans="1:27" s="2" customFormat="1" x14ac:dyDescent="0.2">
      <c r="A554" s="46" t="s">
        <v>986</v>
      </c>
      <c r="B554" s="51" t="s">
        <v>987</v>
      </c>
      <c r="C554" s="51" t="s">
        <v>2108</v>
      </c>
      <c r="D554" s="51" t="s">
        <v>1249</v>
      </c>
      <c r="E554" s="49" t="s">
        <v>1250</v>
      </c>
      <c r="F554" s="51" t="s">
        <v>48</v>
      </c>
      <c r="G554" s="56">
        <v>0</v>
      </c>
      <c r="H554" s="52">
        <v>0</v>
      </c>
      <c r="I554" s="53">
        <v>0</v>
      </c>
      <c r="J554" s="56">
        <v>0</v>
      </c>
      <c r="K554" s="52">
        <v>0</v>
      </c>
      <c r="L554" s="53">
        <v>0</v>
      </c>
      <c r="M554" s="56">
        <v>0</v>
      </c>
      <c r="N554" s="52">
        <v>0</v>
      </c>
      <c r="O554" s="53">
        <v>0</v>
      </c>
      <c r="P554" s="169">
        <v>0</v>
      </c>
      <c r="Q554" s="52">
        <f t="shared" si="107"/>
        <v>0</v>
      </c>
      <c r="R554" s="60">
        <f t="shared" si="114"/>
        <v>0</v>
      </c>
      <c r="S554" s="60">
        <v>0</v>
      </c>
      <c r="T554" s="61">
        <f t="shared" si="111"/>
        <v>0</v>
      </c>
      <c r="U554" s="60">
        <f t="shared" si="115"/>
        <v>0</v>
      </c>
      <c r="V554" s="60">
        <v>0</v>
      </c>
      <c r="W554" s="61">
        <f t="shared" si="112"/>
        <v>0</v>
      </c>
      <c r="X554" s="60">
        <f t="shared" si="116"/>
        <v>0</v>
      </c>
      <c r="Y554" s="60">
        <v>0</v>
      </c>
      <c r="Z554" s="61">
        <f t="shared" si="113"/>
        <v>0</v>
      </c>
      <c r="AA554" s="64"/>
    </row>
    <row r="555" spans="1:27" s="2" customFormat="1" x14ac:dyDescent="0.2">
      <c r="A555" s="46" t="s">
        <v>986</v>
      </c>
      <c r="B555" s="51" t="s">
        <v>987</v>
      </c>
      <c r="C555" s="51" t="s">
        <v>2108</v>
      </c>
      <c r="D555" s="51" t="s">
        <v>1372</v>
      </c>
      <c r="E555" s="49" t="s">
        <v>1373</v>
      </c>
      <c r="F555" s="51" t="s">
        <v>48</v>
      </c>
      <c r="G555" s="56">
        <v>0</v>
      </c>
      <c r="H555" s="52">
        <v>0</v>
      </c>
      <c r="I555" s="53">
        <v>0</v>
      </c>
      <c r="J555" s="56">
        <v>0</v>
      </c>
      <c r="K555" s="52">
        <v>0</v>
      </c>
      <c r="L555" s="53">
        <v>0</v>
      </c>
      <c r="M555" s="56">
        <v>0</v>
      </c>
      <c r="N555" s="52">
        <v>0</v>
      </c>
      <c r="O555" s="53">
        <v>0</v>
      </c>
      <c r="P555" s="169">
        <v>0</v>
      </c>
      <c r="Q555" s="52">
        <f t="shared" si="107"/>
        <v>0</v>
      </c>
      <c r="R555" s="60">
        <f t="shared" si="114"/>
        <v>0</v>
      </c>
      <c r="S555" s="60">
        <v>0</v>
      </c>
      <c r="T555" s="61">
        <f t="shared" si="111"/>
        <v>0</v>
      </c>
      <c r="U555" s="60">
        <f t="shared" si="115"/>
        <v>0</v>
      </c>
      <c r="V555" s="60">
        <v>0</v>
      </c>
      <c r="W555" s="61">
        <f t="shared" si="112"/>
        <v>0</v>
      </c>
      <c r="X555" s="60">
        <f t="shared" si="116"/>
        <v>0</v>
      </c>
      <c r="Y555" s="60">
        <v>0</v>
      </c>
      <c r="Z555" s="61">
        <f t="shared" si="113"/>
        <v>0</v>
      </c>
      <c r="AA555" s="64"/>
    </row>
    <row r="556" spans="1:27" s="2" customFormat="1" x14ac:dyDescent="0.2">
      <c r="A556" s="46" t="s">
        <v>986</v>
      </c>
      <c r="B556" s="51" t="s">
        <v>987</v>
      </c>
      <c r="C556" s="51" t="s">
        <v>2108</v>
      </c>
      <c r="D556" s="51" t="s">
        <v>1352</v>
      </c>
      <c r="E556" s="49" t="s">
        <v>1353</v>
      </c>
      <c r="F556" s="51" t="s">
        <v>48</v>
      </c>
      <c r="G556" s="56">
        <v>0</v>
      </c>
      <c r="H556" s="52">
        <v>0</v>
      </c>
      <c r="I556" s="53">
        <v>0</v>
      </c>
      <c r="J556" s="56">
        <v>0</v>
      </c>
      <c r="K556" s="52">
        <v>0</v>
      </c>
      <c r="L556" s="53">
        <v>0</v>
      </c>
      <c r="M556" s="56">
        <v>0</v>
      </c>
      <c r="N556" s="52">
        <v>0</v>
      </c>
      <c r="O556" s="53">
        <v>0</v>
      </c>
      <c r="P556" s="169">
        <v>0</v>
      </c>
      <c r="Q556" s="52">
        <f t="shared" si="107"/>
        <v>0</v>
      </c>
      <c r="R556" s="60">
        <f t="shared" si="114"/>
        <v>0</v>
      </c>
      <c r="S556" s="60">
        <v>0</v>
      </c>
      <c r="T556" s="61">
        <f t="shared" si="111"/>
        <v>0</v>
      </c>
      <c r="U556" s="60">
        <f t="shared" si="115"/>
        <v>0</v>
      </c>
      <c r="V556" s="60">
        <v>0</v>
      </c>
      <c r="W556" s="61">
        <f t="shared" si="112"/>
        <v>0</v>
      </c>
      <c r="X556" s="60">
        <f t="shared" si="116"/>
        <v>0</v>
      </c>
      <c r="Y556" s="60">
        <v>0</v>
      </c>
      <c r="Z556" s="61">
        <f t="shared" si="113"/>
        <v>0</v>
      </c>
      <c r="AA556" s="64"/>
    </row>
    <row r="557" spans="1:27" s="2" customFormat="1" x14ac:dyDescent="0.2">
      <c r="A557" s="46" t="s">
        <v>986</v>
      </c>
      <c r="B557" s="51" t="s">
        <v>987</v>
      </c>
      <c r="C557" s="51" t="s">
        <v>2108</v>
      </c>
      <c r="D557" s="51" t="s">
        <v>1294</v>
      </c>
      <c r="E557" s="49" t="s">
        <v>1295</v>
      </c>
      <c r="F557" s="51" t="s">
        <v>48</v>
      </c>
      <c r="G557" s="56">
        <v>0</v>
      </c>
      <c r="H557" s="52">
        <v>0</v>
      </c>
      <c r="I557" s="53">
        <v>0</v>
      </c>
      <c r="J557" s="56">
        <v>0</v>
      </c>
      <c r="K557" s="52">
        <v>0</v>
      </c>
      <c r="L557" s="53">
        <v>0</v>
      </c>
      <c r="M557" s="56">
        <v>0</v>
      </c>
      <c r="N557" s="52">
        <v>0</v>
      </c>
      <c r="O557" s="53">
        <v>0</v>
      </c>
      <c r="P557" s="169">
        <v>0</v>
      </c>
      <c r="Q557" s="52">
        <f t="shared" si="107"/>
        <v>0</v>
      </c>
      <c r="R557" s="60">
        <f t="shared" si="114"/>
        <v>0</v>
      </c>
      <c r="S557" s="60">
        <v>0</v>
      </c>
      <c r="T557" s="61">
        <f t="shared" si="111"/>
        <v>0</v>
      </c>
      <c r="U557" s="60">
        <f t="shared" si="115"/>
        <v>0</v>
      </c>
      <c r="V557" s="60">
        <v>0</v>
      </c>
      <c r="W557" s="61">
        <f t="shared" si="112"/>
        <v>0</v>
      </c>
      <c r="X557" s="60">
        <f t="shared" si="116"/>
        <v>0</v>
      </c>
      <c r="Y557" s="60">
        <v>0</v>
      </c>
      <c r="Z557" s="61">
        <f t="shared" si="113"/>
        <v>0</v>
      </c>
      <c r="AA557" s="64"/>
    </row>
    <row r="558" spans="1:27" s="2" customFormat="1" x14ac:dyDescent="0.2">
      <c r="A558" s="46" t="s">
        <v>986</v>
      </c>
      <c r="B558" s="51" t="s">
        <v>987</v>
      </c>
      <c r="C558" s="51" t="s">
        <v>2108</v>
      </c>
      <c r="D558" s="51" t="s">
        <v>1251</v>
      </c>
      <c r="E558" s="49" t="s">
        <v>1252</v>
      </c>
      <c r="F558" s="51" t="s">
        <v>48</v>
      </c>
      <c r="G558" s="56">
        <v>12000</v>
      </c>
      <c r="H558" s="52">
        <v>0</v>
      </c>
      <c r="I558" s="53">
        <v>0</v>
      </c>
      <c r="J558" s="56">
        <v>0</v>
      </c>
      <c r="K558" s="52">
        <v>0</v>
      </c>
      <c r="L558" s="53">
        <v>0</v>
      </c>
      <c r="M558" s="56">
        <v>0</v>
      </c>
      <c r="N558" s="52">
        <v>0</v>
      </c>
      <c r="O558" s="53">
        <v>0</v>
      </c>
      <c r="P558" s="169">
        <v>0</v>
      </c>
      <c r="Q558" s="52">
        <f t="shared" si="107"/>
        <v>12000</v>
      </c>
      <c r="R558" s="60">
        <f t="shared" si="114"/>
        <v>0</v>
      </c>
      <c r="S558" s="60">
        <v>12000</v>
      </c>
      <c r="T558" s="61">
        <f t="shared" si="111"/>
        <v>12000</v>
      </c>
      <c r="U558" s="60">
        <f t="shared" si="115"/>
        <v>0</v>
      </c>
      <c r="V558" s="60">
        <v>0</v>
      </c>
      <c r="W558" s="61">
        <f t="shared" si="112"/>
        <v>0</v>
      </c>
      <c r="X558" s="60">
        <f t="shared" si="116"/>
        <v>0</v>
      </c>
      <c r="Y558" s="60">
        <v>0</v>
      </c>
      <c r="Z558" s="61">
        <f t="shared" si="113"/>
        <v>0</v>
      </c>
      <c r="AA558" s="64"/>
    </row>
    <row r="559" spans="1:27" s="2" customFormat="1" x14ac:dyDescent="0.2">
      <c r="A559" s="46" t="s">
        <v>986</v>
      </c>
      <c r="B559" s="51" t="s">
        <v>987</v>
      </c>
      <c r="C559" s="51" t="s">
        <v>2108</v>
      </c>
      <c r="D559" s="51" t="s">
        <v>1296</v>
      </c>
      <c r="E559" s="49" t="s">
        <v>1297</v>
      </c>
      <c r="F559" s="51" t="s">
        <v>48</v>
      </c>
      <c r="G559" s="56">
        <v>0</v>
      </c>
      <c r="H559" s="52">
        <v>0</v>
      </c>
      <c r="I559" s="53">
        <v>0</v>
      </c>
      <c r="J559" s="56">
        <v>0</v>
      </c>
      <c r="K559" s="52">
        <v>0</v>
      </c>
      <c r="L559" s="53">
        <v>0</v>
      </c>
      <c r="M559" s="56">
        <v>0</v>
      </c>
      <c r="N559" s="52">
        <v>0</v>
      </c>
      <c r="O559" s="53">
        <v>0</v>
      </c>
      <c r="P559" s="169">
        <v>0</v>
      </c>
      <c r="Q559" s="52">
        <f t="shared" si="107"/>
        <v>0</v>
      </c>
      <c r="R559" s="60">
        <f t="shared" si="114"/>
        <v>0</v>
      </c>
      <c r="S559" s="60">
        <v>0</v>
      </c>
      <c r="T559" s="61">
        <f t="shared" si="111"/>
        <v>0</v>
      </c>
      <c r="U559" s="60">
        <f t="shared" si="115"/>
        <v>0</v>
      </c>
      <c r="V559" s="60">
        <v>0</v>
      </c>
      <c r="W559" s="61">
        <f t="shared" si="112"/>
        <v>0</v>
      </c>
      <c r="X559" s="60">
        <f t="shared" si="116"/>
        <v>0</v>
      </c>
      <c r="Y559" s="60">
        <v>0</v>
      </c>
      <c r="Z559" s="61">
        <f t="shared" si="113"/>
        <v>0</v>
      </c>
      <c r="AA559" s="64"/>
    </row>
    <row r="560" spans="1:27" s="2" customFormat="1" x14ac:dyDescent="0.2">
      <c r="A560" s="46" t="s">
        <v>986</v>
      </c>
      <c r="B560" s="51" t="s">
        <v>987</v>
      </c>
      <c r="C560" s="51" t="s">
        <v>2108</v>
      </c>
      <c r="D560" s="51" t="s">
        <v>1370</v>
      </c>
      <c r="E560" s="49" t="s">
        <v>1371</v>
      </c>
      <c r="F560" s="51" t="s">
        <v>48</v>
      </c>
      <c r="G560" s="56">
        <v>0</v>
      </c>
      <c r="H560" s="52">
        <v>0</v>
      </c>
      <c r="I560" s="53">
        <v>0</v>
      </c>
      <c r="J560" s="56">
        <v>0</v>
      </c>
      <c r="K560" s="52">
        <v>0</v>
      </c>
      <c r="L560" s="53">
        <v>0</v>
      </c>
      <c r="M560" s="56">
        <v>0</v>
      </c>
      <c r="N560" s="52">
        <v>0</v>
      </c>
      <c r="O560" s="53">
        <v>0</v>
      </c>
      <c r="P560" s="169">
        <v>0</v>
      </c>
      <c r="Q560" s="52">
        <f t="shared" si="107"/>
        <v>0</v>
      </c>
      <c r="R560" s="60">
        <f t="shared" si="114"/>
        <v>0</v>
      </c>
      <c r="S560" s="60">
        <v>0</v>
      </c>
      <c r="T560" s="61">
        <f t="shared" si="111"/>
        <v>0</v>
      </c>
      <c r="U560" s="60">
        <f t="shared" si="115"/>
        <v>0</v>
      </c>
      <c r="V560" s="60">
        <v>0</v>
      </c>
      <c r="W560" s="61">
        <f t="shared" si="112"/>
        <v>0</v>
      </c>
      <c r="X560" s="60">
        <f t="shared" si="116"/>
        <v>0</v>
      </c>
      <c r="Y560" s="60">
        <v>0</v>
      </c>
      <c r="Z560" s="61">
        <f t="shared" si="113"/>
        <v>0</v>
      </c>
      <c r="AA560" s="64"/>
    </row>
    <row r="561" spans="1:27" s="2" customFormat="1" x14ac:dyDescent="0.2">
      <c r="A561" s="46" t="s">
        <v>986</v>
      </c>
      <c r="B561" s="51" t="s">
        <v>987</v>
      </c>
      <c r="C561" s="51" t="s">
        <v>2108</v>
      </c>
      <c r="D561" s="51" t="s">
        <v>1386</v>
      </c>
      <c r="E561" s="49" t="s">
        <v>1387</v>
      </c>
      <c r="F561" s="51" t="s">
        <v>48</v>
      </c>
      <c r="G561" s="56">
        <v>0</v>
      </c>
      <c r="H561" s="52">
        <v>0</v>
      </c>
      <c r="I561" s="53">
        <v>0</v>
      </c>
      <c r="J561" s="56">
        <v>0</v>
      </c>
      <c r="K561" s="52">
        <v>0</v>
      </c>
      <c r="L561" s="53">
        <v>0</v>
      </c>
      <c r="M561" s="56">
        <v>0</v>
      </c>
      <c r="N561" s="52">
        <v>0</v>
      </c>
      <c r="O561" s="53">
        <v>0</v>
      </c>
      <c r="P561" s="169">
        <v>0</v>
      </c>
      <c r="Q561" s="52">
        <f t="shared" si="107"/>
        <v>0</v>
      </c>
      <c r="R561" s="60">
        <f t="shared" si="114"/>
        <v>0</v>
      </c>
      <c r="S561" s="60">
        <v>0</v>
      </c>
      <c r="T561" s="61">
        <f t="shared" si="111"/>
        <v>0</v>
      </c>
      <c r="U561" s="60">
        <f t="shared" si="115"/>
        <v>0</v>
      </c>
      <c r="V561" s="60">
        <v>0</v>
      </c>
      <c r="W561" s="61">
        <f t="shared" si="112"/>
        <v>0</v>
      </c>
      <c r="X561" s="60">
        <f t="shared" si="116"/>
        <v>0</v>
      </c>
      <c r="Y561" s="60">
        <v>0</v>
      </c>
      <c r="Z561" s="61">
        <f t="shared" si="113"/>
        <v>0</v>
      </c>
      <c r="AA561" s="64"/>
    </row>
    <row r="562" spans="1:27" s="2" customFormat="1" x14ac:dyDescent="0.2">
      <c r="A562" s="46" t="s">
        <v>986</v>
      </c>
      <c r="B562" s="51" t="s">
        <v>987</v>
      </c>
      <c r="C562" s="51" t="s">
        <v>2108</v>
      </c>
      <c r="D562" s="51" t="s">
        <v>1239</v>
      </c>
      <c r="E562" s="49" t="s">
        <v>1240</v>
      </c>
      <c r="F562" s="51" t="s">
        <v>48</v>
      </c>
      <c r="G562" s="56">
        <v>0</v>
      </c>
      <c r="H562" s="52">
        <v>0</v>
      </c>
      <c r="I562" s="53">
        <v>0</v>
      </c>
      <c r="J562" s="56">
        <v>0</v>
      </c>
      <c r="K562" s="52">
        <v>0</v>
      </c>
      <c r="L562" s="53">
        <v>0</v>
      </c>
      <c r="M562" s="56">
        <v>0</v>
      </c>
      <c r="N562" s="52">
        <v>0</v>
      </c>
      <c r="O562" s="53">
        <v>0</v>
      </c>
      <c r="P562" s="169">
        <v>0</v>
      </c>
      <c r="Q562" s="52">
        <f t="shared" si="107"/>
        <v>0</v>
      </c>
      <c r="R562" s="60">
        <f t="shared" si="114"/>
        <v>0</v>
      </c>
      <c r="S562" s="60">
        <v>0</v>
      </c>
      <c r="T562" s="61">
        <f t="shared" si="111"/>
        <v>0</v>
      </c>
      <c r="U562" s="60">
        <f t="shared" si="115"/>
        <v>0</v>
      </c>
      <c r="V562" s="60">
        <v>0</v>
      </c>
      <c r="W562" s="61">
        <f t="shared" si="112"/>
        <v>0</v>
      </c>
      <c r="X562" s="60">
        <f t="shared" si="116"/>
        <v>0</v>
      </c>
      <c r="Y562" s="60">
        <v>0</v>
      </c>
      <c r="Z562" s="61">
        <f t="shared" si="113"/>
        <v>0</v>
      </c>
      <c r="AA562" s="64"/>
    </row>
    <row r="563" spans="1:27" s="2" customFormat="1" x14ac:dyDescent="0.2">
      <c r="A563" s="46" t="s">
        <v>986</v>
      </c>
      <c r="B563" s="51" t="s">
        <v>987</v>
      </c>
      <c r="C563" s="51" t="s">
        <v>2108</v>
      </c>
      <c r="D563" s="51" t="s">
        <v>1328</v>
      </c>
      <c r="E563" s="49" t="s">
        <v>1329</v>
      </c>
      <c r="F563" s="51" t="s">
        <v>48</v>
      </c>
      <c r="G563" s="56">
        <v>49195.199999999997</v>
      </c>
      <c r="H563" s="52">
        <v>0</v>
      </c>
      <c r="I563" s="53">
        <v>0</v>
      </c>
      <c r="J563" s="56">
        <v>0</v>
      </c>
      <c r="K563" s="52">
        <v>0</v>
      </c>
      <c r="L563" s="53">
        <v>0</v>
      </c>
      <c r="M563" s="56">
        <v>0</v>
      </c>
      <c r="N563" s="52">
        <v>0</v>
      </c>
      <c r="O563" s="53">
        <v>0</v>
      </c>
      <c r="P563" s="169">
        <v>0</v>
      </c>
      <c r="Q563" s="52">
        <f t="shared" si="107"/>
        <v>49195.199999999997</v>
      </c>
      <c r="R563" s="60">
        <f t="shared" si="114"/>
        <v>0</v>
      </c>
      <c r="S563" s="60">
        <v>49195.199999999997</v>
      </c>
      <c r="T563" s="61">
        <f t="shared" si="111"/>
        <v>49195.199999999997</v>
      </c>
      <c r="U563" s="60">
        <f t="shared" si="115"/>
        <v>0</v>
      </c>
      <c r="V563" s="60">
        <v>0</v>
      </c>
      <c r="W563" s="61">
        <f t="shared" si="112"/>
        <v>0</v>
      </c>
      <c r="X563" s="60">
        <f t="shared" si="116"/>
        <v>0</v>
      </c>
      <c r="Y563" s="60">
        <v>0</v>
      </c>
      <c r="Z563" s="61">
        <f t="shared" si="113"/>
        <v>0</v>
      </c>
      <c r="AA563" s="64"/>
    </row>
    <row r="564" spans="1:27" s="2" customFormat="1" x14ac:dyDescent="0.2">
      <c r="A564" s="46" t="s">
        <v>986</v>
      </c>
      <c r="B564" s="51" t="s">
        <v>987</v>
      </c>
      <c r="C564" s="51" t="s">
        <v>2108</v>
      </c>
      <c r="D564" s="51" t="s">
        <v>1298</v>
      </c>
      <c r="E564" s="49" t="s">
        <v>1299</v>
      </c>
      <c r="F564" s="51" t="s">
        <v>48</v>
      </c>
      <c r="G564" s="56">
        <v>10915.57</v>
      </c>
      <c r="H564" s="52">
        <v>0</v>
      </c>
      <c r="I564" s="53">
        <v>0</v>
      </c>
      <c r="J564" s="56">
        <v>0</v>
      </c>
      <c r="K564" s="52">
        <v>0</v>
      </c>
      <c r="L564" s="53">
        <v>0</v>
      </c>
      <c r="M564" s="56">
        <v>0</v>
      </c>
      <c r="N564" s="52">
        <v>0</v>
      </c>
      <c r="O564" s="53">
        <v>0</v>
      </c>
      <c r="P564" s="169">
        <v>0</v>
      </c>
      <c r="Q564" s="52">
        <f t="shared" si="107"/>
        <v>10915.57</v>
      </c>
      <c r="R564" s="60">
        <f t="shared" si="114"/>
        <v>0</v>
      </c>
      <c r="S564" s="60">
        <v>10915.57</v>
      </c>
      <c r="T564" s="61">
        <f t="shared" si="111"/>
        <v>10915.57</v>
      </c>
      <c r="U564" s="60">
        <f t="shared" si="115"/>
        <v>0</v>
      </c>
      <c r="V564" s="60">
        <v>0</v>
      </c>
      <c r="W564" s="61">
        <f t="shared" si="112"/>
        <v>0</v>
      </c>
      <c r="X564" s="60">
        <f t="shared" si="116"/>
        <v>0</v>
      </c>
      <c r="Y564" s="60">
        <v>0</v>
      </c>
      <c r="Z564" s="61">
        <f t="shared" si="113"/>
        <v>0</v>
      </c>
      <c r="AA564" s="64"/>
    </row>
    <row r="565" spans="1:27" s="2" customFormat="1" x14ac:dyDescent="0.2">
      <c r="A565" s="46" t="s">
        <v>986</v>
      </c>
      <c r="B565" s="51" t="s">
        <v>987</v>
      </c>
      <c r="C565" s="51" t="s">
        <v>2108</v>
      </c>
      <c r="D565" s="51" t="s">
        <v>1348</v>
      </c>
      <c r="E565" s="49" t="s">
        <v>1349</v>
      </c>
      <c r="F565" s="51" t="s">
        <v>48</v>
      </c>
      <c r="G565" s="56">
        <v>4140</v>
      </c>
      <c r="H565" s="52">
        <v>0</v>
      </c>
      <c r="I565" s="53">
        <v>0</v>
      </c>
      <c r="J565" s="56">
        <v>0</v>
      </c>
      <c r="K565" s="52">
        <v>0</v>
      </c>
      <c r="L565" s="53">
        <v>0</v>
      </c>
      <c r="M565" s="56">
        <v>0</v>
      </c>
      <c r="N565" s="52">
        <v>0</v>
      </c>
      <c r="O565" s="53">
        <v>0</v>
      </c>
      <c r="P565" s="169">
        <v>0</v>
      </c>
      <c r="Q565" s="52">
        <f t="shared" si="107"/>
        <v>4140</v>
      </c>
      <c r="R565" s="60">
        <f t="shared" si="114"/>
        <v>0</v>
      </c>
      <c r="S565" s="60">
        <v>4140</v>
      </c>
      <c r="T565" s="61">
        <f t="shared" si="111"/>
        <v>4140</v>
      </c>
      <c r="U565" s="60">
        <f t="shared" si="115"/>
        <v>0</v>
      </c>
      <c r="V565" s="60">
        <v>0</v>
      </c>
      <c r="W565" s="61">
        <f t="shared" si="112"/>
        <v>0</v>
      </c>
      <c r="X565" s="60">
        <f t="shared" si="116"/>
        <v>0</v>
      </c>
      <c r="Y565" s="60">
        <v>0</v>
      </c>
      <c r="Z565" s="61">
        <f t="shared" si="113"/>
        <v>0</v>
      </c>
      <c r="AA565" s="64"/>
    </row>
    <row r="566" spans="1:27" s="2" customFormat="1" x14ac:dyDescent="0.2">
      <c r="A566" s="46" t="s">
        <v>986</v>
      </c>
      <c r="B566" s="51" t="s">
        <v>987</v>
      </c>
      <c r="C566" s="51" t="s">
        <v>2108</v>
      </c>
      <c r="D566" s="51" t="s">
        <v>1300</v>
      </c>
      <c r="E566" s="49" t="s">
        <v>1301</v>
      </c>
      <c r="F566" s="51" t="s">
        <v>48</v>
      </c>
      <c r="G566" s="56">
        <v>0</v>
      </c>
      <c r="H566" s="52">
        <v>0</v>
      </c>
      <c r="I566" s="53">
        <v>0</v>
      </c>
      <c r="J566" s="56">
        <v>0</v>
      </c>
      <c r="K566" s="52">
        <v>0</v>
      </c>
      <c r="L566" s="53">
        <v>0</v>
      </c>
      <c r="M566" s="56">
        <v>0</v>
      </c>
      <c r="N566" s="52">
        <v>0</v>
      </c>
      <c r="O566" s="53">
        <v>0</v>
      </c>
      <c r="P566" s="169">
        <v>0</v>
      </c>
      <c r="Q566" s="52">
        <f t="shared" si="107"/>
        <v>0</v>
      </c>
      <c r="R566" s="60">
        <f t="shared" si="114"/>
        <v>0</v>
      </c>
      <c r="S566" s="60">
        <v>0</v>
      </c>
      <c r="T566" s="61">
        <f t="shared" si="111"/>
        <v>0</v>
      </c>
      <c r="U566" s="60">
        <f t="shared" si="115"/>
        <v>0</v>
      </c>
      <c r="V566" s="60">
        <v>0</v>
      </c>
      <c r="W566" s="61">
        <f t="shared" si="112"/>
        <v>0</v>
      </c>
      <c r="X566" s="60">
        <f t="shared" si="116"/>
        <v>0</v>
      </c>
      <c r="Y566" s="60">
        <v>0</v>
      </c>
      <c r="Z566" s="61">
        <f t="shared" si="113"/>
        <v>0</v>
      </c>
      <c r="AA566" s="64"/>
    </row>
    <row r="567" spans="1:27" s="2" customFormat="1" x14ac:dyDescent="0.2">
      <c r="A567" s="46" t="s">
        <v>986</v>
      </c>
      <c r="B567" s="51" t="s">
        <v>987</v>
      </c>
      <c r="C567" s="51" t="s">
        <v>2108</v>
      </c>
      <c r="D567" s="51" t="s">
        <v>1362</v>
      </c>
      <c r="E567" s="49" t="s">
        <v>1363</v>
      </c>
      <c r="F567" s="51" t="s">
        <v>48</v>
      </c>
      <c r="G567" s="56">
        <v>0</v>
      </c>
      <c r="H567" s="52">
        <v>0</v>
      </c>
      <c r="I567" s="53">
        <v>0</v>
      </c>
      <c r="J567" s="56">
        <v>0</v>
      </c>
      <c r="K567" s="52">
        <v>0</v>
      </c>
      <c r="L567" s="53">
        <v>0</v>
      </c>
      <c r="M567" s="56">
        <v>0</v>
      </c>
      <c r="N567" s="52">
        <v>0</v>
      </c>
      <c r="O567" s="53">
        <v>0</v>
      </c>
      <c r="P567" s="169">
        <v>0</v>
      </c>
      <c r="Q567" s="52">
        <f t="shared" si="107"/>
        <v>0</v>
      </c>
      <c r="R567" s="60">
        <f t="shared" si="114"/>
        <v>0</v>
      </c>
      <c r="S567" s="60">
        <v>0</v>
      </c>
      <c r="T567" s="61">
        <f t="shared" si="111"/>
        <v>0</v>
      </c>
      <c r="U567" s="60">
        <f t="shared" si="115"/>
        <v>0</v>
      </c>
      <c r="V567" s="60">
        <v>0</v>
      </c>
      <c r="W567" s="61">
        <f t="shared" si="112"/>
        <v>0</v>
      </c>
      <c r="X567" s="60">
        <f t="shared" si="116"/>
        <v>0</v>
      </c>
      <c r="Y567" s="60">
        <v>0</v>
      </c>
      <c r="Z567" s="61">
        <f t="shared" si="113"/>
        <v>0</v>
      </c>
      <c r="AA567" s="64"/>
    </row>
    <row r="568" spans="1:27" s="2" customFormat="1" x14ac:dyDescent="0.2">
      <c r="A568" s="46" t="s">
        <v>986</v>
      </c>
      <c r="B568" s="51" t="s">
        <v>987</v>
      </c>
      <c r="C568" s="51" t="s">
        <v>2108</v>
      </c>
      <c r="D568" s="51" t="s">
        <v>1257</v>
      </c>
      <c r="E568" s="49" t="s">
        <v>1258</v>
      </c>
      <c r="F568" s="51" t="s">
        <v>48</v>
      </c>
      <c r="G568" s="56">
        <v>0</v>
      </c>
      <c r="H568" s="52">
        <v>0</v>
      </c>
      <c r="I568" s="53">
        <v>0</v>
      </c>
      <c r="J568" s="56">
        <v>0</v>
      </c>
      <c r="K568" s="52">
        <v>0</v>
      </c>
      <c r="L568" s="53">
        <v>0</v>
      </c>
      <c r="M568" s="56">
        <v>0</v>
      </c>
      <c r="N568" s="52">
        <v>0</v>
      </c>
      <c r="O568" s="53">
        <v>0</v>
      </c>
      <c r="P568" s="169">
        <v>0</v>
      </c>
      <c r="Q568" s="52">
        <f t="shared" si="107"/>
        <v>0</v>
      </c>
      <c r="R568" s="60">
        <f t="shared" si="114"/>
        <v>0</v>
      </c>
      <c r="S568" s="60">
        <v>0</v>
      </c>
      <c r="T568" s="61">
        <f t="shared" si="111"/>
        <v>0</v>
      </c>
      <c r="U568" s="60">
        <f t="shared" si="115"/>
        <v>0</v>
      </c>
      <c r="V568" s="60">
        <v>0</v>
      </c>
      <c r="W568" s="61">
        <f t="shared" si="112"/>
        <v>0</v>
      </c>
      <c r="X568" s="60">
        <f t="shared" si="116"/>
        <v>0</v>
      </c>
      <c r="Y568" s="60">
        <v>0</v>
      </c>
      <c r="Z568" s="61">
        <f t="shared" si="113"/>
        <v>0</v>
      </c>
      <c r="AA568" s="64"/>
    </row>
    <row r="569" spans="1:27" s="2" customFormat="1" x14ac:dyDescent="0.2">
      <c r="A569" s="46" t="s">
        <v>986</v>
      </c>
      <c r="B569" s="51" t="s">
        <v>987</v>
      </c>
      <c r="C569" s="51" t="s">
        <v>2108</v>
      </c>
      <c r="D569" s="51" t="s">
        <v>1255</v>
      </c>
      <c r="E569" s="49" t="s">
        <v>1256</v>
      </c>
      <c r="F569" s="51" t="s">
        <v>48</v>
      </c>
      <c r="G569" s="56">
        <v>0</v>
      </c>
      <c r="H569" s="52">
        <v>0</v>
      </c>
      <c r="I569" s="53">
        <v>0</v>
      </c>
      <c r="J569" s="56">
        <v>0</v>
      </c>
      <c r="K569" s="52">
        <v>0</v>
      </c>
      <c r="L569" s="53">
        <v>0</v>
      </c>
      <c r="M569" s="56">
        <v>0</v>
      </c>
      <c r="N569" s="52">
        <v>0</v>
      </c>
      <c r="O569" s="53">
        <v>0</v>
      </c>
      <c r="P569" s="169">
        <v>0</v>
      </c>
      <c r="Q569" s="52">
        <f t="shared" si="107"/>
        <v>0</v>
      </c>
      <c r="R569" s="60">
        <f t="shared" si="114"/>
        <v>0</v>
      </c>
      <c r="S569" s="60">
        <v>0</v>
      </c>
      <c r="T569" s="61">
        <f t="shared" si="111"/>
        <v>0</v>
      </c>
      <c r="U569" s="60">
        <f t="shared" si="115"/>
        <v>0</v>
      </c>
      <c r="V569" s="60">
        <v>0</v>
      </c>
      <c r="W569" s="61">
        <f t="shared" si="112"/>
        <v>0</v>
      </c>
      <c r="X569" s="60">
        <f t="shared" si="116"/>
        <v>0</v>
      </c>
      <c r="Y569" s="60">
        <v>0</v>
      </c>
      <c r="Z569" s="61">
        <f t="shared" si="113"/>
        <v>0</v>
      </c>
      <c r="AA569" s="64"/>
    </row>
    <row r="570" spans="1:27" s="2" customFormat="1" x14ac:dyDescent="0.2">
      <c r="A570" s="46" t="s">
        <v>986</v>
      </c>
      <c r="B570" s="51" t="s">
        <v>987</v>
      </c>
      <c r="C570" s="51" t="s">
        <v>2108</v>
      </c>
      <c r="D570" s="51" t="s">
        <v>1336</v>
      </c>
      <c r="E570" s="49" t="s">
        <v>1337</v>
      </c>
      <c r="F570" s="51" t="s">
        <v>48</v>
      </c>
      <c r="G570" s="56">
        <v>0</v>
      </c>
      <c r="H570" s="52">
        <v>0</v>
      </c>
      <c r="I570" s="53">
        <v>0</v>
      </c>
      <c r="J570" s="56">
        <v>0</v>
      </c>
      <c r="K570" s="52">
        <v>0</v>
      </c>
      <c r="L570" s="53">
        <v>0</v>
      </c>
      <c r="M570" s="56">
        <v>0</v>
      </c>
      <c r="N570" s="52">
        <v>0</v>
      </c>
      <c r="O570" s="53">
        <v>0</v>
      </c>
      <c r="P570" s="169">
        <v>0</v>
      </c>
      <c r="Q570" s="52">
        <f t="shared" si="107"/>
        <v>0</v>
      </c>
      <c r="R570" s="60">
        <f t="shared" si="114"/>
        <v>0</v>
      </c>
      <c r="S570" s="60">
        <v>0</v>
      </c>
      <c r="T570" s="61">
        <f t="shared" si="111"/>
        <v>0</v>
      </c>
      <c r="U570" s="60">
        <f t="shared" si="115"/>
        <v>0</v>
      </c>
      <c r="V570" s="60">
        <v>0</v>
      </c>
      <c r="W570" s="61">
        <f t="shared" si="112"/>
        <v>0</v>
      </c>
      <c r="X570" s="60">
        <f t="shared" si="116"/>
        <v>0</v>
      </c>
      <c r="Y570" s="60">
        <v>0</v>
      </c>
      <c r="Z570" s="61">
        <f t="shared" si="113"/>
        <v>0</v>
      </c>
      <c r="AA570" s="64"/>
    </row>
    <row r="571" spans="1:27" s="2" customFormat="1" x14ac:dyDescent="0.2">
      <c r="A571" s="46" t="s">
        <v>986</v>
      </c>
      <c r="B571" s="51" t="s">
        <v>987</v>
      </c>
      <c r="C571" s="51" t="s">
        <v>2108</v>
      </c>
      <c r="D571" s="51" t="s">
        <v>1302</v>
      </c>
      <c r="E571" s="49" t="s">
        <v>1303</v>
      </c>
      <c r="F571" s="51" t="s">
        <v>48</v>
      </c>
      <c r="G571" s="56">
        <v>0</v>
      </c>
      <c r="H571" s="52">
        <v>0</v>
      </c>
      <c r="I571" s="53">
        <v>0</v>
      </c>
      <c r="J571" s="56">
        <v>0</v>
      </c>
      <c r="K571" s="52">
        <v>0</v>
      </c>
      <c r="L571" s="53">
        <v>0</v>
      </c>
      <c r="M571" s="56">
        <v>0</v>
      </c>
      <c r="N571" s="52">
        <v>0</v>
      </c>
      <c r="O571" s="53">
        <v>0</v>
      </c>
      <c r="P571" s="169">
        <v>0</v>
      </c>
      <c r="Q571" s="52">
        <f t="shared" si="107"/>
        <v>0</v>
      </c>
      <c r="R571" s="60">
        <f t="shared" si="114"/>
        <v>0</v>
      </c>
      <c r="S571" s="60">
        <v>0</v>
      </c>
      <c r="T571" s="61">
        <f t="shared" si="111"/>
        <v>0</v>
      </c>
      <c r="U571" s="60">
        <f t="shared" si="115"/>
        <v>0</v>
      </c>
      <c r="V571" s="60">
        <v>0</v>
      </c>
      <c r="W571" s="61">
        <f t="shared" si="112"/>
        <v>0</v>
      </c>
      <c r="X571" s="60">
        <f t="shared" si="116"/>
        <v>0</v>
      </c>
      <c r="Y571" s="60">
        <v>0</v>
      </c>
      <c r="Z571" s="61">
        <f t="shared" si="113"/>
        <v>0</v>
      </c>
      <c r="AA571" s="64"/>
    </row>
    <row r="572" spans="1:27" s="2" customFormat="1" x14ac:dyDescent="0.2">
      <c r="A572" s="46" t="s">
        <v>986</v>
      </c>
      <c r="B572" s="51" t="s">
        <v>987</v>
      </c>
      <c r="C572" s="51" t="s">
        <v>2108</v>
      </c>
      <c r="D572" s="51" t="s">
        <v>1253</v>
      </c>
      <c r="E572" s="49" t="s">
        <v>1254</v>
      </c>
      <c r="F572" s="51" t="s">
        <v>48</v>
      </c>
      <c r="G572" s="56">
        <v>0</v>
      </c>
      <c r="H572" s="52">
        <v>0</v>
      </c>
      <c r="I572" s="53">
        <v>0</v>
      </c>
      <c r="J572" s="56">
        <v>0</v>
      </c>
      <c r="K572" s="52">
        <v>0</v>
      </c>
      <c r="L572" s="53">
        <v>0</v>
      </c>
      <c r="M572" s="56">
        <v>0</v>
      </c>
      <c r="N572" s="52">
        <v>0</v>
      </c>
      <c r="O572" s="53">
        <v>0</v>
      </c>
      <c r="P572" s="169">
        <v>0</v>
      </c>
      <c r="Q572" s="52">
        <f t="shared" si="107"/>
        <v>0</v>
      </c>
      <c r="R572" s="60">
        <f t="shared" si="114"/>
        <v>0</v>
      </c>
      <c r="S572" s="60">
        <v>0</v>
      </c>
      <c r="T572" s="61">
        <f t="shared" si="111"/>
        <v>0</v>
      </c>
      <c r="U572" s="60">
        <f t="shared" si="115"/>
        <v>0</v>
      </c>
      <c r="V572" s="60">
        <v>0</v>
      </c>
      <c r="W572" s="61">
        <f t="shared" si="112"/>
        <v>0</v>
      </c>
      <c r="X572" s="60">
        <f t="shared" si="116"/>
        <v>0</v>
      </c>
      <c r="Y572" s="60">
        <v>0</v>
      </c>
      <c r="Z572" s="61">
        <f t="shared" si="113"/>
        <v>0</v>
      </c>
      <c r="AA572" s="64"/>
    </row>
    <row r="573" spans="1:27" s="2" customFormat="1" x14ac:dyDescent="0.2">
      <c r="A573" s="46" t="s">
        <v>986</v>
      </c>
      <c r="B573" s="51" t="s">
        <v>987</v>
      </c>
      <c r="C573" s="51" t="s">
        <v>2108</v>
      </c>
      <c r="D573" s="51" t="s">
        <v>1265</v>
      </c>
      <c r="E573" s="49" t="s">
        <v>1266</v>
      </c>
      <c r="F573" s="51" t="s">
        <v>48</v>
      </c>
      <c r="G573" s="56">
        <v>0</v>
      </c>
      <c r="H573" s="52">
        <v>0</v>
      </c>
      <c r="I573" s="53">
        <v>0</v>
      </c>
      <c r="J573" s="56">
        <v>0</v>
      </c>
      <c r="K573" s="52">
        <v>0</v>
      </c>
      <c r="L573" s="53">
        <v>0</v>
      </c>
      <c r="M573" s="56">
        <v>0</v>
      </c>
      <c r="N573" s="52">
        <v>0</v>
      </c>
      <c r="O573" s="53">
        <v>0</v>
      </c>
      <c r="P573" s="169">
        <v>0</v>
      </c>
      <c r="Q573" s="52">
        <f t="shared" si="107"/>
        <v>0</v>
      </c>
      <c r="R573" s="60">
        <f t="shared" si="114"/>
        <v>0</v>
      </c>
      <c r="S573" s="60">
        <v>0</v>
      </c>
      <c r="T573" s="61">
        <f t="shared" si="111"/>
        <v>0</v>
      </c>
      <c r="U573" s="60">
        <f t="shared" si="115"/>
        <v>0</v>
      </c>
      <c r="V573" s="60">
        <v>0</v>
      </c>
      <c r="W573" s="61">
        <f t="shared" si="112"/>
        <v>0</v>
      </c>
      <c r="X573" s="60">
        <f t="shared" si="116"/>
        <v>0</v>
      </c>
      <c r="Y573" s="60">
        <v>0</v>
      </c>
      <c r="Z573" s="61">
        <f t="shared" si="113"/>
        <v>0</v>
      </c>
      <c r="AA573" s="64"/>
    </row>
    <row r="574" spans="1:27" s="2" customFormat="1" x14ac:dyDescent="0.2">
      <c r="A574" s="46" t="s">
        <v>986</v>
      </c>
      <c r="B574" s="51" t="s">
        <v>987</v>
      </c>
      <c r="C574" s="51" t="s">
        <v>2108</v>
      </c>
      <c r="D574" s="51" t="s">
        <v>1304</v>
      </c>
      <c r="E574" s="49" t="s">
        <v>1305</v>
      </c>
      <c r="F574" s="51" t="s">
        <v>48</v>
      </c>
      <c r="G574" s="56">
        <v>0</v>
      </c>
      <c r="H574" s="52">
        <v>0</v>
      </c>
      <c r="I574" s="53">
        <v>0</v>
      </c>
      <c r="J574" s="56">
        <v>0</v>
      </c>
      <c r="K574" s="52">
        <v>0</v>
      </c>
      <c r="L574" s="53">
        <v>0</v>
      </c>
      <c r="M574" s="56">
        <v>0</v>
      </c>
      <c r="N574" s="52">
        <v>0</v>
      </c>
      <c r="O574" s="53">
        <v>0</v>
      </c>
      <c r="P574" s="169">
        <v>0</v>
      </c>
      <c r="Q574" s="52">
        <f t="shared" si="107"/>
        <v>0</v>
      </c>
      <c r="R574" s="60">
        <f t="shared" si="114"/>
        <v>0</v>
      </c>
      <c r="S574" s="60">
        <v>0</v>
      </c>
      <c r="T574" s="61">
        <f t="shared" si="111"/>
        <v>0</v>
      </c>
      <c r="U574" s="60">
        <f t="shared" si="115"/>
        <v>0</v>
      </c>
      <c r="V574" s="60">
        <v>0</v>
      </c>
      <c r="W574" s="61">
        <f t="shared" si="112"/>
        <v>0</v>
      </c>
      <c r="X574" s="60">
        <f t="shared" si="116"/>
        <v>0</v>
      </c>
      <c r="Y574" s="60">
        <v>0</v>
      </c>
      <c r="Z574" s="61">
        <f t="shared" si="113"/>
        <v>0</v>
      </c>
      <c r="AA574" s="64"/>
    </row>
    <row r="575" spans="1:27" s="2" customFormat="1" x14ac:dyDescent="0.2">
      <c r="A575" s="46" t="s">
        <v>986</v>
      </c>
      <c r="B575" s="51" t="s">
        <v>987</v>
      </c>
      <c r="C575" s="51" t="s">
        <v>2108</v>
      </c>
      <c r="D575" s="51" t="s">
        <v>1334</v>
      </c>
      <c r="E575" s="49" t="s">
        <v>1335</v>
      </c>
      <c r="F575" s="51" t="s">
        <v>48</v>
      </c>
      <c r="G575" s="56">
        <v>0</v>
      </c>
      <c r="H575" s="52">
        <v>0</v>
      </c>
      <c r="I575" s="53">
        <v>0</v>
      </c>
      <c r="J575" s="56">
        <v>0</v>
      </c>
      <c r="K575" s="52">
        <v>0</v>
      </c>
      <c r="L575" s="53">
        <v>0</v>
      </c>
      <c r="M575" s="56">
        <v>0</v>
      </c>
      <c r="N575" s="52">
        <v>0</v>
      </c>
      <c r="O575" s="53">
        <v>0</v>
      </c>
      <c r="P575" s="169">
        <v>0</v>
      </c>
      <c r="Q575" s="52">
        <f t="shared" si="107"/>
        <v>0</v>
      </c>
      <c r="R575" s="60">
        <f t="shared" si="114"/>
        <v>0</v>
      </c>
      <c r="S575" s="60">
        <v>0</v>
      </c>
      <c r="T575" s="61">
        <f t="shared" si="111"/>
        <v>0</v>
      </c>
      <c r="U575" s="60">
        <f t="shared" si="115"/>
        <v>0</v>
      </c>
      <c r="V575" s="60">
        <v>0</v>
      </c>
      <c r="W575" s="61">
        <f t="shared" si="112"/>
        <v>0</v>
      </c>
      <c r="X575" s="60">
        <f t="shared" si="116"/>
        <v>0</v>
      </c>
      <c r="Y575" s="60">
        <v>0</v>
      </c>
      <c r="Z575" s="61">
        <f t="shared" si="113"/>
        <v>0</v>
      </c>
      <c r="AA575" s="64"/>
    </row>
    <row r="576" spans="1:27" s="2" customFormat="1" x14ac:dyDescent="0.2">
      <c r="A576" s="46" t="s">
        <v>986</v>
      </c>
      <c r="B576" s="51" t="s">
        <v>987</v>
      </c>
      <c r="C576" s="51" t="s">
        <v>2108</v>
      </c>
      <c r="D576" s="51" t="s">
        <v>1390</v>
      </c>
      <c r="E576" s="49" t="s">
        <v>1391</v>
      </c>
      <c r="F576" s="51" t="s">
        <v>48</v>
      </c>
      <c r="G576" s="56">
        <v>0</v>
      </c>
      <c r="H576" s="52">
        <v>0</v>
      </c>
      <c r="I576" s="53">
        <v>0</v>
      </c>
      <c r="J576" s="56">
        <v>0</v>
      </c>
      <c r="K576" s="52">
        <v>0</v>
      </c>
      <c r="L576" s="53">
        <v>0</v>
      </c>
      <c r="M576" s="56">
        <v>60000</v>
      </c>
      <c r="N576" s="52">
        <v>0</v>
      </c>
      <c r="O576" s="53">
        <v>0</v>
      </c>
      <c r="P576" s="169">
        <v>0</v>
      </c>
      <c r="Q576" s="52">
        <f t="shared" si="107"/>
        <v>0</v>
      </c>
      <c r="R576" s="60">
        <f t="shared" si="114"/>
        <v>0</v>
      </c>
      <c r="S576" s="60">
        <v>0</v>
      </c>
      <c r="T576" s="61">
        <f t="shared" si="111"/>
        <v>0</v>
      </c>
      <c r="U576" s="60">
        <f t="shared" si="115"/>
        <v>60000</v>
      </c>
      <c r="V576" s="60">
        <v>-60000</v>
      </c>
      <c r="W576" s="61">
        <f t="shared" si="112"/>
        <v>0</v>
      </c>
      <c r="X576" s="60">
        <v>0</v>
      </c>
      <c r="Y576" s="60">
        <v>60000</v>
      </c>
      <c r="Z576" s="61">
        <f t="shared" si="113"/>
        <v>60000</v>
      </c>
      <c r="AA576" s="64"/>
    </row>
    <row r="577" spans="1:27" s="2" customFormat="1" x14ac:dyDescent="0.2">
      <c r="A577" s="46" t="s">
        <v>986</v>
      </c>
      <c r="B577" s="51" t="s">
        <v>987</v>
      </c>
      <c r="C577" s="51" t="s">
        <v>2108</v>
      </c>
      <c r="D577" s="51" t="s">
        <v>1346</v>
      </c>
      <c r="E577" s="49" t="s">
        <v>1347</v>
      </c>
      <c r="F577" s="51" t="s">
        <v>48</v>
      </c>
      <c r="G577" s="56">
        <v>95000</v>
      </c>
      <c r="H577" s="52">
        <v>0</v>
      </c>
      <c r="I577" s="53">
        <v>0</v>
      </c>
      <c r="J577" s="56">
        <v>53377.32</v>
      </c>
      <c r="K577" s="52">
        <v>0</v>
      </c>
      <c r="L577" s="53">
        <v>0</v>
      </c>
      <c r="M577" s="56">
        <v>0</v>
      </c>
      <c r="N577" s="52">
        <v>0</v>
      </c>
      <c r="O577" s="53">
        <v>0</v>
      </c>
      <c r="P577" s="169">
        <v>0</v>
      </c>
      <c r="Q577" s="52">
        <f t="shared" si="107"/>
        <v>95000</v>
      </c>
      <c r="R577" s="60">
        <f t="shared" si="114"/>
        <v>53377.32</v>
      </c>
      <c r="S577" s="60">
        <v>41622.68</v>
      </c>
      <c r="T577" s="61">
        <f t="shared" si="111"/>
        <v>95000</v>
      </c>
      <c r="U577" s="60">
        <f t="shared" si="115"/>
        <v>0</v>
      </c>
      <c r="V577" s="60">
        <v>53377.32</v>
      </c>
      <c r="W577" s="61">
        <f t="shared" si="112"/>
        <v>53377.32</v>
      </c>
      <c r="X577" s="60">
        <f>M577</f>
        <v>0</v>
      </c>
      <c r="Y577" s="60">
        <v>0</v>
      </c>
      <c r="Z577" s="61">
        <f t="shared" si="113"/>
        <v>0</v>
      </c>
      <c r="AA577" s="64"/>
    </row>
    <row r="578" spans="1:27" s="2" customFormat="1" x14ac:dyDescent="0.2">
      <c r="A578" s="46" t="s">
        <v>986</v>
      </c>
      <c r="B578" s="51" t="s">
        <v>987</v>
      </c>
      <c r="C578" s="51" t="s">
        <v>2108</v>
      </c>
      <c r="D578" s="51" t="s">
        <v>1380</v>
      </c>
      <c r="E578" s="49" t="s">
        <v>1381</v>
      </c>
      <c r="F578" s="51" t="s">
        <v>48</v>
      </c>
      <c r="G578" s="56">
        <v>0</v>
      </c>
      <c r="H578" s="52">
        <v>0</v>
      </c>
      <c r="I578" s="53">
        <v>0</v>
      </c>
      <c r="J578" s="56">
        <v>0</v>
      </c>
      <c r="K578" s="52">
        <v>0</v>
      </c>
      <c r="L578" s="53">
        <v>0</v>
      </c>
      <c r="M578" s="56">
        <v>100000</v>
      </c>
      <c r="N578" s="52">
        <v>0</v>
      </c>
      <c r="O578" s="53">
        <v>0</v>
      </c>
      <c r="P578" s="169">
        <v>0</v>
      </c>
      <c r="Q578" s="52">
        <f t="shared" si="107"/>
        <v>0</v>
      </c>
      <c r="R578" s="60">
        <f t="shared" si="114"/>
        <v>0</v>
      </c>
      <c r="S578" s="60">
        <v>0</v>
      </c>
      <c r="T578" s="61">
        <f t="shared" si="111"/>
        <v>0</v>
      </c>
      <c r="U578" s="60">
        <f t="shared" si="115"/>
        <v>100000</v>
      </c>
      <c r="V578" s="60">
        <v>-100000</v>
      </c>
      <c r="W578" s="61">
        <f t="shared" si="112"/>
        <v>0</v>
      </c>
      <c r="X578" s="60">
        <v>0</v>
      </c>
      <c r="Y578" s="60">
        <v>100000</v>
      </c>
      <c r="Z578" s="61">
        <f t="shared" si="113"/>
        <v>100000</v>
      </c>
      <c r="AA578" s="64"/>
    </row>
    <row r="579" spans="1:27" s="2" customFormat="1" x14ac:dyDescent="0.2">
      <c r="A579" s="46" t="s">
        <v>986</v>
      </c>
      <c r="B579" s="51" t="s">
        <v>987</v>
      </c>
      <c r="C579" s="51" t="s">
        <v>2108</v>
      </c>
      <c r="D579" s="51" t="s">
        <v>1241</v>
      </c>
      <c r="E579" s="49" t="s">
        <v>1242</v>
      </c>
      <c r="F579" s="51" t="s">
        <v>48</v>
      </c>
      <c r="G579" s="56">
        <v>0</v>
      </c>
      <c r="H579" s="52">
        <v>0</v>
      </c>
      <c r="I579" s="53">
        <v>0</v>
      </c>
      <c r="J579" s="56">
        <v>0</v>
      </c>
      <c r="K579" s="52">
        <v>0</v>
      </c>
      <c r="L579" s="53">
        <v>0</v>
      </c>
      <c r="M579" s="56">
        <v>190000</v>
      </c>
      <c r="N579" s="52">
        <v>0</v>
      </c>
      <c r="O579" s="53">
        <v>0</v>
      </c>
      <c r="P579" s="169">
        <v>0</v>
      </c>
      <c r="Q579" s="52">
        <f t="shared" si="107"/>
        <v>0</v>
      </c>
      <c r="R579" s="60">
        <f t="shared" si="114"/>
        <v>0</v>
      </c>
      <c r="S579" s="60">
        <v>0</v>
      </c>
      <c r="T579" s="61">
        <f t="shared" si="111"/>
        <v>0</v>
      </c>
      <c r="U579" s="60">
        <f t="shared" si="115"/>
        <v>190000</v>
      </c>
      <c r="V579" s="60">
        <v>0</v>
      </c>
      <c r="W579" s="61">
        <f t="shared" si="112"/>
        <v>190000</v>
      </c>
      <c r="X579" s="60">
        <v>0</v>
      </c>
      <c r="Y579" s="60">
        <v>0</v>
      </c>
      <c r="Z579" s="61">
        <f t="shared" si="113"/>
        <v>0</v>
      </c>
      <c r="AA579" s="64"/>
    </row>
    <row r="580" spans="1:27" s="2" customFormat="1" x14ac:dyDescent="0.2">
      <c r="A580" s="46" t="s">
        <v>986</v>
      </c>
      <c r="B580" s="51" t="s">
        <v>987</v>
      </c>
      <c r="C580" s="51" t="s">
        <v>2108</v>
      </c>
      <c r="D580" s="51" t="s">
        <v>1378</v>
      </c>
      <c r="E580" s="49" t="s">
        <v>1379</v>
      </c>
      <c r="F580" s="51" t="s">
        <v>48</v>
      </c>
      <c r="G580" s="56">
        <v>0</v>
      </c>
      <c r="H580" s="52">
        <v>0</v>
      </c>
      <c r="I580" s="53">
        <v>0</v>
      </c>
      <c r="J580" s="56">
        <v>0</v>
      </c>
      <c r="K580" s="52">
        <v>0</v>
      </c>
      <c r="L580" s="53">
        <v>0</v>
      </c>
      <c r="M580" s="56">
        <v>300000</v>
      </c>
      <c r="N580" s="52">
        <v>0</v>
      </c>
      <c r="O580" s="53">
        <v>0</v>
      </c>
      <c r="P580" s="169">
        <v>0</v>
      </c>
      <c r="Q580" s="52">
        <f t="shared" si="107"/>
        <v>0</v>
      </c>
      <c r="R580" s="60">
        <f t="shared" si="114"/>
        <v>0</v>
      </c>
      <c r="S580" s="60">
        <v>0</v>
      </c>
      <c r="T580" s="61">
        <f t="shared" si="111"/>
        <v>0</v>
      </c>
      <c r="U580" s="60">
        <f t="shared" si="115"/>
        <v>300000</v>
      </c>
      <c r="V580" s="60">
        <v>-300000</v>
      </c>
      <c r="W580" s="61">
        <f t="shared" si="112"/>
        <v>0</v>
      </c>
      <c r="X580" s="60">
        <v>0</v>
      </c>
      <c r="Y580" s="60">
        <v>300000</v>
      </c>
      <c r="Z580" s="61">
        <f t="shared" si="113"/>
        <v>300000</v>
      </c>
      <c r="AA580" s="64"/>
    </row>
    <row r="581" spans="1:27" s="2" customFormat="1" x14ac:dyDescent="0.2">
      <c r="A581" s="46" t="s">
        <v>986</v>
      </c>
      <c r="B581" s="51" t="s">
        <v>987</v>
      </c>
      <c r="C581" s="51" t="s">
        <v>2108</v>
      </c>
      <c r="D581" s="51" t="s">
        <v>1340</v>
      </c>
      <c r="E581" s="49" t="s">
        <v>1341</v>
      </c>
      <c r="F581" s="51" t="s">
        <v>48</v>
      </c>
      <c r="G581" s="56">
        <v>0</v>
      </c>
      <c r="H581" s="52">
        <v>0</v>
      </c>
      <c r="I581" s="53">
        <v>0</v>
      </c>
      <c r="J581" s="56">
        <v>0</v>
      </c>
      <c r="K581" s="52">
        <v>0</v>
      </c>
      <c r="L581" s="53">
        <v>0</v>
      </c>
      <c r="M581" s="56">
        <v>100000</v>
      </c>
      <c r="N581" s="52">
        <v>0</v>
      </c>
      <c r="O581" s="53">
        <v>0</v>
      </c>
      <c r="P581" s="169">
        <v>0</v>
      </c>
      <c r="Q581" s="52">
        <f t="shared" si="107"/>
        <v>0</v>
      </c>
      <c r="R581" s="60">
        <f t="shared" si="114"/>
        <v>0</v>
      </c>
      <c r="S581" s="60">
        <v>0</v>
      </c>
      <c r="T581" s="61">
        <f t="shared" si="111"/>
        <v>0</v>
      </c>
      <c r="U581" s="60">
        <f t="shared" si="115"/>
        <v>100000</v>
      </c>
      <c r="V581" s="60">
        <v>-100000</v>
      </c>
      <c r="W581" s="61">
        <f t="shared" si="112"/>
        <v>0</v>
      </c>
      <c r="X581" s="60">
        <v>0</v>
      </c>
      <c r="Y581" s="60">
        <v>100000</v>
      </c>
      <c r="Z581" s="61">
        <f t="shared" si="113"/>
        <v>100000</v>
      </c>
      <c r="AA581" s="64"/>
    </row>
    <row r="582" spans="1:27" s="2" customFormat="1" x14ac:dyDescent="0.2">
      <c r="A582" s="46" t="s">
        <v>986</v>
      </c>
      <c r="B582" s="51" t="s">
        <v>987</v>
      </c>
      <c r="C582" s="51" t="s">
        <v>2108</v>
      </c>
      <c r="D582" s="51" t="s">
        <v>1675</v>
      </c>
      <c r="E582" s="49" t="s">
        <v>1676</v>
      </c>
      <c r="F582" s="51" t="s">
        <v>48</v>
      </c>
      <c r="G582" s="56">
        <v>117564.82</v>
      </c>
      <c r="H582" s="52">
        <v>0</v>
      </c>
      <c r="I582" s="53">
        <v>0</v>
      </c>
      <c r="J582" s="56">
        <v>0</v>
      </c>
      <c r="K582" s="52">
        <v>0</v>
      </c>
      <c r="L582" s="53">
        <v>0</v>
      </c>
      <c r="M582" s="56">
        <v>0</v>
      </c>
      <c r="N582" s="52">
        <v>0</v>
      </c>
      <c r="O582" s="53">
        <v>0</v>
      </c>
      <c r="P582" s="169">
        <v>0</v>
      </c>
      <c r="Q582" s="52">
        <f t="shared" ref="Q582:Q645" si="117">P582+T582</f>
        <v>117564.82</v>
      </c>
      <c r="R582" s="60">
        <f t="shared" si="114"/>
        <v>0</v>
      </c>
      <c r="S582" s="60">
        <v>117564.82</v>
      </c>
      <c r="T582" s="61">
        <f t="shared" si="111"/>
        <v>117564.82</v>
      </c>
      <c r="U582" s="60">
        <f t="shared" si="115"/>
        <v>0</v>
      </c>
      <c r="V582" s="60">
        <v>0</v>
      </c>
      <c r="W582" s="61">
        <f t="shared" si="112"/>
        <v>0</v>
      </c>
      <c r="X582" s="60">
        <f>M582</f>
        <v>0</v>
      </c>
      <c r="Y582" s="60">
        <v>0</v>
      </c>
      <c r="Z582" s="61">
        <f t="shared" si="113"/>
        <v>0</v>
      </c>
      <c r="AA582" s="64"/>
    </row>
    <row r="583" spans="1:27" s="2" customFormat="1" x14ac:dyDescent="0.2">
      <c r="A583" s="46" t="s">
        <v>986</v>
      </c>
      <c r="B583" s="51" t="s">
        <v>987</v>
      </c>
      <c r="C583" s="51" t="s">
        <v>2108</v>
      </c>
      <c r="D583" s="51" t="s">
        <v>1793</v>
      </c>
      <c r="E583" s="49" t="s">
        <v>1794</v>
      </c>
      <c r="F583" s="51" t="s">
        <v>48</v>
      </c>
      <c r="G583" s="56">
        <v>29182.47</v>
      </c>
      <c r="H583" s="52">
        <v>0</v>
      </c>
      <c r="I583" s="53">
        <v>0</v>
      </c>
      <c r="J583" s="56">
        <v>0</v>
      </c>
      <c r="K583" s="52">
        <v>0</v>
      </c>
      <c r="L583" s="53">
        <v>0</v>
      </c>
      <c r="M583" s="56">
        <v>0</v>
      </c>
      <c r="N583" s="52">
        <v>0</v>
      </c>
      <c r="O583" s="53">
        <v>0</v>
      </c>
      <c r="P583" s="169">
        <v>0</v>
      </c>
      <c r="Q583" s="52">
        <f t="shared" si="117"/>
        <v>29182.47</v>
      </c>
      <c r="R583" s="60">
        <f t="shared" si="114"/>
        <v>0</v>
      </c>
      <c r="S583" s="60">
        <v>29182.47</v>
      </c>
      <c r="T583" s="61">
        <f t="shared" si="111"/>
        <v>29182.47</v>
      </c>
      <c r="U583" s="60">
        <f t="shared" si="115"/>
        <v>0</v>
      </c>
      <c r="V583" s="60">
        <v>0</v>
      </c>
      <c r="W583" s="61">
        <f t="shared" si="112"/>
        <v>0</v>
      </c>
      <c r="X583" s="60">
        <f>M583</f>
        <v>0</v>
      </c>
      <c r="Y583" s="60">
        <v>0</v>
      </c>
      <c r="Z583" s="61">
        <f t="shared" si="113"/>
        <v>0</v>
      </c>
      <c r="AA583" s="64"/>
    </row>
    <row r="584" spans="1:27" s="2" customFormat="1" x14ac:dyDescent="0.2">
      <c r="A584" s="46" t="s">
        <v>986</v>
      </c>
      <c r="B584" s="51" t="s">
        <v>987</v>
      </c>
      <c r="C584" s="51" t="s">
        <v>2108</v>
      </c>
      <c r="D584" s="51" t="s">
        <v>1801</v>
      </c>
      <c r="E584" s="49" t="s">
        <v>1802</v>
      </c>
      <c r="F584" s="51" t="s">
        <v>48</v>
      </c>
      <c r="G584" s="56">
        <v>573013.16</v>
      </c>
      <c r="H584" s="52">
        <v>0</v>
      </c>
      <c r="I584" s="53">
        <v>0</v>
      </c>
      <c r="J584" s="56">
        <v>505844.92</v>
      </c>
      <c r="K584" s="52">
        <v>0</v>
      </c>
      <c r="L584" s="53">
        <v>0</v>
      </c>
      <c r="M584" s="56">
        <v>0</v>
      </c>
      <c r="N584" s="52">
        <v>0</v>
      </c>
      <c r="O584" s="53">
        <v>0</v>
      </c>
      <c r="P584" s="169">
        <v>29.76</v>
      </c>
      <c r="Q584" s="52">
        <f t="shared" si="117"/>
        <v>698628.32000000007</v>
      </c>
      <c r="R584" s="60">
        <f t="shared" si="114"/>
        <v>505844.92</v>
      </c>
      <c r="S584" s="60">
        <v>192753.64</v>
      </c>
      <c r="T584" s="61">
        <f t="shared" si="111"/>
        <v>698598.56</v>
      </c>
      <c r="U584" s="60">
        <f t="shared" si="115"/>
        <v>0</v>
      </c>
      <c r="V584" s="60">
        <v>305844.92</v>
      </c>
      <c r="W584" s="61">
        <f t="shared" si="112"/>
        <v>305844.92</v>
      </c>
      <c r="X584" s="60">
        <f>M584</f>
        <v>0</v>
      </c>
      <c r="Y584" s="60">
        <v>0</v>
      </c>
      <c r="Z584" s="61">
        <f t="shared" si="113"/>
        <v>0</v>
      </c>
      <c r="AA584" s="64"/>
    </row>
    <row r="585" spans="1:27" s="2" customFormat="1" x14ac:dyDescent="0.2">
      <c r="A585" s="46" t="s">
        <v>986</v>
      </c>
      <c r="B585" s="51" t="s">
        <v>987</v>
      </c>
      <c r="C585" s="51" t="s">
        <v>2160</v>
      </c>
      <c r="D585" s="117" t="s">
        <v>1916</v>
      </c>
      <c r="E585" s="70" t="s">
        <v>1917</v>
      </c>
      <c r="F585" s="51" t="s">
        <v>48</v>
      </c>
      <c r="G585" s="56">
        <v>100000</v>
      </c>
      <c r="H585" s="52">
        <v>9980.1</v>
      </c>
      <c r="I585" s="53">
        <v>0</v>
      </c>
      <c r="J585" s="56">
        <v>120000</v>
      </c>
      <c r="K585" s="52">
        <v>0</v>
      </c>
      <c r="L585" s="53">
        <v>0</v>
      </c>
      <c r="M585" s="56">
        <v>120000</v>
      </c>
      <c r="N585" s="52">
        <v>0</v>
      </c>
      <c r="O585" s="53">
        <v>0</v>
      </c>
      <c r="P585" s="169">
        <v>0</v>
      </c>
      <c r="Q585" s="52">
        <f t="shared" si="117"/>
        <v>150000</v>
      </c>
      <c r="R585" s="60">
        <v>150000</v>
      </c>
      <c r="S585" s="60">
        <v>0</v>
      </c>
      <c r="T585" s="61">
        <f t="shared" ref="T585:T678" si="118">+R585+S585</f>
        <v>150000</v>
      </c>
      <c r="U585" s="60">
        <v>150000</v>
      </c>
      <c r="V585" s="60">
        <v>0</v>
      </c>
      <c r="W585" s="61">
        <f t="shared" ref="W585:W678" si="119">+U585+V585</f>
        <v>150000</v>
      </c>
      <c r="X585" s="79">
        <v>0</v>
      </c>
      <c r="Y585" s="71">
        <v>0</v>
      </c>
      <c r="Z585" s="61">
        <f t="shared" ref="Z585:Z678" si="120">+X585+Y585</f>
        <v>0</v>
      </c>
      <c r="AA585" s="72"/>
    </row>
    <row r="586" spans="1:27" s="2" customFormat="1" x14ac:dyDescent="0.2">
      <c r="A586" s="46" t="s">
        <v>986</v>
      </c>
      <c r="B586" s="51" t="s">
        <v>987</v>
      </c>
      <c r="C586" s="51" t="s">
        <v>2292</v>
      </c>
      <c r="D586" s="69" t="s">
        <v>1918</v>
      </c>
      <c r="E586" s="70" t="s">
        <v>1919</v>
      </c>
      <c r="F586" s="51" t="s">
        <v>48</v>
      </c>
      <c r="G586" s="56">
        <v>0</v>
      </c>
      <c r="H586" s="52">
        <v>0</v>
      </c>
      <c r="I586" s="53">
        <v>0</v>
      </c>
      <c r="J586" s="56">
        <v>0</v>
      </c>
      <c r="K586" s="52">
        <v>0</v>
      </c>
      <c r="L586" s="53">
        <v>0</v>
      </c>
      <c r="M586" s="56">
        <v>0</v>
      </c>
      <c r="N586" s="52">
        <v>0</v>
      </c>
      <c r="O586" s="53">
        <v>0</v>
      </c>
      <c r="P586" s="169">
        <v>10115.709999999999</v>
      </c>
      <c r="Q586" s="52">
        <f t="shared" si="117"/>
        <v>10115.709999999999</v>
      </c>
      <c r="R586" s="60">
        <f t="shared" ref="R586:R612" si="121">J586</f>
        <v>0</v>
      </c>
      <c r="S586" s="60">
        <v>0</v>
      </c>
      <c r="T586" s="61">
        <f t="shared" si="118"/>
        <v>0</v>
      </c>
      <c r="U586" s="60">
        <f>M586</f>
        <v>0</v>
      </c>
      <c r="V586" s="60">
        <v>0</v>
      </c>
      <c r="W586" s="61">
        <f t="shared" si="119"/>
        <v>0</v>
      </c>
      <c r="X586" s="71">
        <f>M586</f>
        <v>0</v>
      </c>
      <c r="Y586" s="71">
        <v>0</v>
      </c>
      <c r="Z586" s="61">
        <f t="shared" si="120"/>
        <v>0</v>
      </c>
      <c r="AA586" s="72"/>
    </row>
    <row r="587" spans="1:27" s="2" customFormat="1" x14ac:dyDescent="0.2">
      <c r="A587" s="46" t="s">
        <v>986</v>
      </c>
      <c r="B587" s="51" t="s">
        <v>987</v>
      </c>
      <c r="C587" s="51" t="s">
        <v>2108</v>
      </c>
      <c r="D587" s="51" t="s">
        <v>1953</v>
      </c>
      <c r="E587" s="49" t="s">
        <v>646</v>
      </c>
      <c r="F587" s="51" t="s">
        <v>48</v>
      </c>
      <c r="G587" s="56">
        <v>32700</v>
      </c>
      <c r="H587" s="52">
        <v>0</v>
      </c>
      <c r="I587" s="53">
        <v>0</v>
      </c>
      <c r="J587" s="56">
        <v>0</v>
      </c>
      <c r="K587" s="52">
        <v>0</v>
      </c>
      <c r="L587" s="53">
        <v>0</v>
      </c>
      <c r="M587" s="56">
        <v>0</v>
      </c>
      <c r="N587" s="52">
        <v>0</v>
      </c>
      <c r="O587" s="53">
        <v>0</v>
      </c>
      <c r="P587" s="169">
        <v>0</v>
      </c>
      <c r="Q587" s="52">
        <f t="shared" si="117"/>
        <v>32700</v>
      </c>
      <c r="R587" s="60">
        <f t="shared" si="121"/>
        <v>0</v>
      </c>
      <c r="S587" s="60">
        <v>32700</v>
      </c>
      <c r="T587" s="61">
        <f t="shared" si="118"/>
        <v>32700</v>
      </c>
      <c r="U587" s="60">
        <f>M587</f>
        <v>0</v>
      </c>
      <c r="V587" s="60">
        <v>0</v>
      </c>
      <c r="W587" s="61">
        <f t="shared" si="119"/>
        <v>0</v>
      </c>
      <c r="X587" s="60">
        <f>M587</f>
        <v>0</v>
      </c>
      <c r="Y587" s="60">
        <v>0</v>
      </c>
      <c r="Z587" s="61">
        <f t="shared" si="120"/>
        <v>0</v>
      </c>
      <c r="AA587" s="64"/>
    </row>
    <row r="588" spans="1:27" s="2" customFormat="1" x14ac:dyDescent="0.2">
      <c r="A588" s="46" t="s">
        <v>986</v>
      </c>
      <c r="B588" s="51" t="s">
        <v>987</v>
      </c>
      <c r="C588" s="51" t="s">
        <v>2108</v>
      </c>
      <c r="D588" s="51" t="s">
        <v>1954</v>
      </c>
      <c r="E588" s="49" t="s">
        <v>648</v>
      </c>
      <c r="F588" s="51" t="s">
        <v>48</v>
      </c>
      <c r="G588" s="56">
        <v>195242.46</v>
      </c>
      <c r="H588" s="52">
        <v>0</v>
      </c>
      <c r="I588" s="53">
        <v>0</v>
      </c>
      <c r="J588" s="56">
        <v>0</v>
      </c>
      <c r="K588" s="52">
        <v>0</v>
      </c>
      <c r="L588" s="53">
        <v>0</v>
      </c>
      <c r="M588" s="56">
        <v>0</v>
      </c>
      <c r="N588" s="52">
        <v>0</v>
      </c>
      <c r="O588" s="53">
        <v>0</v>
      </c>
      <c r="P588" s="169">
        <v>0</v>
      </c>
      <c r="Q588" s="52">
        <f t="shared" si="117"/>
        <v>59397.88</v>
      </c>
      <c r="R588" s="60">
        <f t="shared" si="121"/>
        <v>0</v>
      </c>
      <c r="S588" s="60">
        <v>59397.88</v>
      </c>
      <c r="T588" s="61">
        <f t="shared" si="118"/>
        <v>59397.88</v>
      </c>
      <c r="U588" s="60">
        <f>M588</f>
        <v>0</v>
      </c>
      <c r="V588" s="60">
        <v>0</v>
      </c>
      <c r="W588" s="61">
        <f t="shared" si="119"/>
        <v>0</v>
      </c>
      <c r="X588" s="60">
        <f>M588</f>
        <v>0</v>
      </c>
      <c r="Y588" s="60">
        <v>0</v>
      </c>
      <c r="Z588" s="61">
        <f t="shared" si="120"/>
        <v>0</v>
      </c>
      <c r="AA588" s="64"/>
    </row>
    <row r="589" spans="1:27" s="2" customFormat="1" x14ac:dyDescent="0.2">
      <c r="A589" s="46" t="s">
        <v>986</v>
      </c>
      <c r="B589" s="51" t="s">
        <v>987</v>
      </c>
      <c r="C589" s="51" t="s">
        <v>2160</v>
      </c>
      <c r="D589" s="117" t="s">
        <v>1971</v>
      </c>
      <c r="E589" s="70" t="s">
        <v>1972</v>
      </c>
      <c r="F589" s="51" t="s">
        <v>48</v>
      </c>
      <c r="G589" s="56">
        <v>70000</v>
      </c>
      <c r="H589" s="52">
        <v>0</v>
      </c>
      <c r="I589" s="53">
        <v>0</v>
      </c>
      <c r="J589" s="56">
        <v>100000</v>
      </c>
      <c r="K589" s="52">
        <v>0</v>
      </c>
      <c r="L589" s="53">
        <v>0</v>
      </c>
      <c r="M589" s="56">
        <v>100000</v>
      </c>
      <c r="N589" s="52">
        <v>0</v>
      </c>
      <c r="O589" s="53">
        <v>0</v>
      </c>
      <c r="P589" s="169">
        <v>0</v>
      </c>
      <c r="Q589" s="52">
        <f t="shared" si="117"/>
        <v>100000</v>
      </c>
      <c r="R589" s="60">
        <f t="shared" si="121"/>
        <v>100000</v>
      </c>
      <c r="S589" s="60">
        <v>0</v>
      </c>
      <c r="T589" s="61">
        <f t="shared" si="118"/>
        <v>100000</v>
      </c>
      <c r="U589" s="60">
        <v>100000</v>
      </c>
      <c r="V589" s="60">
        <v>0</v>
      </c>
      <c r="W589" s="61">
        <f t="shared" si="119"/>
        <v>100000</v>
      </c>
      <c r="X589" s="79">
        <v>0</v>
      </c>
      <c r="Y589" s="71">
        <v>0</v>
      </c>
      <c r="Z589" s="61">
        <f t="shared" si="120"/>
        <v>0</v>
      </c>
      <c r="AA589" s="72"/>
    </row>
    <row r="590" spans="1:27" s="2" customFormat="1" x14ac:dyDescent="0.2">
      <c r="A590" s="46" t="s">
        <v>986</v>
      </c>
      <c r="B590" s="51" t="s">
        <v>987</v>
      </c>
      <c r="C590" s="51" t="s">
        <v>2108</v>
      </c>
      <c r="D590" s="51" t="s">
        <v>1396</v>
      </c>
      <c r="E590" s="49" t="s">
        <v>1397</v>
      </c>
      <c r="F590" s="51" t="s">
        <v>48</v>
      </c>
      <c r="G590" s="56">
        <v>195000</v>
      </c>
      <c r="H590" s="52">
        <v>0</v>
      </c>
      <c r="I590" s="53">
        <v>0</v>
      </c>
      <c r="J590" s="56">
        <v>509198.02</v>
      </c>
      <c r="K590" s="52">
        <v>0</v>
      </c>
      <c r="L590" s="53">
        <v>0</v>
      </c>
      <c r="M590" s="56">
        <v>0</v>
      </c>
      <c r="N590" s="52">
        <v>0</v>
      </c>
      <c r="O590" s="53">
        <v>0</v>
      </c>
      <c r="P590" s="169">
        <v>0</v>
      </c>
      <c r="Q590" s="52">
        <f t="shared" si="117"/>
        <v>0</v>
      </c>
      <c r="R590" s="60">
        <f t="shared" si="121"/>
        <v>509198.02</v>
      </c>
      <c r="S590" s="60">
        <v>-509198.02</v>
      </c>
      <c r="T590" s="61">
        <f t="shared" si="118"/>
        <v>0</v>
      </c>
      <c r="U590" s="60">
        <f t="shared" ref="U590:U612" si="122">M590</f>
        <v>0</v>
      </c>
      <c r="V590" s="60">
        <v>195000</v>
      </c>
      <c r="W590" s="61">
        <f t="shared" si="119"/>
        <v>195000</v>
      </c>
      <c r="X590" s="60">
        <f>M590</f>
        <v>0</v>
      </c>
      <c r="Y590" s="60">
        <v>509198.02</v>
      </c>
      <c r="Z590" s="61">
        <f t="shared" si="120"/>
        <v>509198.02</v>
      </c>
      <c r="AA590" s="64"/>
    </row>
    <row r="591" spans="1:27" s="2" customFormat="1" x14ac:dyDescent="0.2">
      <c r="A591" s="46" t="s">
        <v>986</v>
      </c>
      <c r="B591" s="51" t="s">
        <v>987</v>
      </c>
      <c r="C591" s="51" t="s">
        <v>2108</v>
      </c>
      <c r="D591" s="51" t="s">
        <v>1785</v>
      </c>
      <c r="E591" s="49" t="s">
        <v>1786</v>
      </c>
      <c r="F591" s="51" t="s">
        <v>48</v>
      </c>
      <c r="G591" s="56">
        <v>0</v>
      </c>
      <c r="H591" s="52">
        <v>0</v>
      </c>
      <c r="I591" s="53">
        <v>0</v>
      </c>
      <c r="J591" s="56">
        <v>143793</v>
      </c>
      <c r="K591" s="52">
        <v>0</v>
      </c>
      <c r="L591" s="53">
        <v>0</v>
      </c>
      <c r="M591" s="56">
        <v>0</v>
      </c>
      <c r="N591" s="52">
        <v>0</v>
      </c>
      <c r="O591" s="53">
        <v>0</v>
      </c>
      <c r="P591" s="169">
        <v>0</v>
      </c>
      <c r="Q591" s="52">
        <f t="shared" si="117"/>
        <v>143793</v>
      </c>
      <c r="R591" s="60">
        <f t="shared" si="121"/>
        <v>143793</v>
      </c>
      <c r="S591" s="60">
        <f>-143793+143793</f>
        <v>0</v>
      </c>
      <c r="T591" s="61">
        <f t="shared" si="118"/>
        <v>143793</v>
      </c>
      <c r="U591" s="60">
        <f t="shared" si="122"/>
        <v>0</v>
      </c>
      <c r="V591" s="60">
        <v>0</v>
      </c>
      <c r="W591" s="61">
        <f t="shared" si="119"/>
        <v>0</v>
      </c>
      <c r="X591" s="60">
        <f>M591</f>
        <v>0</v>
      </c>
      <c r="Y591" s="60">
        <v>0</v>
      </c>
      <c r="Z591" s="61">
        <f t="shared" si="120"/>
        <v>0</v>
      </c>
      <c r="AA591" s="64"/>
    </row>
    <row r="592" spans="1:27" s="2" customFormat="1" x14ac:dyDescent="0.2">
      <c r="A592" s="46" t="s">
        <v>986</v>
      </c>
      <c r="B592" s="51" t="s">
        <v>987</v>
      </c>
      <c r="C592" s="51" t="s">
        <v>2108</v>
      </c>
      <c r="D592" s="51" t="s">
        <v>2236</v>
      </c>
      <c r="E592" s="49" t="s">
        <v>2243</v>
      </c>
      <c r="F592" s="51" t="s">
        <v>48</v>
      </c>
      <c r="G592" s="56"/>
      <c r="H592" s="52"/>
      <c r="I592" s="53"/>
      <c r="J592" s="56"/>
      <c r="K592" s="52"/>
      <c r="L592" s="53"/>
      <c r="M592" s="56"/>
      <c r="N592" s="52"/>
      <c r="O592" s="53"/>
      <c r="P592" s="169">
        <v>0</v>
      </c>
      <c r="Q592" s="52">
        <f t="shared" si="117"/>
        <v>253000</v>
      </c>
      <c r="R592" s="60">
        <v>200000</v>
      </c>
      <c r="S592" s="60">
        <v>53000</v>
      </c>
      <c r="T592" s="61">
        <f t="shared" si="118"/>
        <v>253000</v>
      </c>
      <c r="U592" s="60">
        <v>47000</v>
      </c>
      <c r="V592" s="60">
        <v>0</v>
      </c>
      <c r="W592" s="61">
        <f t="shared" si="119"/>
        <v>47000</v>
      </c>
      <c r="X592" s="60">
        <v>0</v>
      </c>
      <c r="Y592" s="60">
        <v>0</v>
      </c>
      <c r="Z592" s="61">
        <f t="shared" si="120"/>
        <v>0</v>
      </c>
      <c r="AA592" s="64"/>
    </row>
    <row r="593" spans="1:27" s="2" customFormat="1" x14ac:dyDescent="0.2">
      <c r="A593" s="46" t="s">
        <v>986</v>
      </c>
      <c r="B593" s="51" t="s">
        <v>987</v>
      </c>
      <c r="C593" s="51" t="s">
        <v>2108</v>
      </c>
      <c r="D593" s="51" t="s">
        <v>2237</v>
      </c>
      <c r="E593" s="49" t="s">
        <v>2244</v>
      </c>
      <c r="F593" s="51" t="s">
        <v>48</v>
      </c>
      <c r="G593" s="56"/>
      <c r="H593" s="52"/>
      <c r="I593" s="53"/>
      <c r="J593" s="56"/>
      <c r="K593" s="52"/>
      <c r="L593" s="53"/>
      <c r="M593" s="56"/>
      <c r="N593" s="52"/>
      <c r="O593" s="53"/>
      <c r="P593" s="169">
        <v>0</v>
      </c>
      <c r="Q593" s="52">
        <f t="shared" si="117"/>
        <v>140000</v>
      </c>
      <c r="R593" s="60">
        <v>115000</v>
      </c>
      <c r="S593" s="60">
        <v>25000</v>
      </c>
      <c r="T593" s="61">
        <f t="shared" si="118"/>
        <v>140000</v>
      </c>
      <c r="U593" s="60">
        <v>0</v>
      </c>
      <c r="V593" s="60">
        <v>0</v>
      </c>
      <c r="W593" s="61">
        <f t="shared" si="119"/>
        <v>0</v>
      </c>
      <c r="X593" s="60">
        <v>0</v>
      </c>
      <c r="Y593" s="60">
        <v>0</v>
      </c>
      <c r="Z593" s="61">
        <f t="shared" si="120"/>
        <v>0</v>
      </c>
      <c r="AA593" s="64"/>
    </row>
    <row r="594" spans="1:27" s="2" customFormat="1" x14ac:dyDescent="0.2">
      <c r="A594" s="46" t="s">
        <v>986</v>
      </c>
      <c r="B594" s="51" t="s">
        <v>987</v>
      </c>
      <c r="C594" s="51" t="s">
        <v>2108</v>
      </c>
      <c r="D594" s="51" t="s">
        <v>2238</v>
      </c>
      <c r="E594" s="49" t="s">
        <v>2245</v>
      </c>
      <c r="F594" s="51" t="s">
        <v>48</v>
      </c>
      <c r="G594" s="56"/>
      <c r="H594" s="52"/>
      <c r="I594" s="53"/>
      <c r="J594" s="56"/>
      <c r="K594" s="52"/>
      <c r="L594" s="53"/>
      <c r="M594" s="56"/>
      <c r="N594" s="52"/>
      <c r="O594" s="53"/>
      <c r="P594" s="169">
        <v>0</v>
      </c>
      <c r="Q594" s="52">
        <f t="shared" si="117"/>
        <v>240000</v>
      </c>
      <c r="R594" s="60">
        <v>190000</v>
      </c>
      <c r="S594" s="60">
        <v>50000</v>
      </c>
      <c r="T594" s="61">
        <f t="shared" si="118"/>
        <v>240000</v>
      </c>
      <c r="U594" s="60">
        <v>40000</v>
      </c>
      <c r="V594" s="60">
        <v>0</v>
      </c>
      <c r="W594" s="61">
        <f t="shared" si="119"/>
        <v>40000</v>
      </c>
      <c r="X594" s="60">
        <v>0</v>
      </c>
      <c r="Y594" s="60">
        <v>0</v>
      </c>
      <c r="Z594" s="61">
        <f t="shared" si="120"/>
        <v>0</v>
      </c>
      <c r="AA594" s="64"/>
    </row>
    <row r="595" spans="1:27" s="2" customFormat="1" x14ac:dyDescent="0.2">
      <c r="A595" s="46" t="s">
        <v>986</v>
      </c>
      <c r="B595" s="51" t="s">
        <v>987</v>
      </c>
      <c r="C595" s="51" t="s">
        <v>2108</v>
      </c>
      <c r="D595" s="51" t="s">
        <v>2239</v>
      </c>
      <c r="E595" s="49" t="s">
        <v>2246</v>
      </c>
      <c r="F595" s="51" t="s">
        <v>48</v>
      </c>
      <c r="G595" s="56"/>
      <c r="H595" s="52"/>
      <c r="I595" s="53"/>
      <c r="J595" s="56"/>
      <c r="K595" s="52"/>
      <c r="L595" s="53"/>
      <c r="M595" s="56"/>
      <c r="N595" s="52"/>
      <c r="O595" s="53"/>
      <c r="P595" s="169">
        <v>0</v>
      </c>
      <c r="Q595" s="52">
        <f t="shared" si="117"/>
        <v>205000</v>
      </c>
      <c r="R595" s="60">
        <v>168500</v>
      </c>
      <c r="S595" s="60">
        <v>36500</v>
      </c>
      <c r="T595" s="61">
        <f t="shared" si="118"/>
        <v>205000</v>
      </c>
      <c r="U595" s="60">
        <v>0</v>
      </c>
      <c r="V595" s="60">
        <v>0</v>
      </c>
      <c r="W595" s="61">
        <f t="shared" si="119"/>
        <v>0</v>
      </c>
      <c r="X595" s="60">
        <v>0</v>
      </c>
      <c r="Y595" s="60">
        <v>0</v>
      </c>
      <c r="Z595" s="61">
        <f t="shared" si="120"/>
        <v>0</v>
      </c>
      <c r="AA595" s="64"/>
    </row>
    <row r="596" spans="1:27" s="2" customFormat="1" x14ac:dyDescent="0.2">
      <c r="A596" s="46" t="s">
        <v>986</v>
      </c>
      <c r="B596" s="51" t="s">
        <v>987</v>
      </c>
      <c r="C596" s="51" t="s">
        <v>2108</v>
      </c>
      <c r="D596" s="51" t="s">
        <v>2240</v>
      </c>
      <c r="E596" s="49" t="s">
        <v>2247</v>
      </c>
      <c r="F596" s="51" t="s">
        <v>48</v>
      </c>
      <c r="G596" s="56"/>
      <c r="H596" s="52"/>
      <c r="I596" s="53"/>
      <c r="J596" s="56"/>
      <c r="K596" s="52"/>
      <c r="L596" s="53"/>
      <c r="M596" s="56"/>
      <c r="N596" s="52"/>
      <c r="O596" s="53"/>
      <c r="P596" s="169">
        <v>0</v>
      </c>
      <c r="Q596" s="52">
        <f t="shared" si="117"/>
        <v>205000</v>
      </c>
      <c r="R596" s="60">
        <v>168500</v>
      </c>
      <c r="S596" s="60">
        <v>36500</v>
      </c>
      <c r="T596" s="61">
        <f t="shared" si="118"/>
        <v>205000</v>
      </c>
      <c r="U596" s="60">
        <v>0</v>
      </c>
      <c r="V596" s="60">
        <v>0</v>
      </c>
      <c r="W596" s="61">
        <f t="shared" si="119"/>
        <v>0</v>
      </c>
      <c r="X596" s="60">
        <v>0</v>
      </c>
      <c r="Y596" s="60">
        <v>0</v>
      </c>
      <c r="Z596" s="61">
        <f t="shared" si="120"/>
        <v>0</v>
      </c>
      <c r="AA596" s="64"/>
    </row>
    <row r="597" spans="1:27" s="2" customFormat="1" x14ac:dyDescent="0.2">
      <c r="A597" s="46" t="s">
        <v>986</v>
      </c>
      <c r="B597" s="51" t="s">
        <v>987</v>
      </c>
      <c r="C597" s="51" t="s">
        <v>2108</v>
      </c>
      <c r="D597" s="51" t="s">
        <v>2241</v>
      </c>
      <c r="E597" s="49" t="s">
        <v>2248</v>
      </c>
      <c r="F597" s="51" t="s">
        <v>48</v>
      </c>
      <c r="G597" s="56"/>
      <c r="H597" s="52"/>
      <c r="I597" s="53"/>
      <c r="J597" s="56"/>
      <c r="K597" s="52"/>
      <c r="L597" s="53"/>
      <c r="M597" s="56"/>
      <c r="N597" s="52"/>
      <c r="O597" s="53"/>
      <c r="P597" s="169">
        <v>0</v>
      </c>
      <c r="Q597" s="52">
        <f t="shared" si="117"/>
        <v>120000</v>
      </c>
      <c r="R597" s="60">
        <v>98500</v>
      </c>
      <c r="S597" s="60">
        <v>21500</v>
      </c>
      <c r="T597" s="61">
        <f t="shared" si="118"/>
        <v>120000</v>
      </c>
      <c r="U597" s="60">
        <v>0</v>
      </c>
      <c r="V597" s="60">
        <v>0</v>
      </c>
      <c r="W597" s="61">
        <f t="shared" si="119"/>
        <v>0</v>
      </c>
      <c r="X597" s="60">
        <v>0</v>
      </c>
      <c r="Y597" s="60">
        <v>0</v>
      </c>
      <c r="Z597" s="61">
        <f t="shared" si="120"/>
        <v>0</v>
      </c>
      <c r="AA597" s="64"/>
    </row>
    <row r="598" spans="1:27" s="2" customFormat="1" x14ac:dyDescent="0.2">
      <c r="A598" s="46" t="s">
        <v>986</v>
      </c>
      <c r="B598" s="51" t="s">
        <v>987</v>
      </c>
      <c r="C598" s="51" t="s">
        <v>2108</v>
      </c>
      <c r="D598" s="51" t="s">
        <v>2242</v>
      </c>
      <c r="E598" s="49" t="s">
        <v>2249</v>
      </c>
      <c r="F598" s="51" t="s">
        <v>48</v>
      </c>
      <c r="G598" s="56"/>
      <c r="H598" s="52"/>
      <c r="I598" s="53"/>
      <c r="J598" s="56"/>
      <c r="K598" s="52"/>
      <c r="L598" s="53"/>
      <c r="M598" s="56"/>
      <c r="N598" s="52"/>
      <c r="O598" s="53"/>
      <c r="P598" s="169">
        <v>0</v>
      </c>
      <c r="Q598" s="52">
        <f t="shared" si="117"/>
        <v>20000</v>
      </c>
      <c r="R598" s="60">
        <v>16500</v>
      </c>
      <c r="S598" s="60">
        <v>3500</v>
      </c>
      <c r="T598" s="61">
        <f t="shared" si="118"/>
        <v>20000</v>
      </c>
      <c r="U598" s="60">
        <v>0</v>
      </c>
      <c r="V598" s="60">
        <v>0</v>
      </c>
      <c r="W598" s="61">
        <f t="shared" si="119"/>
        <v>0</v>
      </c>
      <c r="X598" s="60">
        <v>0</v>
      </c>
      <c r="Y598" s="60">
        <v>0</v>
      </c>
      <c r="Z598" s="61">
        <f t="shared" si="120"/>
        <v>0</v>
      </c>
      <c r="AA598" s="64"/>
    </row>
    <row r="599" spans="1:27" s="2" customFormat="1" x14ac:dyDescent="0.2">
      <c r="A599" s="46" t="s">
        <v>986</v>
      </c>
      <c r="B599" s="51" t="s">
        <v>987</v>
      </c>
      <c r="C599" s="51" t="s">
        <v>2108</v>
      </c>
      <c r="D599" s="51" t="s">
        <v>1964</v>
      </c>
      <c r="E599" s="49" t="s">
        <v>658</v>
      </c>
      <c r="F599" s="51" t="s">
        <v>48</v>
      </c>
      <c r="G599" s="56">
        <v>1339426.8600000001</v>
      </c>
      <c r="H599" s="52">
        <v>970125.71</v>
      </c>
      <c r="I599" s="53">
        <v>0</v>
      </c>
      <c r="J599" s="56">
        <v>592559.78</v>
      </c>
      <c r="K599" s="52">
        <v>371754.12</v>
      </c>
      <c r="L599" s="53">
        <v>0</v>
      </c>
      <c r="M599" s="56">
        <v>0</v>
      </c>
      <c r="N599" s="52">
        <v>0</v>
      </c>
      <c r="O599" s="53">
        <v>0</v>
      </c>
      <c r="P599" s="169">
        <v>0</v>
      </c>
      <c r="Q599" s="52">
        <f t="shared" si="117"/>
        <v>961911.66</v>
      </c>
      <c r="R599" s="60">
        <f t="shared" si="121"/>
        <v>592559.78</v>
      </c>
      <c r="S599" s="60">
        <f>961911.66-592559.78</f>
        <v>369351.88</v>
      </c>
      <c r="T599" s="61">
        <f t="shared" si="118"/>
        <v>961911.66</v>
      </c>
      <c r="U599" s="60">
        <f t="shared" si="122"/>
        <v>0</v>
      </c>
      <c r="V599" s="60">
        <v>0</v>
      </c>
      <c r="W599" s="61">
        <f t="shared" si="119"/>
        <v>0</v>
      </c>
      <c r="X599" s="60">
        <f>M599</f>
        <v>0</v>
      </c>
      <c r="Y599" s="60">
        <v>0</v>
      </c>
      <c r="Z599" s="61">
        <f t="shared" si="120"/>
        <v>0</v>
      </c>
      <c r="AA599" s="64"/>
    </row>
    <row r="600" spans="1:27" s="2" customFormat="1" x14ac:dyDescent="0.2">
      <c r="A600" s="46" t="s">
        <v>986</v>
      </c>
      <c r="B600" s="51" t="s">
        <v>987</v>
      </c>
      <c r="C600" s="51" t="s">
        <v>2108</v>
      </c>
      <c r="D600" s="51" t="s">
        <v>1965</v>
      </c>
      <c r="E600" s="49" t="s">
        <v>660</v>
      </c>
      <c r="F600" s="51" t="s">
        <v>48</v>
      </c>
      <c r="G600" s="56">
        <v>1044925.21</v>
      </c>
      <c r="H600" s="52">
        <v>754774.08</v>
      </c>
      <c r="I600" s="53">
        <v>0</v>
      </c>
      <c r="J600" s="56">
        <v>0</v>
      </c>
      <c r="K600" s="52">
        <v>0</v>
      </c>
      <c r="L600" s="53">
        <v>0</v>
      </c>
      <c r="M600" s="56">
        <v>0</v>
      </c>
      <c r="N600" s="52">
        <v>0</v>
      </c>
      <c r="O600" s="53">
        <v>0</v>
      </c>
      <c r="P600" s="169">
        <v>0</v>
      </c>
      <c r="Q600" s="52">
        <f t="shared" si="117"/>
        <v>290473.52</v>
      </c>
      <c r="R600" s="60">
        <f t="shared" si="121"/>
        <v>0</v>
      </c>
      <c r="S600" s="60">
        <v>290473.52</v>
      </c>
      <c r="T600" s="61">
        <f t="shared" si="118"/>
        <v>290473.52</v>
      </c>
      <c r="U600" s="60">
        <f t="shared" si="122"/>
        <v>0</v>
      </c>
      <c r="V600" s="60">
        <v>0</v>
      </c>
      <c r="W600" s="61">
        <f t="shared" si="119"/>
        <v>0</v>
      </c>
      <c r="X600" s="60">
        <f>M600</f>
        <v>0</v>
      </c>
      <c r="Y600" s="60">
        <v>0</v>
      </c>
      <c r="Z600" s="61">
        <f t="shared" si="120"/>
        <v>0</v>
      </c>
      <c r="AA600" s="64"/>
    </row>
    <row r="601" spans="1:27" s="2" customFormat="1" x14ac:dyDescent="0.2">
      <c r="A601" s="46" t="s">
        <v>986</v>
      </c>
      <c r="B601" s="51" t="s">
        <v>987</v>
      </c>
      <c r="C601" s="51" t="s">
        <v>2108</v>
      </c>
      <c r="D601" s="51" t="s">
        <v>1428</v>
      </c>
      <c r="E601" s="49" t="s">
        <v>1429</v>
      </c>
      <c r="F601" s="51" t="s">
        <v>48</v>
      </c>
      <c r="G601" s="56">
        <v>148055.4</v>
      </c>
      <c r="H601" s="52">
        <v>0</v>
      </c>
      <c r="I601" s="53">
        <v>0</v>
      </c>
      <c r="J601" s="56">
        <v>0</v>
      </c>
      <c r="K601" s="52">
        <v>0</v>
      </c>
      <c r="L601" s="53">
        <v>0</v>
      </c>
      <c r="M601" s="56">
        <v>1276850.24</v>
      </c>
      <c r="N601" s="52">
        <v>0</v>
      </c>
      <c r="O601" s="53">
        <v>0</v>
      </c>
      <c r="P601" s="169">
        <v>16745.490000000002</v>
      </c>
      <c r="Q601" s="52">
        <f t="shared" si="117"/>
        <v>164800.88999999998</v>
      </c>
      <c r="R601" s="60">
        <f t="shared" si="121"/>
        <v>0</v>
      </c>
      <c r="S601" s="60">
        <v>148055.4</v>
      </c>
      <c r="T601" s="61">
        <f t="shared" si="118"/>
        <v>148055.4</v>
      </c>
      <c r="U601" s="60">
        <f t="shared" si="122"/>
        <v>1276850.24</v>
      </c>
      <c r="V601" s="60">
        <v>-1276850.24</v>
      </c>
      <c r="W601" s="61">
        <f t="shared" si="119"/>
        <v>0</v>
      </c>
      <c r="X601" s="60">
        <v>0</v>
      </c>
      <c r="Y601" s="60">
        <v>1276850.24</v>
      </c>
      <c r="Z601" s="61">
        <f t="shared" si="120"/>
        <v>1276850.24</v>
      </c>
      <c r="AA601" s="64"/>
    </row>
    <row r="602" spans="1:27" s="2" customFormat="1" x14ac:dyDescent="0.2">
      <c r="A602" s="46" t="s">
        <v>986</v>
      </c>
      <c r="B602" s="51" t="s">
        <v>1469</v>
      </c>
      <c r="C602" s="51" t="s">
        <v>2108</v>
      </c>
      <c r="D602" s="51" t="s">
        <v>1841</v>
      </c>
      <c r="E602" s="49" t="s">
        <v>1842</v>
      </c>
      <c r="F602" s="51" t="s">
        <v>48</v>
      </c>
      <c r="G602" s="56">
        <v>705875.9</v>
      </c>
      <c r="H602" s="52">
        <v>2436.1999999999998</v>
      </c>
      <c r="I602" s="53">
        <v>0</v>
      </c>
      <c r="J602" s="56">
        <v>0</v>
      </c>
      <c r="K602" s="52">
        <v>0</v>
      </c>
      <c r="L602" s="53">
        <v>0</v>
      </c>
      <c r="M602" s="56">
        <v>0</v>
      </c>
      <c r="N602" s="52">
        <v>0</v>
      </c>
      <c r="O602" s="53">
        <v>0</v>
      </c>
      <c r="P602" s="169">
        <v>26149.1</v>
      </c>
      <c r="Q602" s="52">
        <f t="shared" si="117"/>
        <v>262733.62</v>
      </c>
      <c r="R602" s="60">
        <f t="shared" si="121"/>
        <v>0</v>
      </c>
      <c r="S602" s="60">
        <v>236584.52</v>
      </c>
      <c r="T602" s="61">
        <f t="shared" si="118"/>
        <v>236584.52</v>
      </c>
      <c r="U602" s="60">
        <f t="shared" si="122"/>
        <v>0</v>
      </c>
      <c r="V602" s="60">
        <v>0</v>
      </c>
      <c r="W602" s="61">
        <f t="shared" si="119"/>
        <v>0</v>
      </c>
      <c r="X602" s="60">
        <f>M602</f>
        <v>0</v>
      </c>
      <c r="Y602" s="60">
        <v>0</v>
      </c>
      <c r="Z602" s="61">
        <f t="shared" si="120"/>
        <v>0</v>
      </c>
      <c r="AA602" s="64"/>
    </row>
    <row r="603" spans="1:27" s="2" customFormat="1" x14ac:dyDescent="0.2">
      <c r="A603" s="46" t="s">
        <v>986</v>
      </c>
      <c r="B603" s="51" t="s">
        <v>1469</v>
      </c>
      <c r="C603" s="51" t="s">
        <v>2108</v>
      </c>
      <c r="D603" s="51" t="s">
        <v>1882</v>
      </c>
      <c r="E603" s="49" t="s">
        <v>1883</v>
      </c>
      <c r="F603" s="51" t="s">
        <v>48</v>
      </c>
      <c r="G603" s="56">
        <v>1343469.99</v>
      </c>
      <c r="H603" s="52">
        <v>3900</v>
      </c>
      <c r="I603" s="53">
        <v>0</v>
      </c>
      <c r="J603" s="56">
        <v>0</v>
      </c>
      <c r="K603" s="52">
        <v>0</v>
      </c>
      <c r="L603" s="53">
        <v>0</v>
      </c>
      <c r="M603" s="56">
        <v>0</v>
      </c>
      <c r="N603" s="52">
        <v>0</v>
      </c>
      <c r="O603" s="53">
        <v>0</v>
      </c>
      <c r="P603" s="169">
        <v>20555.009999999998</v>
      </c>
      <c r="Q603" s="52">
        <f t="shared" si="117"/>
        <v>472141.72000000003</v>
      </c>
      <c r="R603" s="60">
        <f t="shared" si="121"/>
        <v>0</v>
      </c>
      <c r="S603" s="60">
        <v>451586.71</v>
      </c>
      <c r="T603" s="61">
        <f t="shared" si="118"/>
        <v>451586.71</v>
      </c>
      <c r="U603" s="60">
        <f t="shared" si="122"/>
        <v>0</v>
      </c>
      <c r="V603" s="60">
        <v>0</v>
      </c>
      <c r="W603" s="61">
        <f t="shared" si="119"/>
        <v>0</v>
      </c>
      <c r="X603" s="60">
        <f>M603</f>
        <v>0</v>
      </c>
      <c r="Y603" s="60">
        <v>0</v>
      </c>
      <c r="Z603" s="61">
        <f t="shared" si="120"/>
        <v>0</v>
      </c>
      <c r="AA603" s="64"/>
    </row>
    <row r="604" spans="1:27" s="2" customFormat="1" x14ac:dyDescent="0.2">
      <c r="A604" s="46" t="s">
        <v>986</v>
      </c>
      <c r="B604" s="51" t="s">
        <v>987</v>
      </c>
      <c r="C604" s="51" t="s">
        <v>2108</v>
      </c>
      <c r="D604" s="51" t="s">
        <v>2250</v>
      </c>
      <c r="E604" s="49" t="s">
        <v>2256</v>
      </c>
      <c r="F604" s="51" t="s">
        <v>48</v>
      </c>
      <c r="G604" s="56"/>
      <c r="H604" s="52"/>
      <c r="I604" s="53"/>
      <c r="J604" s="56"/>
      <c r="K604" s="52"/>
      <c r="L604" s="53"/>
      <c r="M604" s="56"/>
      <c r="N604" s="52"/>
      <c r="O604" s="53"/>
      <c r="P604" s="169">
        <v>0</v>
      </c>
      <c r="Q604" s="52">
        <v>0</v>
      </c>
      <c r="R604" s="60">
        <v>47000</v>
      </c>
      <c r="S604" s="60">
        <v>0</v>
      </c>
      <c r="T604" s="61">
        <f t="shared" si="118"/>
        <v>47000</v>
      </c>
      <c r="U604" s="60">
        <v>0</v>
      </c>
      <c r="V604" s="60">
        <v>0</v>
      </c>
      <c r="W604" s="61">
        <f t="shared" si="119"/>
        <v>0</v>
      </c>
      <c r="X604" s="60">
        <v>0</v>
      </c>
      <c r="Y604" s="60">
        <v>0</v>
      </c>
      <c r="Z604" s="61">
        <f t="shared" si="120"/>
        <v>0</v>
      </c>
      <c r="AA604" s="64"/>
    </row>
    <row r="605" spans="1:27" s="2" customFormat="1" x14ac:dyDescent="0.2">
      <c r="A605" s="46" t="s">
        <v>986</v>
      </c>
      <c r="B605" s="51" t="s">
        <v>987</v>
      </c>
      <c r="C605" s="51" t="s">
        <v>2108</v>
      </c>
      <c r="D605" s="51" t="s">
        <v>2251</v>
      </c>
      <c r="E605" s="49" t="s">
        <v>2257</v>
      </c>
      <c r="F605" s="51" t="s">
        <v>48</v>
      </c>
      <c r="G605" s="56"/>
      <c r="H605" s="52"/>
      <c r="I605" s="53"/>
      <c r="J605" s="56"/>
      <c r="K605" s="52"/>
      <c r="L605" s="53"/>
      <c r="M605" s="56"/>
      <c r="N605" s="52"/>
      <c r="O605" s="53"/>
      <c r="P605" s="169">
        <v>0</v>
      </c>
      <c r="Q605" s="52">
        <v>0</v>
      </c>
      <c r="R605" s="60">
        <v>0</v>
      </c>
      <c r="S605" s="60">
        <v>0</v>
      </c>
      <c r="T605" s="61">
        <f t="shared" si="118"/>
        <v>0</v>
      </c>
      <c r="U605" s="60">
        <v>0</v>
      </c>
      <c r="V605" s="60">
        <v>0</v>
      </c>
      <c r="W605" s="61">
        <f t="shared" si="119"/>
        <v>0</v>
      </c>
      <c r="X605" s="60">
        <v>0</v>
      </c>
      <c r="Y605" s="60">
        <v>0</v>
      </c>
      <c r="Z605" s="61">
        <f t="shared" si="120"/>
        <v>0</v>
      </c>
      <c r="AA605" s="64"/>
    </row>
    <row r="606" spans="1:27" s="2" customFormat="1" x14ac:dyDescent="0.2">
      <c r="A606" s="46" t="s">
        <v>986</v>
      </c>
      <c r="B606" s="51" t="s">
        <v>987</v>
      </c>
      <c r="C606" s="51" t="s">
        <v>2108</v>
      </c>
      <c r="D606" s="51" t="s">
        <v>2252</v>
      </c>
      <c r="E606" s="49" t="s">
        <v>2258</v>
      </c>
      <c r="F606" s="51" t="s">
        <v>48</v>
      </c>
      <c r="G606" s="56"/>
      <c r="H606" s="52"/>
      <c r="I606" s="53"/>
      <c r="J606" s="56"/>
      <c r="K606" s="52"/>
      <c r="L606" s="53"/>
      <c r="M606" s="56"/>
      <c r="N606" s="52"/>
      <c r="O606" s="53"/>
      <c r="P606" s="169">
        <v>0</v>
      </c>
      <c r="Q606" s="52">
        <v>0</v>
      </c>
      <c r="R606" s="60">
        <v>40000</v>
      </c>
      <c r="S606" s="60">
        <v>0</v>
      </c>
      <c r="T606" s="61">
        <f t="shared" si="118"/>
        <v>40000</v>
      </c>
      <c r="U606" s="60">
        <v>0</v>
      </c>
      <c r="V606" s="60">
        <v>0</v>
      </c>
      <c r="W606" s="61">
        <f t="shared" si="119"/>
        <v>0</v>
      </c>
      <c r="X606" s="60">
        <v>0</v>
      </c>
      <c r="Y606" s="60">
        <v>0</v>
      </c>
      <c r="Z606" s="61">
        <f t="shared" si="120"/>
        <v>0</v>
      </c>
      <c r="AA606" s="64"/>
    </row>
    <row r="607" spans="1:27" s="2" customFormat="1" x14ac:dyDescent="0.2">
      <c r="A607" s="46" t="s">
        <v>986</v>
      </c>
      <c r="B607" s="51" t="s">
        <v>987</v>
      </c>
      <c r="C607" s="51" t="s">
        <v>2108</v>
      </c>
      <c r="D607" s="51" t="s">
        <v>2253</v>
      </c>
      <c r="E607" s="49" t="s">
        <v>2259</v>
      </c>
      <c r="F607" s="51" t="s">
        <v>48</v>
      </c>
      <c r="G607" s="56"/>
      <c r="H607" s="52"/>
      <c r="I607" s="53"/>
      <c r="J607" s="56"/>
      <c r="K607" s="52"/>
      <c r="L607" s="53"/>
      <c r="M607" s="56"/>
      <c r="N607" s="52"/>
      <c r="O607" s="53"/>
      <c r="P607" s="169">
        <v>0</v>
      </c>
      <c r="Q607" s="52">
        <v>0</v>
      </c>
      <c r="R607" s="60">
        <v>0</v>
      </c>
      <c r="S607" s="60">
        <v>0</v>
      </c>
      <c r="T607" s="61">
        <f t="shared" si="118"/>
        <v>0</v>
      </c>
      <c r="U607" s="60">
        <v>0</v>
      </c>
      <c r="V607" s="60">
        <v>0</v>
      </c>
      <c r="W607" s="61">
        <f t="shared" si="119"/>
        <v>0</v>
      </c>
      <c r="X607" s="60">
        <v>0</v>
      </c>
      <c r="Y607" s="60">
        <v>0</v>
      </c>
      <c r="Z607" s="61">
        <f t="shared" si="120"/>
        <v>0</v>
      </c>
      <c r="AA607" s="64"/>
    </row>
    <row r="608" spans="1:27" s="2" customFormat="1" x14ac:dyDescent="0.2">
      <c r="A608" s="46" t="s">
        <v>986</v>
      </c>
      <c r="B608" s="51" t="s">
        <v>987</v>
      </c>
      <c r="C608" s="51" t="s">
        <v>2108</v>
      </c>
      <c r="D608" s="51" t="s">
        <v>2254</v>
      </c>
      <c r="E608" s="49" t="s">
        <v>2260</v>
      </c>
      <c r="F608" s="51" t="s">
        <v>48</v>
      </c>
      <c r="G608" s="56"/>
      <c r="H608" s="52"/>
      <c r="I608" s="53"/>
      <c r="J608" s="56"/>
      <c r="K608" s="52"/>
      <c r="L608" s="53"/>
      <c r="M608" s="56"/>
      <c r="N608" s="52"/>
      <c r="O608" s="53"/>
      <c r="P608" s="169">
        <v>0</v>
      </c>
      <c r="Q608" s="52">
        <v>0</v>
      </c>
      <c r="R608" s="60">
        <v>0</v>
      </c>
      <c r="S608" s="60">
        <v>0</v>
      </c>
      <c r="T608" s="61">
        <f t="shared" si="118"/>
        <v>0</v>
      </c>
      <c r="U608" s="60">
        <v>0</v>
      </c>
      <c r="V608" s="60">
        <v>0</v>
      </c>
      <c r="W608" s="61">
        <f t="shared" si="119"/>
        <v>0</v>
      </c>
      <c r="X608" s="60">
        <v>0</v>
      </c>
      <c r="Y608" s="60">
        <v>0</v>
      </c>
      <c r="Z608" s="61">
        <f t="shared" si="120"/>
        <v>0</v>
      </c>
      <c r="AA608" s="64"/>
    </row>
    <row r="609" spans="1:27" s="2" customFormat="1" x14ac:dyDescent="0.2">
      <c r="A609" s="46" t="s">
        <v>986</v>
      </c>
      <c r="B609" s="51" t="s">
        <v>987</v>
      </c>
      <c r="C609" s="51" t="s">
        <v>2108</v>
      </c>
      <c r="D609" s="51" t="s">
        <v>2255</v>
      </c>
      <c r="E609" s="49" t="s">
        <v>2261</v>
      </c>
      <c r="F609" s="51" t="s">
        <v>48</v>
      </c>
      <c r="G609" s="56"/>
      <c r="H609" s="52"/>
      <c r="I609" s="53"/>
      <c r="J609" s="56"/>
      <c r="K609" s="52"/>
      <c r="L609" s="53"/>
      <c r="M609" s="56"/>
      <c r="N609" s="52"/>
      <c r="O609" s="53"/>
      <c r="P609" s="169">
        <v>0</v>
      </c>
      <c r="Q609" s="52">
        <v>0</v>
      </c>
      <c r="R609" s="60">
        <v>0</v>
      </c>
      <c r="S609" s="60">
        <v>0</v>
      </c>
      <c r="T609" s="61">
        <f t="shared" si="118"/>
        <v>0</v>
      </c>
      <c r="U609" s="60">
        <v>0</v>
      </c>
      <c r="V609" s="60">
        <v>0</v>
      </c>
      <c r="W609" s="61">
        <f t="shared" si="119"/>
        <v>0</v>
      </c>
      <c r="X609" s="60">
        <v>0</v>
      </c>
      <c r="Y609" s="60">
        <v>0</v>
      </c>
      <c r="Z609" s="61">
        <f t="shared" si="120"/>
        <v>0</v>
      </c>
      <c r="AA609" s="64"/>
    </row>
    <row r="610" spans="1:27" s="2" customFormat="1" x14ac:dyDescent="0.2">
      <c r="A610" s="46" t="s">
        <v>727</v>
      </c>
      <c r="B610" s="51" t="s">
        <v>830</v>
      </c>
      <c r="C610" s="51" t="s">
        <v>2292</v>
      </c>
      <c r="D610" s="51" t="s">
        <v>883</v>
      </c>
      <c r="E610" s="49" t="s">
        <v>884</v>
      </c>
      <c r="F610" s="51" t="s">
        <v>83</v>
      </c>
      <c r="G610" s="56">
        <v>25040.9</v>
      </c>
      <c r="H610" s="52">
        <v>56.9</v>
      </c>
      <c r="I610" s="53">
        <v>0</v>
      </c>
      <c r="J610" s="56">
        <v>25000</v>
      </c>
      <c r="K610" s="52">
        <v>0</v>
      </c>
      <c r="L610" s="53">
        <v>0</v>
      </c>
      <c r="M610" s="56">
        <v>25000</v>
      </c>
      <c r="N610" s="52">
        <v>0</v>
      </c>
      <c r="O610" s="53">
        <v>0</v>
      </c>
      <c r="P610" s="169">
        <v>29445.79</v>
      </c>
      <c r="Q610" s="52">
        <f t="shared" si="117"/>
        <v>44445.79</v>
      </c>
      <c r="R610" s="60">
        <f t="shared" si="121"/>
        <v>25000</v>
      </c>
      <c r="S610" s="60">
        <v>-10000</v>
      </c>
      <c r="T610" s="61">
        <f t="shared" si="118"/>
        <v>15000</v>
      </c>
      <c r="U610" s="60">
        <f t="shared" si="122"/>
        <v>25000</v>
      </c>
      <c r="V610" s="60">
        <v>-10000</v>
      </c>
      <c r="W610" s="61">
        <f t="shared" si="119"/>
        <v>15000</v>
      </c>
      <c r="X610" s="81">
        <v>0</v>
      </c>
      <c r="Y610" s="60">
        <v>0</v>
      </c>
      <c r="Z610" s="61">
        <f t="shared" si="120"/>
        <v>0</v>
      </c>
      <c r="AA610" s="64"/>
    </row>
    <row r="611" spans="1:27" s="2" customFormat="1" x14ac:dyDescent="0.2">
      <c r="A611" s="46" t="s">
        <v>727</v>
      </c>
      <c r="B611" s="51" t="s">
        <v>830</v>
      </c>
      <c r="C611" s="51" t="s">
        <v>2292</v>
      </c>
      <c r="D611" s="51" t="s">
        <v>1855</v>
      </c>
      <c r="E611" s="49" t="s">
        <v>1856</v>
      </c>
      <c r="F611" s="51" t="s">
        <v>83</v>
      </c>
      <c r="G611" s="56">
        <v>3000</v>
      </c>
      <c r="H611" s="52">
        <v>1481.6</v>
      </c>
      <c r="I611" s="53">
        <v>0</v>
      </c>
      <c r="J611" s="56">
        <v>3000</v>
      </c>
      <c r="K611" s="52">
        <v>0</v>
      </c>
      <c r="L611" s="53">
        <v>0</v>
      </c>
      <c r="M611" s="56">
        <v>3000</v>
      </c>
      <c r="N611" s="52">
        <v>0</v>
      </c>
      <c r="O611" s="53">
        <v>0</v>
      </c>
      <c r="P611" s="169">
        <v>0</v>
      </c>
      <c r="Q611" s="52">
        <f t="shared" si="117"/>
        <v>3000</v>
      </c>
      <c r="R611" s="60">
        <f t="shared" si="121"/>
        <v>3000</v>
      </c>
      <c r="S611" s="60">
        <v>0</v>
      </c>
      <c r="T611" s="61">
        <f t="shared" si="118"/>
        <v>3000</v>
      </c>
      <c r="U611" s="60">
        <f t="shared" si="122"/>
        <v>3000</v>
      </c>
      <c r="V611" s="60">
        <v>0</v>
      </c>
      <c r="W611" s="61">
        <f t="shared" si="119"/>
        <v>3000</v>
      </c>
      <c r="X611" s="81">
        <v>0</v>
      </c>
      <c r="Y611" s="60">
        <v>0</v>
      </c>
      <c r="Z611" s="61">
        <f t="shared" si="120"/>
        <v>0</v>
      </c>
      <c r="AA611" s="64"/>
    </row>
    <row r="612" spans="1:27" s="2" customFormat="1" x14ac:dyDescent="0.2">
      <c r="A612" s="46" t="s">
        <v>727</v>
      </c>
      <c r="B612" s="51" t="s">
        <v>830</v>
      </c>
      <c r="C612" s="51" t="s">
        <v>2316</v>
      </c>
      <c r="D612" s="116" t="s">
        <v>903</v>
      </c>
      <c r="E612" s="70" t="s">
        <v>904</v>
      </c>
      <c r="F612" s="69" t="s">
        <v>83</v>
      </c>
      <c r="G612" s="75">
        <v>15366</v>
      </c>
      <c r="H612" s="76">
        <v>366</v>
      </c>
      <c r="I612" s="77">
        <v>0</v>
      </c>
      <c r="J612" s="75">
        <v>15000</v>
      </c>
      <c r="K612" s="76">
        <v>0</v>
      </c>
      <c r="L612" s="77">
        <v>0</v>
      </c>
      <c r="M612" s="75">
        <v>15000</v>
      </c>
      <c r="N612" s="76">
        <v>0</v>
      </c>
      <c r="O612" s="77">
        <v>0</v>
      </c>
      <c r="P612" s="169">
        <v>0</v>
      </c>
      <c r="Q612" s="52">
        <f t="shared" si="117"/>
        <v>15000</v>
      </c>
      <c r="R612" s="71">
        <f t="shared" si="121"/>
        <v>15000</v>
      </c>
      <c r="S612" s="71">
        <v>0</v>
      </c>
      <c r="T612" s="61">
        <f t="shared" si="118"/>
        <v>15000</v>
      </c>
      <c r="U612" s="71">
        <f t="shared" si="122"/>
        <v>15000</v>
      </c>
      <c r="V612" s="71">
        <v>0</v>
      </c>
      <c r="W612" s="61">
        <f t="shared" si="119"/>
        <v>15000</v>
      </c>
      <c r="X612" s="79">
        <v>0</v>
      </c>
      <c r="Y612" s="71">
        <v>0</v>
      </c>
      <c r="Z612" s="61">
        <f t="shared" si="120"/>
        <v>0</v>
      </c>
      <c r="AA612" s="72"/>
    </row>
    <row r="613" spans="1:27" s="2" customFormat="1" x14ac:dyDescent="0.2">
      <c r="A613" s="46" t="s">
        <v>727</v>
      </c>
      <c r="B613" s="51" t="s">
        <v>830</v>
      </c>
      <c r="C613" s="51" t="s">
        <v>2316</v>
      </c>
      <c r="D613" s="116" t="s">
        <v>895</v>
      </c>
      <c r="E613" s="70" t="s">
        <v>896</v>
      </c>
      <c r="F613" s="69" t="s">
        <v>83</v>
      </c>
      <c r="G613" s="75">
        <v>459453.54</v>
      </c>
      <c r="H613" s="76">
        <v>224670.93</v>
      </c>
      <c r="I613" s="77">
        <v>0</v>
      </c>
      <c r="J613" s="75">
        <v>100000</v>
      </c>
      <c r="K613" s="76">
        <v>0</v>
      </c>
      <c r="L613" s="77">
        <v>0</v>
      </c>
      <c r="M613" s="75">
        <v>100000</v>
      </c>
      <c r="N613" s="76">
        <v>0</v>
      </c>
      <c r="O613" s="77">
        <v>0</v>
      </c>
      <c r="P613" s="169">
        <v>2166.5100000000002</v>
      </c>
      <c r="Q613" s="52">
        <f t="shared" si="117"/>
        <v>112166.51</v>
      </c>
      <c r="R613" s="71">
        <v>30000</v>
      </c>
      <c r="S613" s="71">
        <v>80000</v>
      </c>
      <c r="T613" s="61">
        <f t="shared" si="118"/>
        <v>110000</v>
      </c>
      <c r="U613" s="71">
        <v>30000</v>
      </c>
      <c r="V613" s="71">
        <v>80000</v>
      </c>
      <c r="W613" s="61">
        <f t="shared" si="119"/>
        <v>110000</v>
      </c>
      <c r="X613" s="79">
        <v>0</v>
      </c>
      <c r="Y613" s="71">
        <v>0</v>
      </c>
      <c r="Z613" s="61">
        <f t="shared" si="120"/>
        <v>0</v>
      </c>
      <c r="AA613" s="72"/>
    </row>
    <row r="614" spans="1:27" s="2" customFormat="1" x14ac:dyDescent="0.2">
      <c r="A614" s="46" t="s">
        <v>727</v>
      </c>
      <c r="B614" s="51" t="s">
        <v>830</v>
      </c>
      <c r="C614" s="51" t="s">
        <v>2316</v>
      </c>
      <c r="D614" s="116" t="s">
        <v>915</v>
      </c>
      <c r="E614" s="70" t="s">
        <v>916</v>
      </c>
      <c r="F614" s="69" t="s">
        <v>83</v>
      </c>
      <c r="G614" s="75">
        <v>39051.32</v>
      </c>
      <c r="H614" s="76">
        <v>10589.94</v>
      </c>
      <c r="I614" s="77">
        <v>0</v>
      </c>
      <c r="J614" s="75">
        <v>30000</v>
      </c>
      <c r="K614" s="76">
        <v>0</v>
      </c>
      <c r="L614" s="77">
        <v>0</v>
      </c>
      <c r="M614" s="75">
        <v>30000</v>
      </c>
      <c r="N614" s="76">
        <v>0</v>
      </c>
      <c r="O614" s="77">
        <v>0</v>
      </c>
      <c r="P614" s="169">
        <v>7276.8</v>
      </c>
      <c r="Q614" s="52">
        <f t="shared" si="117"/>
        <v>27276.799999999999</v>
      </c>
      <c r="R614" s="71">
        <f>J614</f>
        <v>30000</v>
      </c>
      <c r="S614" s="71">
        <v>-10000</v>
      </c>
      <c r="T614" s="61">
        <f t="shared" si="118"/>
        <v>20000</v>
      </c>
      <c r="U614" s="71">
        <f>M614</f>
        <v>30000</v>
      </c>
      <c r="V614" s="71">
        <v>-10000</v>
      </c>
      <c r="W614" s="61">
        <f t="shared" si="119"/>
        <v>20000</v>
      </c>
      <c r="X614" s="79">
        <v>0</v>
      </c>
      <c r="Y614" s="71">
        <v>0</v>
      </c>
      <c r="Z614" s="61">
        <f t="shared" si="120"/>
        <v>0</v>
      </c>
      <c r="AA614" s="72"/>
    </row>
    <row r="615" spans="1:27" s="2" customFormat="1" x14ac:dyDescent="0.2">
      <c r="A615" s="46" t="s">
        <v>727</v>
      </c>
      <c r="B615" s="51" t="s">
        <v>830</v>
      </c>
      <c r="C615" s="51" t="s">
        <v>2316</v>
      </c>
      <c r="D615" s="116" t="s">
        <v>917</v>
      </c>
      <c r="E615" s="70" t="s">
        <v>918</v>
      </c>
      <c r="F615" s="69" t="s">
        <v>83</v>
      </c>
      <c r="G615" s="75">
        <v>54553.9</v>
      </c>
      <c r="H615" s="76">
        <v>26067.5</v>
      </c>
      <c r="I615" s="77">
        <v>0</v>
      </c>
      <c r="J615" s="75">
        <v>30000</v>
      </c>
      <c r="K615" s="76">
        <v>0</v>
      </c>
      <c r="L615" s="77">
        <v>0</v>
      </c>
      <c r="M615" s="75">
        <v>30000</v>
      </c>
      <c r="N615" s="76">
        <v>0</v>
      </c>
      <c r="O615" s="77">
        <v>0</v>
      </c>
      <c r="P615" s="169">
        <v>51.49</v>
      </c>
      <c r="Q615" s="52">
        <f t="shared" si="117"/>
        <v>51.49</v>
      </c>
      <c r="R615" s="71">
        <v>0</v>
      </c>
      <c r="S615" s="71">
        <v>0</v>
      </c>
      <c r="T615" s="61">
        <f t="shared" si="118"/>
        <v>0</v>
      </c>
      <c r="U615" s="71">
        <v>0</v>
      </c>
      <c r="V615" s="71">
        <v>0</v>
      </c>
      <c r="W615" s="61">
        <f t="shared" si="119"/>
        <v>0</v>
      </c>
      <c r="X615" s="79">
        <v>0</v>
      </c>
      <c r="Y615" s="71">
        <v>0</v>
      </c>
      <c r="Z615" s="61">
        <f t="shared" si="120"/>
        <v>0</v>
      </c>
      <c r="AA615" s="72"/>
    </row>
    <row r="616" spans="1:27" s="2" customFormat="1" x14ac:dyDescent="0.2">
      <c r="A616" s="46" t="s">
        <v>727</v>
      </c>
      <c r="B616" s="51" t="s">
        <v>830</v>
      </c>
      <c r="C616" s="51" t="s">
        <v>2292</v>
      </c>
      <c r="D616" s="51" t="s">
        <v>1759</v>
      </c>
      <c r="E616" s="49" t="s">
        <v>1760</v>
      </c>
      <c r="F616" s="51" t="s">
        <v>83</v>
      </c>
      <c r="G616" s="56">
        <v>1000</v>
      </c>
      <c r="H616" s="52">
        <v>0</v>
      </c>
      <c r="I616" s="53">
        <v>0</v>
      </c>
      <c r="J616" s="56">
        <v>1000</v>
      </c>
      <c r="K616" s="52">
        <v>0</v>
      </c>
      <c r="L616" s="53">
        <v>0</v>
      </c>
      <c r="M616" s="56">
        <v>1000</v>
      </c>
      <c r="N616" s="52">
        <v>0</v>
      </c>
      <c r="O616" s="53">
        <v>0</v>
      </c>
      <c r="P616" s="169">
        <v>0</v>
      </c>
      <c r="Q616" s="52">
        <f t="shared" si="117"/>
        <v>1000</v>
      </c>
      <c r="R616" s="60">
        <f t="shared" ref="R616:R629" si="123">J616</f>
        <v>1000</v>
      </c>
      <c r="S616" s="60">
        <v>0</v>
      </c>
      <c r="T616" s="61">
        <f t="shared" si="118"/>
        <v>1000</v>
      </c>
      <c r="U616" s="60">
        <f t="shared" ref="U616:U629" si="124">M616</f>
        <v>1000</v>
      </c>
      <c r="V616" s="60">
        <v>0</v>
      </c>
      <c r="W616" s="61">
        <f t="shared" si="119"/>
        <v>1000</v>
      </c>
      <c r="X616" s="81">
        <v>0</v>
      </c>
      <c r="Y616" s="60">
        <v>0</v>
      </c>
      <c r="Z616" s="61">
        <f t="shared" si="120"/>
        <v>0</v>
      </c>
      <c r="AA616" s="64"/>
    </row>
    <row r="617" spans="1:27" s="2" customFormat="1" x14ac:dyDescent="0.2">
      <c r="A617" s="46" t="s">
        <v>727</v>
      </c>
      <c r="B617" s="51" t="s">
        <v>830</v>
      </c>
      <c r="C617" s="51" t="s">
        <v>2292</v>
      </c>
      <c r="D617" s="51" t="s">
        <v>1761</v>
      </c>
      <c r="E617" s="49" t="s">
        <v>1762</v>
      </c>
      <c r="F617" s="51" t="s">
        <v>83</v>
      </c>
      <c r="G617" s="56">
        <v>1000</v>
      </c>
      <c r="H617" s="52">
        <v>0</v>
      </c>
      <c r="I617" s="53">
        <v>0</v>
      </c>
      <c r="J617" s="56">
        <v>1000</v>
      </c>
      <c r="K617" s="52">
        <v>0</v>
      </c>
      <c r="L617" s="53">
        <v>0</v>
      </c>
      <c r="M617" s="56">
        <v>1000</v>
      </c>
      <c r="N617" s="52">
        <v>0</v>
      </c>
      <c r="O617" s="53">
        <v>0</v>
      </c>
      <c r="P617" s="169">
        <v>0</v>
      </c>
      <c r="Q617" s="52">
        <f t="shared" si="117"/>
        <v>1000</v>
      </c>
      <c r="R617" s="60">
        <f t="shared" si="123"/>
        <v>1000</v>
      </c>
      <c r="S617" s="60">
        <v>0</v>
      </c>
      <c r="T617" s="61">
        <f t="shared" si="118"/>
        <v>1000</v>
      </c>
      <c r="U617" s="60">
        <f t="shared" si="124"/>
        <v>1000</v>
      </c>
      <c r="V617" s="60">
        <v>0</v>
      </c>
      <c r="W617" s="61">
        <f t="shared" si="119"/>
        <v>1000</v>
      </c>
      <c r="X617" s="81">
        <v>0</v>
      </c>
      <c r="Y617" s="60">
        <v>0</v>
      </c>
      <c r="Z617" s="61">
        <f t="shared" si="120"/>
        <v>0</v>
      </c>
      <c r="AA617" s="64"/>
    </row>
    <row r="618" spans="1:27" s="2" customFormat="1" x14ac:dyDescent="0.2">
      <c r="A618" s="46" t="s">
        <v>727</v>
      </c>
      <c r="B618" s="51" t="s">
        <v>830</v>
      </c>
      <c r="C618" s="51" t="s">
        <v>2292</v>
      </c>
      <c r="D618" s="51" t="s">
        <v>1781</v>
      </c>
      <c r="E618" s="49" t="s">
        <v>1782</v>
      </c>
      <c r="F618" s="51" t="s">
        <v>83</v>
      </c>
      <c r="G618" s="56">
        <v>30000</v>
      </c>
      <c r="H618" s="52">
        <v>0</v>
      </c>
      <c r="I618" s="53">
        <v>0</v>
      </c>
      <c r="J618" s="56">
        <v>30000</v>
      </c>
      <c r="K618" s="52">
        <v>0</v>
      </c>
      <c r="L618" s="53">
        <v>0</v>
      </c>
      <c r="M618" s="56">
        <v>30000</v>
      </c>
      <c r="N618" s="52">
        <v>0</v>
      </c>
      <c r="O618" s="53">
        <v>0</v>
      </c>
      <c r="P618" s="169">
        <v>0</v>
      </c>
      <c r="Q618" s="52">
        <f t="shared" si="117"/>
        <v>30000</v>
      </c>
      <c r="R618" s="60">
        <f t="shared" si="123"/>
        <v>30000</v>
      </c>
      <c r="S618" s="60">
        <v>0</v>
      </c>
      <c r="T618" s="61">
        <f t="shared" si="118"/>
        <v>30000</v>
      </c>
      <c r="U618" s="60">
        <f t="shared" si="124"/>
        <v>30000</v>
      </c>
      <c r="V618" s="60">
        <v>0</v>
      </c>
      <c r="W618" s="61">
        <f t="shared" si="119"/>
        <v>30000</v>
      </c>
      <c r="X618" s="81">
        <v>0</v>
      </c>
      <c r="Y618" s="60">
        <v>0</v>
      </c>
      <c r="Z618" s="61">
        <f t="shared" si="120"/>
        <v>0</v>
      </c>
      <c r="AA618" s="64"/>
    </row>
    <row r="619" spans="1:27" s="2" customFormat="1" x14ac:dyDescent="0.2">
      <c r="A619" s="46" t="s">
        <v>727</v>
      </c>
      <c r="B619" s="51" t="s">
        <v>830</v>
      </c>
      <c r="C619" s="51" t="s">
        <v>2292</v>
      </c>
      <c r="D619" s="51" t="s">
        <v>934</v>
      </c>
      <c r="E619" s="49" t="s">
        <v>935</v>
      </c>
      <c r="F619" s="51" t="s">
        <v>83</v>
      </c>
      <c r="G619" s="56">
        <v>2000</v>
      </c>
      <c r="H619" s="52">
        <v>66.5</v>
      </c>
      <c r="I619" s="53">
        <v>0</v>
      </c>
      <c r="J619" s="56">
        <v>2000</v>
      </c>
      <c r="K619" s="52">
        <v>0</v>
      </c>
      <c r="L619" s="53">
        <v>0</v>
      </c>
      <c r="M619" s="56">
        <v>2000</v>
      </c>
      <c r="N619" s="52">
        <v>0</v>
      </c>
      <c r="O619" s="53">
        <v>0</v>
      </c>
      <c r="P619" s="169">
        <v>0</v>
      </c>
      <c r="Q619" s="52">
        <f t="shared" si="117"/>
        <v>2000</v>
      </c>
      <c r="R619" s="60">
        <f t="shared" si="123"/>
        <v>2000</v>
      </c>
      <c r="S619" s="60">
        <v>0</v>
      </c>
      <c r="T619" s="61">
        <f t="shared" si="118"/>
        <v>2000</v>
      </c>
      <c r="U619" s="60">
        <f t="shared" si="124"/>
        <v>2000</v>
      </c>
      <c r="V619" s="60">
        <v>0</v>
      </c>
      <c r="W619" s="61">
        <f t="shared" si="119"/>
        <v>2000</v>
      </c>
      <c r="X619" s="81">
        <v>0</v>
      </c>
      <c r="Y619" s="60">
        <v>0</v>
      </c>
      <c r="Z619" s="61">
        <f t="shared" si="120"/>
        <v>0</v>
      </c>
      <c r="AA619" s="64"/>
    </row>
    <row r="620" spans="1:27" s="2" customFormat="1" x14ac:dyDescent="0.2">
      <c r="A620" s="46" t="s">
        <v>727</v>
      </c>
      <c r="B620" s="51" t="s">
        <v>938</v>
      </c>
      <c r="C620" s="51" t="s">
        <v>2292</v>
      </c>
      <c r="D620" s="51" t="s">
        <v>947</v>
      </c>
      <c r="E620" s="49" t="s">
        <v>948</v>
      </c>
      <c r="F620" s="51" t="s">
        <v>83</v>
      </c>
      <c r="G620" s="56">
        <v>0</v>
      </c>
      <c r="H620" s="52">
        <v>0</v>
      </c>
      <c r="I620" s="53">
        <v>0</v>
      </c>
      <c r="J620" s="56">
        <v>0</v>
      </c>
      <c r="K620" s="52">
        <v>0</v>
      </c>
      <c r="L620" s="53">
        <v>0</v>
      </c>
      <c r="M620" s="56">
        <v>0</v>
      </c>
      <c r="N620" s="52">
        <v>0</v>
      </c>
      <c r="O620" s="53">
        <v>0</v>
      </c>
      <c r="P620" s="169">
        <v>0</v>
      </c>
      <c r="Q620" s="52">
        <f t="shared" si="117"/>
        <v>0</v>
      </c>
      <c r="R620" s="60">
        <f t="shared" si="123"/>
        <v>0</v>
      </c>
      <c r="S620" s="60">
        <v>0</v>
      </c>
      <c r="T620" s="61">
        <f t="shared" si="118"/>
        <v>0</v>
      </c>
      <c r="U620" s="60">
        <f t="shared" si="124"/>
        <v>0</v>
      </c>
      <c r="V620" s="60">
        <v>0</v>
      </c>
      <c r="W620" s="61">
        <f t="shared" si="119"/>
        <v>0</v>
      </c>
      <c r="X620" s="82">
        <f>M620</f>
        <v>0</v>
      </c>
      <c r="Y620" s="60">
        <v>0</v>
      </c>
      <c r="Z620" s="61">
        <f t="shared" si="120"/>
        <v>0</v>
      </c>
      <c r="AA620" s="64"/>
    </row>
    <row r="621" spans="1:27" s="2" customFormat="1" x14ac:dyDescent="0.2">
      <c r="A621" s="46" t="s">
        <v>727</v>
      </c>
      <c r="B621" s="51" t="s">
        <v>938</v>
      </c>
      <c r="C621" s="51" t="s">
        <v>2292</v>
      </c>
      <c r="D621" s="51" t="s">
        <v>2001</v>
      </c>
      <c r="E621" s="49" t="s">
        <v>2002</v>
      </c>
      <c r="F621" s="51" t="s">
        <v>83</v>
      </c>
      <c r="G621" s="56">
        <v>2000</v>
      </c>
      <c r="H621" s="52">
        <v>0</v>
      </c>
      <c r="I621" s="53">
        <v>0</v>
      </c>
      <c r="J621" s="56">
        <v>2000</v>
      </c>
      <c r="K621" s="52">
        <v>0</v>
      </c>
      <c r="L621" s="53">
        <v>0</v>
      </c>
      <c r="M621" s="56">
        <v>2000</v>
      </c>
      <c r="N621" s="52">
        <v>0</v>
      </c>
      <c r="O621" s="53">
        <v>0</v>
      </c>
      <c r="P621" s="169">
        <v>0</v>
      </c>
      <c r="Q621" s="52">
        <f t="shared" si="117"/>
        <v>2000</v>
      </c>
      <c r="R621" s="60">
        <f t="shared" si="123"/>
        <v>2000</v>
      </c>
      <c r="S621" s="60">
        <v>0</v>
      </c>
      <c r="T621" s="61">
        <f t="shared" si="118"/>
        <v>2000</v>
      </c>
      <c r="U621" s="60">
        <f t="shared" si="124"/>
        <v>2000</v>
      </c>
      <c r="V621" s="60">
        <v>0</v>
      </c>
      <c r="W621" s="61">
        <f t="shared" si="119"/>
        <v>2000</v>
      </c>
      <c r="X621" s="81">
        <v>0</v>
      </c>
      <c r="Y621" s="60">
        <v>0</v>
      </c>
      <c r="Z621" s="61">
        <f t="shared" si="120"/>
        <v>0</v>
      </c>
      <c r="AA621" s="64"/>
    </row>
    <row r="622" spans="1:27" s="2" customFormat="1" x14ac:dyDescent="0.2">
      <c r="A622" s="46" t="s">
        <v>986</v>
      </c>
      <c r="B622" s="51" t="s">
        <v>987</v>
      </c>
      <c r="C622" s="51" t="s">
        <v>2108</v>
      </c>
      <c r="D622" s="51" t="s">
        <v>1831</v>
      </c>
      <c r="E622" s="49" t="s">
        <v>1832</v>
      </c>
      <c r="F622" s="51" t="s">
        <v>83</v>
      </c>
      <c r="G622" s="56">
        <v>0</v>
      </c>
      <c r="H622" s="52">
        <v>0</v>
      </c>
      <c r="I622" s="53">
        <v>0</v>
      </c>
      <c r="J622" s="56">
        <v>0</v>
      </c>
      <c r="K622" s="52">
        <v>0</v>
      </c>
      <c r="L622" s="53">
        <v>0</v>
      </c>
      <c r="M622" s="56">
        <v>0</v>
      </c>
      <c r="N622" s="52">
        <v>0</v>
      </c>
      <c r="O622" s="53">
        <v>0</v>
      </c>
      <c r="P622" s="169">
        <v>0</v>
      </c>
      <c r="Q622" s="52">
        <f t="shared" si="117"/>
        <v>0</v>
      </c>
      <c r="R622" s="60">
        <f t="shared" si="123"/>
        <v>0</v>
      </c>
      <c r="S622" s="60">
        <v>0</v>
      </c>
      <c r="T622" s="61">
        <f t="shared" si="118"/>
        <v>0</v>
      </c>
      <c r="U622" s="60">
        <f t="shared" si="124"/>
        <v>0</v>
      </c>
      <c r="V622" s="60">
        <v>0</v>
      </c>
      <c r="W622" s="61">
        <f t="shared" si="119"/>
        <v>0</v>
      </c>
      <c r="X622" s="60">
        <f t="shared" ref="X622:X629" si="125">M622</f>
        <v>0</v>
      </c>
      <c r="Y622" s="60">
        <v>0</v>
      </c>
      <c r="Z622" s="61">
        <f t="shared" si="120"/>
        <v>0</v>
      </c>
      <c r="AA622" s="64"/>
    </row>
    <row r="623" spans="1:27" s="2" customFormat="1" x14ac:dyDescent="0.2">
      <c r="A623" s="46" t="s">
        <v>986</v>
      </c>
      <c r="B623" s="51" t="s">
        <v>987</v>
      </c>
      <c r="C623" s="51" t="s">
        <v>2108</v>
      </c>
      <c r="D623" s="51" t="s">
        <v>1002</v>
      </c>
      <c r="E623" s="49" t="s">
        <v>1003</v>
      </c>
      <c r="F623" s="51" t="s">
        <v>83</v>
      </c>
      <c r="G623" s="56">
        <v>210859.34</v>
      </c>
      <c r="H623" s="52">
        <v>0</v>
      </c>
      <c r="I623" s="53">
        <v>0</v>
      </c>
      <c r="J623" s="56">
        <v>150000</v>
      </c>
      <c r="K623" s="52">
        <v>0</v>
      </c>
      <c r="L623" s="53">
        <v>0</v>
      </c>
      <c r="M623" s="56">
        <v>0</v>
      </c>
      <c r="N623" s="52">
        <v>0</v>
      </c>
      <c r="O623" s="53">
        <v>0</v>
      </c>
      <c r="P623" s="169">
        <v>0</v>
      </c>
      <c r="Q623" s="52">
        <f t="shared" si="117"/>
        <v>210859.34</v>
      </c>
      <c r="R623" s="60">
        <f t="shared" si="123"/>
        <v>150000</v>
      </c>
      <c r="S623" s="60">
        <v>60859.34</v>
      </c>
      <c r="T623" s="61">
        <f t="shared" si="118"/>
        <v>210859.34</v>
      </c>
      <c r="U623" s="60">
        <f t="shared" si="124"/>
        <v>0</v>
      </c>
      <c r="V623" s="60">
        <v>150000</v>
      </c>
      <c r="W623" s="61">
        <f t="shared" si="119"/>
        <v>150000</v>
      </c>
      <c r="X623" s="60">
        <f t="shared" si="125"/>
        <v>0</v>
      </c>
      <c r="Y623" s="60">
        <v>0</v>
      </c>
      <c r="Z623" s="61">
        <f t="shared" si="120"/>
        <v>0</v>
      </c>
      <c r="AA623" s="64"/>
    </row>
    <row r="624" spans="1:27" s="2" customFormat="1" x14ac:dyDescent="0.2">
      <c r="A624" s="46" t="s">
        <v>986</v>
      </c>
      <c r="B624" s="51" t="s">
        <v>987</v>
      </c>
      <c r="C624" s="51" t="s">
        <v>2108</v>
      </c>
      <c r="D624" s="51" t="s">
        <v>1070</v>
      </c>
      <c r="E624" s="49" t="s">
        <v>1071</v>
      </c>
      <c r="F624" s="51" t="s">
        <v>83</v>
      </c>
      <c r="G624" s="56">
        <v>595990.42000000004</v>
      </c>
      <c r="H624" s="52">
        <v>4772.6400000000003</v>
      </c>
      <c r="I624" s="53">
        <v>0</v>
      </c>
      <c r="J624" s="56">
        <v>0</v>
      </c>
      <c r="K624" s="52">
        <v>0</v>
      </c>
      <c r="L624" s="53">
        <v>0</v>
      </c>
      <c r="M624" s="56">
        <v>0</v>
      </c>
      <c r="N624" s="52">
        <v>0</v>
      </c>
      <c r="O624" s="53">
        <v>0</v>
      </c>
      <c r="P624" s="169">
        <v>456449.01</v>
      </c>
      <c r="Q624" s="52">
        <f t="shared" si="117"/>
        <v>1047666.79</v>
      </c>
      <c r="R624" s="60">
        <f t="shared" si="123"/>
        <v>0</v>
      </c>
      <c r="S624" s="60">
        <v>591217.78</v>
      </c>
      <c r="T624" s="61">
        <f t="shared" si="118"/>
        <v>591217.78</v>
      </c>
      <c r="U624" s="60">
        <f t="shared" si="124"/>
        <v>0</v>
      </c>
      <c r="V624" s="60">
        <v>0</v>
      </c>
      <c r="W624" s="61">
        <f t="shared" si="119"/>
        <v>0</v>
      </c>
      <c r="X624" s="60">
        <f t="shared" si="125"/>
        <v>0</v>
      </c>
      <c r="Y624" s="60">
        <v>0</v>
      </c>
      <c r="Z624" s="61">
        <f t="shared" si="120"/>
        <v>0</v>
      </c>
      <c r="AA624" s="64"/>
    </row>
    <row r="625" spans="1:27" s="2" customFormat="1" x14ac:dyDescent="0.2">
      <c r="A625" s="46" t="s">
        <v>986</v>
      </c>
      <c r="B625" s="51" t="s">
        <v>987</v>
      </c>
      <c r="C625" s="51" t="s">
        <v>2108</v>
      </c>
      <c r="D625" s="51" t="s">
        <v>1040</v>
      </c>
      <c r="E625" s="49" t="s">
        <v>1041</v>
      </c>
      <c r="F625" s="51" t="s">
        <v>83</v>
      </c>
      <c r="G625" s="56">
        <v>0</v>
      </c>
      <c r="H625" s="52">
        <v>0</v>
      </c>
      <c r="I625" s="53">
        <v>0</v>
      </c>
      <c r="J625" s="56">
        <v>0</v>
      </c>
      <c r="K625" s="52">
        <v>0</v>
      </c>
      <c r="L625" s="53">
        <v>0</v>
      </c>
      <c r="M625" s="56">
        <v>0</v>
      </c>
      <c r="N625" s="52">
        <v>0</v>
      </c>
      <c r="O625" s="53">
        <v>0</v>
      </c>
      <c r="P625" s="169">
        <v>23664.9</v>
      </c>
      <c r="Q625" s="52">
        <f t="shared" si="117"/>
        <v>23664.9</v>
      </c>
      <c r="R625" s="60">
        <f t="shared" si="123"/>
        <v>0</v>
      </c>
      <c r="S625" s="60">
        <v>0</v>
      </c>
      <c r="T625" s="61">
        <f t="shared" si="118"/>
        <v>0</v>
      </c>
      <c r="U625" s="60">
        <f t="shared" si="124"/>
        <v>0</v>
      </c>
      <c r="V625" s="60">
        <v>0</v>
      </c>
      <c r="W625" s="61">
        <f t="shared" si="119"/>
        <v>0</v>
      </c>
      <c r="X625" s="60">
        <f t="shared" si="125"/>
        <v>0</v>
      </c>
      <c r="Y625" s="60">
        <v>0</v>
      </c>
      <c r="Z625" s="61">
        <f t="shared" si="120"/>
        <v>0</v>
      </c>
      <c r="AA625" s="64"/>
    </row>
    <row r="626" spans="1:27" s="2" customFormat="1" x14ac:dyDescent="0.2">
      <c r="A626" s="46" t="s">
        <v>986</v>
      </c>
      <c r="B626" s="51" t="s">
        <v>987</v>
      </c>
      <c r="C626" s="51" t="s">
        <v>2108</v>
      </c>
      <c r="D626" s="51" t="s">
        <v>1152</v>
      </c>
      <c r="E626" s="49" t="s">
        <v>1153</v>
      </c>
      <c r="F626" s="51" t="s">
        <v>83</v>
      </c>
      <c r="G626" s="56">
        <v>0</v>
      </c>
      <c r="H626" s="52">
        <v>0</v>
      </c>
      <c r="I626" s="53">
        <v>0</v>
      </c>
      <c r="J626" s="56">
        <v>0</v>
      </c>
      <c r="K626" s="52">
        <v>0</v>
      </c>
      <c r="L626" s="53">
        <v>0</v>
      </c>
      <c r="M626" s="56">
        <v>0</v>
      </c>
      <c r="N626" s="52">
        <v>0</v>
      </c>
      <c r="O626" s="53">
        <v>0</v>
      </c>
      <c r="P626" s="169">
        <v>20410.27</v>
      </c>
      <c r="Q626" s="52">
        <f t="shared" si="117"/>
        <v>20410.27</v>
      </c>
      <c r="R626" s="60">
        <f t="shared" si="123"/>
        <v>0</v>
      </c>
      <c r="S626" s="60">
        <v>0</v>
      </c>
      <c r="T626" s="61">
        <f t="shared" si="118"/>
        <v>0</v>
      </c>
      <c r="U626" s="60">
        <f t="shared" si="124"/>
        <v>0</v>
      </c>
      <c r="V626" s="60">
        <v>0</v>
      </c>
      <c r="W626" s="61">
        <f t="shared" si="119"/>
        <v>0</v>
      </c>
      <c r="X626" s="60">
        <f t="shared" si="125"/>
        <v>0</v>
      </c>
      <c r="Y626" s="60">
        <v>0</v>
      </c>
      <c r="Z626" s="61">
        <f t="shared" si="120"/>
        <v>0</v>
      </c>
      <c r="AA626" s="64"/>
    </row>
    <row r="627" spans="1:27" s="2" customFormat="1" x14ac:dyDescent="0.2">
      <c r="A627" s="46" t="s">
        <v>986</v>
      </c>
      <c r="B627" s="51" t="s">
        <v>987</v>
      </c>
      <c r="C627" s="51" t="s">
        <v>2108</v>
      </c>
      <c r="D627" s="51" t="s">
        <v>1154</v>
      </c>
      <c r="E627" s="49" t="s">
        <v>1155</v>
      </c>
      <c r="F627" s="51" t="s">
        <v>83</v>
      </c>
      <c r="G627" s="56">
        <v>0</v>
      </c>
      <c r="H627" s="52">
        <v>0</v>
      </c>
      <c r="I627" s="53">
        <v>0</v>
      </c>
      <c r="J627" s="56">
        <v>52503.35</v>
      </c>
      <c r="K627" s="52">
        <v>0</v>
      </c>
      <c r="L627" s="53">
        <v>0</v>
      </c>
      <c r="M627" s="56">
        <v>0</v>
      </c>
      <c r="N627" s="52">
        <v>0</v>
      </c>
      <c r="O627" s="53">
        <v>0</v>
      </c>
      <c r="P627" s="169">
        <v>0</v>
      </c>
      <c r="Q627" s="52">
        <f t="shared" si="117"/>
        <v>0</v>
      </c>
      <c r="R627" s="60">
        <f t="shared" si="123"/>
        <v>52503.35</v>
      </c>
      <c r="S627" s="60">
        <v>-52503.35</v>
      </c>
      <c r="T627" s="61">
        <f t="shared" si="118"/>
        <v>0</v>
      </c>
      <c r="U627" s="60">
        <f t="shared" si="124"/>
        <v>0</v>
      </c>
      <c r="V627" s="60">
        <v>52503.35</v>
      </c>
      <c r="W627" s="61">
        <f t="shared" si="119"/>
        <v>52503.35</v>
      </c>
      <c r="X627" s="60">
        <f t="shared" si="125"/>
        <v>0</v>
      </c>
      <c r="Y627" s="60">
        <v>0</v>
      </c>
      <c r="Z627" s="61">
        <f t="shared" si="120"/>
        <v>0</v>
      </c>
      <c r="AA627" s="64"/>
    </row>
    <row r="628" spans="1:27" s="2" customFormat="1" x14ac:dyDescent="0.2">
      <c r="A628" s="46" t="s">
        <v>986</v>
      </c>
      <c r="B628" s="51" t="s">
        <v>987</v>
      </c>
      <c r="C628" s="51" t="s">
        <v>2108</v>
      </c>
      <c r="D628" s="51" t="s">
        <v>1012</v>
      </c>
      <c r="E628" s="49" t="s">
        <v>1013</v>
      </c>
      <c r="F628" s="51" t="s">
        <v>83</v>
      </c>
      <c r="G628" s="56">
        <v>85721.02</v>
      </c>
      <c r="H628" s="52">
        <v>0</v>
      </c>
      <c r="I628" s="53">
        <v>0</v>
      </c>
      <c r="J628" s="56">
        <v>0</v>
      </c>
      <c r="K628" s="52">
        <v>0</v>
      </c>
      <c r="L628" s="53">
        <v>0</v>
      </c>
      <c r="M628" s="56">
        <v>0</v>
      </c>
      <c r="N628" s="52">
        <v>0</v>
      </c>
      <c r="O628" s="53">
        <v>0</v>
      </c>
      <c r="P628" s="169">
        <v>0</v>
      </c>
      <c r="Q628" s="52">
        <f t="shared" si="117"/>
        <v>85721.02</v>
      </c>
      <c r="R628" s="60">
        <f t="shared" si="123"/>
        <v>0</v>
      </c>
      <c r="S628" s="60">
        <v>85721.02</v>
      </c>
      <c r="T628" s="61">
        <f t="shared" si="118"/>
        <v>85721.02</v>
      </c>
      <c r="U628" s="60">
        <f t="shared" si="124"/>
        <v>0</v>
      </c>
      <c r="V628" s="60">
        <v>0</v>
      </c>
      <c r="W628" s="61">
        <f t="shared" si="119"/>
        <v>0</v>
      </c>
      <c r="X628" s="60">
        <f t="shared" si="125"/>
        <v>0</v>
      </c>
      <c r="Y628" s="60">
        <v>0</v>
      </c>
      <c r="Z628" s="61">
        <f t="shared" si="120"/>
        <v>0</v>
      </c>
      <c r="AA628" s="64"/>
    </row>
    <row r="629" spans="1:27" s="2" customFormat="1" x14ac:dyDescent="0.2">
      <c r="A629" s="46" t="s">
        <v>986</v>
      </c>
      <c r="B629" s="51" t="s">
        <v>987</v>
      </c>
      <c r="C629" s="51" t="s">
        <v>2108</v>
      </c>
      <c r="D629" s="51" t="s">
        <v>1204</v>
      </c>
      <c r="E629" s="49" t="s">
        <v>1205</v>
      </c>
      <c r="F629" s="51" t="s">
        <v>83</v>
      </c>
      <c r="G629" s="56">
        <v>0</v>
      </c>
      <c r="H629" s="52">
        <v>0</v>
      </c>
      <c r="I629" s="53">
        <v>0</v>
      </c>
      <c r="J629" s="56">
        <v>0</v>
      </c>
      <c r="K629" s="52">
        <v>0</v>
      </c>
      <c r="L629" s="53">
        <v>0</v>
      </c>
      <c r="M629" s="56">
        <v>0</v>
      </c>
      <c r="N629" s="52">
        <v>0</v>
      </c>
      <c r="O629" s="53">
        <v>0</v>
      </c>
      <c r="P629" s="169">
        <v>1635.53</v>
      </c>
      <c r="Q629" s="52">
        <f t="shared" si="117"/>
        <v>1635.53</v>
      </c>
      <c r="R629" s="60">
        <f t="shared" si="123"/>
        <v>0</v>
      </c>
      <c r="S629" s="60">
        <v>0</v>
      </c>
      <c r="T629" s="61">
        <f t="shared" si="118"/>
        <v>0</v>
      </c>
      <c r="U629" s="60">
        <f t="shared" si="124"/>
        <v>0</v>
      </c>
      <c r="V629" s="60">
        <v>0</v>
      </c>
      <c r="W629" s="61">
        <f t="shared" si="119"/>
        <v>0</v>
      </c>
      <c r="X629" s="60">
        <f t="shared" si="125"/>
        <v>0</v>
      </c>
      <c r="Y629" s="60">
        <v>0</v>
      </c>
      <c r="Z629" s="61">
        <f t="shared" si="120"/>
        <v>0</v>
      </c>
      <c r="AA629" s="64"/>
    </row>
    <row r="630" spans="1:27" s="2" customFormat="1" x14ac:dyDescent="0.2">
      <c r="A630" s="46" t="s">
        <v>986</v>
      </c>
      <c r="B630" s="51" t="s">
        <v>987</v>
      </c>
      <c r="C630" s="51" t="s">
        <v>2160</v>
      </c>
      <c r="D630" s="117" t="s">
        <v>1354</v>
      </c>
      <c r="E630" s="70" t="s">
        <v>1355</v>
      </c>
      <c r="F630" s="51" t="s">
        <v>83</v>
      </c>
      <c r="G630" s="56">
        <v>50000</v>
      </c>
      <c r="H630" s="52">
        <v>1297.72</v>
      </c>
      <c r="I630" s="53">
        <v>0</v>
      </c>
      <c r="J630" s="56">
        <v>70000</v>
      </c>
      <c r="K630" s="52">
        <v>0</v>
      </c>
      <c r="L630" s="53">
        <v>0</v>
      </c>
      <c r="M630" s="56">
        <v>70000</v>
      </c>
      <c r="N630" s="52">
        <v>0</v>
      </c>
      <c r="O630" s="53">
        <v>0</v>
      </c>
      <c r="P630" s="169">
        <v>0</v>
      </c>
      <c r="Q630" s="52">
        <f t="shared" si="117"/>
        <v>80000</v>
      </c>
      <c r="R630" s="60">
        <v>80000</v>
      </c>
      <c r="S630" s="60">
        <v>0</v>
      </c>
      <c r="T630" s="61">
        <f t="shared" si="118"/>
        <v>80000</v>
      </c>
      <c r="U630" s="60">
        <v>80000</v>
      </c>
      <c r="V630" s="60">
        <v>0</v>
      </c>
      <c r="W630" s="61">
        <f t="shared" si="119"/>
        <v>80000</v>
      </c>
      <c r="X630" s="79">
        <v>0</v>
      </c>
      <c r="Y630" s="71">
        <v>0</v>
      </c>
      <c r="Z630" s="61">
        <f t="shared" si="120"/>
        <v>0</v>
      </c>
      <c r="AA630" s="72"/>
    </row>
    <row r="631" spans="1:27" s="2" customFormat="1" x14ac:dyDescent="0.2">
      <c r="A631" s="46" t="s">
        <v>986</v>
      </c>
      <c r="B631" s="51" t="s">
        <v>987</v>
      </c>
      <c r="C631" s="51" t="s">
        <v>2108</v>
      </c>
      <c r="D631" s="51" t="s">
        <v>1306</v>
      </c>
      <c r="E631" s="49" t="s">
        <v>1307</v>
      </c>
      <c r="F631" s="51" t="s">
        <v>83</v>
      </c>
      <c r="G631" s="56">
        <v>431015.42</v>
      </c>
      <c r="H631" s="52">
        <v>267178.40999999997</v>
      </c>
      <c r="I631" s="53">
        <v>0</v>
      </c>
      <c r="J631" s="56">
        <v>0</v>
      </c>
      <c r="K631" s="52">
        <v>0</v>
      </c>
      <c r="L631" s="53">
        <v>0</v>
      </c>
      <c r="M631" s="56">
        <v>0</v>
      </c>
      <c r="N631" s="52">
        <v>0</v>
      </c>
      <c r="O631" s="53">
        <v>0</v>
      </c>
      <c r="P631" s="169">
        <v>41325.449999999997</v>
      </c>
      <c r="Q631" s="52">
        <f t="shared" si="117"/>
        <v>204168.35000000003</v>
      </c>
      <c r="R631" s="60">
        <f t="shared" ref="R631:R677" si="126">J631</f>
        <v>0</v>
      </c>
      <c r="S631" s="60">
        <f>163837.01-994.11</f>
        <v>162842.90000000002</v>
      </c>
      <c r="T631" s="61">
        <f t="shared" si="118"/>
        <v>162842.90000000002</v>
      </c>
      <c r="U631" s="60">
        <f t="shared" ref="U631:U677" si="127">M631</f>
        <v>0</v>
      </c>
      <c r="V631" s="60">
        <v>0</v>
      </c>
      <c r="W631" s="61">
        <f t="shared" si="119"/>
        <v>0</v>
      </c>
      <c r="X631" s="60">
        <f t="shared" ref="X631:X637" si="128">M631</f>
        <v>0</v>
      </c>
      <c r="Y631" s="60">
        <v>0</v>
      </c>
      <c r="Z631" s="61">
        <f t="shared" si="120"/>
        <v>0</v>
      </c>
      <c r="AA631" s="64"/>
    </row>
    <row r="632" spans="1:27" s="2" customFormat="1" x14ac:dyDescent="0.2">
      <c r="A632" s="46" t="s">
        <v>986</v>
      </c>
      <c r="B632" s="51" t="s">
        <v>987</v>
      </c>
      <c r="C632" s="51" t="s">
        <v>2108</v>
      </c>
      <c r="D632" s="51" t="s">
        <v>1606</v>
      </c>
      <c r="E632" s="49" t="s">
        <v>1607</v>
      </c>
      <c r="F632" s="51" t="s">
        <v>83</v>
      </c>
      <c r="G632" s="56">
        <v>123859.42</v>
      </c>
      <c r="H632" s="52">
        <v>0</v>
      </c>
      <c r="I632" s="53">
        <v>0</v>
      </c>
      <c r="J632" s="56">
        <v>0</v>
      </c>
      <c r="K632" s="52">
        <v>0</v>
      </c>
      <c r="L632" s="53">
        <v>0</v>
      </c>
      <c r="M632" s="56">
        <v>0</v>
      </c>
      <c r="N632" s="52">
        <v>0</v>
      </c>
      <c r="O632" s="53">
        <v>0</v>
      </c>
      <c r="P632" s="169">
        <v>0</v>
      </c>
      <c r="Q632" s="52">
        <f t="shared" si="117"/>
        <v>123859.42</v>
      </c>
      <c r="R632" s="60">
        <f t="shared" si="126"/>
        <v>0</v>
      </c>
      <c r="S632" s="60">
        <v>123859.42</v>
      </c>
      <c r="T632" s="61">
        <f t="shared" si="118"/>
        <v>123859.42</v>
      </c>
      <c r="U632" s="60">
        <f t="shared" si="127"/>
        <v>0</v>
      </c>
      <c r="V632" s="60">
        <v>0</v>
      </c>
      <c r="W632" s="61">
        <f t="shared" si="119"/>
        <v>0</v>
      </c>
      <c r="X632" s="60">
        <f t="shared" si="128"/>
        <v>0</v>
      </c>
      <c r="Y632" s="60">
        <v>0</v>
      </c>
      <c r="Z632" s="61">
        <f t="shared" si="120"/>
        <v>0</v>
      </c>
      <c r="AA632" s="64"/>
    </row>
    <row r="633" spans="1:27" s="2" customFormat="1" x14ac:dyDescent="0.2">
      <c r="A633" s="46" t="s">
        <v>986</v>
      </c>
      <c r="B633" s="51" t="s">
        <v>987</v>
      </c>
      <c r="C633" s="51" t="s">
        <v>2108</v>
      </c>
      <c r="D633" s="51" t="s">
        <v>1667</v>
      </c>
      <c r="E633" s="49" t="s">
        <v>1668</v>
      </c>
      <c r="F633" s="51" t="s">
        <v>83</v>
      </c>
      <c r="G633" s="56">
        <v>127500</v>
      </c>
      <c r="H633" s="52">
        <v>0</v>
      </c>
      <c r="I633" s="53">
        <v>0</v>
      </c>
      <c r="J633" s="56">
        <v>22500</v>
      </c>
      <c r="K633" s="52">
        <v>0</v>
      </c>
      <c r="L633" s="53">
        <v>0</v>
      </c>
      <c r="M633" s="56">
        <v>0</v>
      </c>
      <c r="N633" s="52">
        <v>0</v>
      </c>
      <c r="O633" s="53">
        <v>0</v>
      </c>
      <c r="P633" s="169">
        <v>0</v>
      </c>
      <c r="Q633" s="52">
        <f t="shared" si="117"/>
        <v>127500</v>
      </c>
      <c r="R633" s="60">
        <f t="shared" si="126"/>
        <v>22500</v>
      </c>
      <c r="S633" s="60">
        <v>105000</v>
      </c>
      <c r="T633" s="61">
        <f t="shared" si="118"/>
        <v>127500</v>
      </c>
      <c r="U633" s="60">
        <f t="shared" si="127"/>
        <v>0</v>
      </c>
      <c r="V633" s="60">
        <v>22500</v>
      </c>
      <c r="W633" s="61">
        <f t="shared" si="119"/>
        <v>22500</v>
      </c>
      <c r="X633" s="60">
        <f t="shared" si="128"/>
        <v>0</v>
      </c>
      <c r="Y633" s="60">
        <v>0</v>
      </c>
      <c r="Z633" s="61">
        <f t="shared" si="120"/>
        <v>0</v>
      </c>
      <c r="AA633" s="64"/>
    </row>
    <row r="634" spans="1:27" s="2" customFormat="1" x14ac:dyDescent="0.2">
      <c r="A634" s="46" t="s">
        <v>986</v>
      </c>
      <c r="B634" s="51" t="s">
        <v>987</v>
      </c>
      <c r="C634" s="51" t="s">
        <v>2108</v>
      </c>
      <c r="D634" s="51" t="s">
        <v>1669</v>
      </c>
      <c r="E634" s="49" t="s">
        <v>1670</v>
      </c>
      <c r="F634" s="51" t="s">
        <v>83</v>
      </c>
      <c r="G634" s="56">
        <v>171123.47</v>
      </c>
      <c r="H634" s="52">
        <v>8364.57</v>
      </c>
      <c r="I634" s="53">
        <v>0</v>
      </c>
      <c r="J634" s="56">
        <v>0</v>
      </c>
      <c r="K634" s="52">
        <v>0</v>
      </c>
      <c r="L634" s="53">
        <v>0</v>
      </c>
      <c r="M634" s="56">
        <v>0</v>
      </c>
      <c r="N634" s="52">
        <v>0</v>
      </c>
      <c r="O634" s="53">
        <v>0</v>
      </c>
      <c r="P634" s="169">
        <v>53740.63</v>
      </c>
      <c r="Q634" s="52">
        <f t="shared" si="117"/>
        <v>216499.53</v>
      </c>
      <c r="R634" s="60">
        <f t="shared" si="126"/>
        <v>0</v>
      </c>
      <c r="S634" s="60">
        <v>162758.9</v>
      </c>
      <c r="T634" s="61">
        <f t="shared" si="118"/>
        <v>162758.9</v>
      </c>
      <c r="U634" s="60">
        <f t="shared" si="127"/>
        <v>0</v>
      </c>
      <c r="V634" s="60">
        <v>0</v>
      </c>
      <c r="W634" s="61">
        <f t="shared" si="119"/>
        <v>0</v>
      </c>
      <c r="X634" s="60">
        <f t="shared" si="128"/>
        <v>0</v>
      </c>
      <c r="Y634" s="60">
        <v>0</v>
      </c>
      <c r="Z634" s="61">
        <f t="shared" si="120"/>
        <v>0</v>
      </c>
      <c r="AA634" s="64"/>
    </row>
    <row r="635" spans="1:27" s="2" customFormat="1" x14ac:dyDescent="0.2">
      <c r="A635" s="46" t="s">
        <v>986</v>
      </c>
      <c r="B635" s="51" t="s">
        <v>987</v>
      </c>
      <c r="C635" s="51" t="s">
        <v>2108</v>
      </c>
      <c r="D635" s="51" t="s">
        <v>1671</v>
      </c>
      <c r="E635" s="49" t="s">
        <v>1672</v>
      </c>
      <c r="F635" s="51" t="s">
        <v>83</v>
      </c>
      <c r="G635" s="56">
        <v>89250.11</v>
      </c>
      <c r="H635" s="52">
        <v>0</v>
      </c>
      <c r="I635" s="53">
        <v>0</v>
      </c>
      <c r="J635" s="56">
        <v>0</v>
      </c>
      <c r="K635" s="52">
        <v>0</v>
      </c>
      <c r="L635" s="53">
        <v>0</v>
      </c>
      <c r="M635" s="56">
        <v>0</v>
      </c>
      <c r="N635" s="52">
        <v>0</v>
      </c>
      <c r="O635" s="53">
        <v>0</v>
      </c>
      <c r="P635" s="169">
        <v>0</v>
      </c>
      <c r="Q635" s="52">
        <f t="shared" si="117"/>
        <v>111749.72</v>
      </c>
      <c r="R635" s="60">
        <f t="shared" si="126"/>
        <v>0</v>
      </c>
      <c r="S635" s="60">
        <f>89250.11+22499.61</f>
        <v>111749.72</v>
      </c>
      <c r="T635" s="61">
        <f t="shared" si="118"/>
        <v>111749.72</v>
      </c>
      <c r="U635" s="60">
        <f t="shared" si="127"/>
        <v>0</v>
      </c>
      <c r="V635" s="60">
        <v>0</v>
      </c>
      <c r="W635" s="61">
        <f t="shared" si="119"/>
        <v>0</v>
      </c>
      <c r="X635" s="60">
        <f t="shared" si="128"/>
        <v>0</v>
      </c>
      <c r="Y635" s="60">
        <v>0</v>
      </c>
      <c r="Z635" s="61">
        <f t="shared" si="120"/>
        <v>0</v>
      </c>
      <c r="AA635" s="64"/>
    </row>
    <row r="636" spans="1:27" s="2" customFormat="1" x14ac:dyDescent="0.2">
      <c r="A636" s="46" t="s">
        <v>986</v>
      </c>
      <c r="B636" s="51" t="s">
        <v>987</v>
      </c>
      <c r="C636" s="51" t="s">
        <v>2108</v>
      </c>
      <c r="D636" s="51" t="s">
        <v>1673</v>
      </c>
      <c r="E636" s="49" t="s">
        <v>1674</v>
      </c>
      <c r="F636" s="51" t="s">
        <v>83</v>
      </c>
      <c r="G636" s="56">
        <v>20342.5</v>
      </c>
      <c r="H636" s="52">
        <v>0</v>
      </c>
      <c r="I636" s="53">
        <v>0</v>
      </c>
      <c r="J636" s="56">
        <v>0</v>
      </c>
      <c r="K636" s="52">
        <v>0</v>
      </c>
      <c r="L636" s="53">
        <v>0</v>
      </c>
      <c r="M636" s="56">
        <v>0</v>
      </c>
      <c r="N636" s="52">
        <v>0</v>
      </c>
      <c r="O636" s="53">
        <v>0</v>
      </c>
      <c r="P636" s="169">
        <v>0</v>
      </c>
      <c r="Q636" s="52">
        <f t="shared" si="117"/>
        <v>20342.5</v>
      </c>
      <c r="R636" s="60">
        <f t="shared" si="126"/>
        <v>0</v>
      </c>
      <c r="S636" s="60">
        <v>20342.5</v>
      </c>
      <c r="T636" s="61">
        <f t="shared" si="118"/>
        <v>20342.5</v>
      </c>
      <c r="U636" s="60">
        <f t="shared" si="127"/>
        <v>0</v>
      </c>
      <c r="V636" s="60">
        <v>0</v>
      </c>
      <c r="W636" s="61">
        <f t="shared" si="119"/>
        <v>0</v>
      </c>
      <c r="X636" s="60">
        <f t="shared" si="128"/>
        <v>0</v>
      </c>
      <c r="Y636" s="60">
        <v>0</v>
      </c>
      <c r="Z636" s="61">
        <f t="shared" si="120"/>
        <v>0</v>
      </c>
      <c r="AA636" s="64"/>
    </row>
    <row r="637" spans="1:27" s="2" customFormat="1" x14ac:dyDescent="0.2">
      <c r="A637" s="46" t="s">
        <v>986</v>
      </c>
      <c r="B637" s="51" t="s">
        <v>987</v>
      </c>
      <c r="C637" s="51" t="s">
        <v>2108</v>
      </c>
      <c r="D637" s="51" t="s">
        <v>1799</v>
      </c>
      <c r="E637" s="49" t="s">
        <v>1800</v>
      </c>
      <c r="F637" s="51" t="s">
        <v>83</v>
      </c>
      <c r="G637" s="56">
        <v>415783.48</v>
      </c>
      <c r="H637" s="52">
        <v>1450.46</v>
      </c>
      <c r="I637" s="53">
        <v>0</v>
      </c>
      <c r="J637" s="56">
        <v>0</v>
      </c>
      <c r="K637" s="52">
        <v>0</v>
      </c>
      <c r="L637" s="53">
        <v>0</v>
      </c>
      <c r="M637" s="56">
        <v>0</v>
      </c>
      <c r="N637" s="52">
        <v>0</v>
      </c>
      <c r="O637" s="53">
        <v>0</v>
      </c>
      <c r="P637" s="169">
        <v>3085.87</v>
      </c>
      <c r="Q637" s="52">
        <f t="shared" si="117"/>
        <v>412205.65</v>
      </c>
      <c r="R637" s="60">
        <f t="shared" si="126"/>
        <v>0</v>
      </c>
      <c r="S637" s="60">
        <v>409119.78</v>
      </c>
      <c r="T637" s="61">
        <f t="shared" si="118"/>
        <v>409119.78</v>
      </c>
      <c r="U637" s="60">
        <f t="shared" si="127"/>
        <v>0</v>
      </c>
      <c r="V637" s="60">
        <v>0</v>
      </c>
      <c r="W637" s="61">
        <f t="shared" si="119"/>
        <v>0</v>
      </c>
      <c r="X637" s="60">
        <f t="shared" si="128"/>
        <v>0</v>
      </c>
      <c r="Y637" s="60">
        <v>0</v>
      </c>
      <c r="Z637" s="61">
        <f t="shared" si="120"/>
        <v>0</v>
      </c>
      <c r="AA637" s="64"/>
    </row>
    <row r="638" spans="1:27" s="2" customFormat="1" x14ac:dyDescent="0.2">
      <c r="A638" s="46" t="s">
        <v>986</v>
      </c>
      <c r="B638" s="51" t="s">
        <v>987</v>
      </c>
      <c r="C638" s="51" t="s">
        <v>2160</v>
      </c>
      <c r="D638" s="117" t="s">
        <v>1813</v>
      </c>
      <c r="E638" s="70" t="s">
        <v>1814</v>
      </c>
      <c r="F638" s="51" t="s">
        <v>83</v>
      </c>
      <c r="G638" s="56">
        <v>846056.75</v>
      </c>
      <c r="H638" s="52">
        <v>522442.23999999999</v>
      </c>
      <c r="I638" s="53">
        <v>0</v>
      </c>
      <c r="J638" s="56">
        <v>400000</v>
      </c>
      <c r="K638" s="52">
        <v>0</v>
      </c>
      <c r="L638" s="53">
        <v>0</v>
      </c>
      <c r="M638" s="56">
        <v>400000</v>
      </c>
      <c r="N638" s="52">
        <v>0</v>
      </c>
      <c r="O638" s="53">
        <v>0</v>
      </c>
      <c r="P638" s="169">
        <v>1361.78</v>
      </c>
      <c r="Q638" s="52">
        <f t="shared" si="117"/>
        <v>501361.78</v>
      </c>
      <c r="R638" s="60">
        <f t="shared" si="126"/>
        <v>400000</v>
      </c>
      <c r="S638" s="60">
        <v>100000</v>
      </c>
      <c r="T638" s="61">
        <f t="shared" si="118"/>
        <v>500000</v>
      </c>
      <c r="U638" s="60">
        <f t="shared" si="127"/>
        <v>400000</v>
      </c>
      <c r="V638" s="60">
        <v>50000</v>
      </c>
      <c r="W638" s="61">
        <f t="shared" si="119"/>
        <v>450000</v>
      </c>
      <c r="X638" s="79">
        <v>0</v>
      </c>
      <c r="Y638" s="71">
        <v>0</v>
      </c>
      <c r="Z638" s="61">
        <f t="shared" si="120"/>
        <v>0</v>
      </c>
      <c r="AA638" s="72"/>
    </row>
    <row r="639" spans="1:27" s="2" customFormat="1" x14ac:dyDescent="0.2">
      <c r="A639" s="46" t="s">
        <v>986</v>
      </c>
      <c r="B639" s="51" t="s">
        <v>987</v>
      </c>
      <c r="C639" s="51" t="s">
        <v>2108</v>
      </c>
      <c r="D639" s="51" t="s">
        <v>1904</v>
      </c>
      <c r="E639" s="49" t="s">
        <v>1905</v>
      </c>
      <c r="F639" s="51" t="s">
        <v>83</v>
      </c>
      <c r="G639" s="56">
        <v>156711.64000000001</v>
      </c>
      <c r="H639" s="52">
        <v>50430.09</v>
      </c>
      <c r="I639" s="53">
        <v>0</v>
      </c>
      <c r="J639" s="56">
        <v>0</v>
      </c>
      <c r="K639" s="52">
        <v>0</v>
      </c>
      <c r="L639" s="53">
        <v>0</v>
      </c>
      <c r="M639" s="56">
        <v>0</v>
      </c>
      <c r="N639" s="52">
        <v>0</v>
      </c>
      <c r="O639" s="53">
        <v>0</v>
      </c>
      <c r="P639" s="169">
        <v>0</v>
      </c>
      <c r="Q639" s="52">
        <f t="shared" si="117"/>
        <v>0</v>
      </c>
      <c r="R639" s="60">
        <f t="shared" si="126"/>
        <v>0</v>
      </c>
      <c r="S639" s="60">
        <v>0</v>
      </c>
      <c r="T639" s="61">
        <f t="shared" si="118"/>
        <v>0</v>
      </c>
      <c r="U639" s="60">
        <f t="shared" si="127"/>
        <v>0</v>
      </c>
      <c r="V639" s="60">
        <v>106281.55</v>
      </c>
      <c r="W639" s="61">
        <f t="shared" si="119"/>
        <v>106281.55</v>
      </c>
      <c r="X639" s="60">
        <f>M639</f>
        <v>0</v>
      </c>
      <c r="Y639" s="60">
        <v>0</v>
      </c>
      <c r="Z639" s="61">
        <f t="shared" si="120"/>
        <v>0</v>
      </c>
      <c r="AA639" s="64"/>
    </row>
    <row r="640" spans="1:27" s="2" customFormat="1" x14ac:dyDescent="0.2">
      <c r="A640" s="46" t="s">
        <v>986</v>
      </c>
      <c r="B640" s="51" t="s">
        <v>987</v>
      </c>
      <c r="C640" s="51" t="s">
        <v>2108</v>
      </c>
      <c r="D640" s="51" t="s">
        <v>1934</v>
      </c>
      <c r="E640" s="49" t="s">
        <v>1935</v>
      </c>
      <c r="F640" s="51" t="s">
        <v>83</v>
      </c>
      <c r="G640" s="56">
        <v>230000</v>
      </c>
      <c r="H640" s="52">
        <v>0</v>
      </c>
      <c r="I640" s="53">
        <v>0</v>
      </c>
      <c r="J640" s="56">
        <v>50000</v>
      </c>
      <c r="K640" s="52">
        <v>0</v>
      </c>
      <c r="L640" s="53">
        <v>0</v>
      </c>
      <c r="M640" s="56">
        <v>0</v>
      </c>
      <c r="N640" s="52">
        <v>0</v>
      </c>
      <c r="O640" s="53">
        <v>0</v>
      </c>
      <c r="P640" s="169">
        <v>0</v>
      </c>
      <c r="Q640" s="52">
        <f t="shared" si="117"/>
        <v>280000</v>
      </c>
      <c r="R640" s="60">
        <f t="shared" si="126"/>
        <v>50000</v>
      </c>
      <c r="S640" s="60">
        <v>230000</v>
      </c>
      <c r="T640" s="61">
        <f t="shared" si="118"/>
        <v>280000</v>
      </c>
      <c r="U640" s="60">
        <f t="shared" si="127"/>
        <v>0</v>
      </c>
      <c r="V640" s="60">
        <v>0</v>
      </c>
      <c r="W640" s="61">
        <f t="shared" si="119"/>
        <v>0</v>
      </c>
      <c r="X640" s="60">
        <f>M640</f>
        <v>0</v>
      </c>
      <c r="Y640" s="60">
        <v>0</v>
      </c>
      <c r="Z640" s="61">
        <f t="shared" si="120"/>
        <v>0</v>
      </c>
      <c r="AA640" s="64"/>
    </row>
    <row r="641" spans="1:27" s="2" customFormat="1" x14ac:dyDescent="0.2">
      <c r="A641" s="46" t="s">
        <v>986</v>
      </c>
      <c r="B641" s="51" t="s">
        <v>987</v>
      </c>
      <c r="C641" s="51" t="s">
        <v>2108</v>
      </c>
      <c r="D641" s="51" t="s">
        <v>1936</v>
      </c>
      <c r="E641" s="49" t="s">
        <v>1937</v>
      </c>
      <c r="F641" s="51" t="s">
        <v>83</v>
      </c>
      <c r="G641" s="56">
        <v>85000</v>
      </c>
      <c r="H641" s="52">
        <v>0</v>
      </c>
      <c r="I641" s="53">
        <v>0</v>
      </c>
      <c r="J641" s="56">
        <v>15000</v>
      </c>
      <c r="K641" s="52">
        <v>0</v>
      </c>
      <c r="L641" s="53">
        <v>0</v>
      </c>
      <c r="M641" s="56">
        <v>0</v>
      </c>
      <c r="N641" s="52">
        <v>0</v>
      </c>
      <c r="O641" s="53">
        <v>0</v>
      </c>
      <c r="P641" s="169">
        <v>0</v>
      </c>
      <c r="Q641" s="52">
        <f t="shared" si="117"/>
        <v>100000</v>
      </c>
      <c r="R641" s="60">
        <f t="shared" si="126"/>
        <v>15000</v>
      </c>
      <c r="S641" s="60">
        <v>85000</v>
      </c>
      <c r="T641" s="61">
        <f t="shared" si="118"/>
        <v>100000</v>
      </c>
      <c r="U641" s="60">
        <f t="shared" si="127"/>
        <v>0</v>
      </c>
      <c r="V641" s="60">
        <v>0</v>
      </c>
      <c r="W641" s="61">
        <f t="shared" si="119"/>
        <v>0</v>
      </c>
      <c r="X641" s="60">
        <f>M641</f>
        <v>0</v>
      </c>
      <c r="Y641" s="60">
        <v>0</v>
      </c>
      <c r="Z641" s="61">
        <f t="shared" si="120"/>
        <v>0</v>
      </c>
      <c r="AA641" s="64"/>
    </row>
    <row r="642" spans="1:27" s="2" customFormat="1" x14ac:dyDescent="0.2">
      <c r="A642" s="46" t="s">
        <v>986</v>
      </c>
      <c r="B642" s="51" t="s">
        <v>987</v>
      </c>
      <c r="C642" s="51" t="s">
        <v>2108</v>
      </c>
      <c r="D642" s="51" t="s">
        <v>1938</v>
      </c>
      <c r="E642" s="49" t="s">
        <v>1939</v>
      </c>
      <c r="F642" s="51" t="s">
        <v>83</v>
      </c>
      <c r="G642" s="56">
        <v>250000</v>
      </c>
      <c r="H642" s="52">
        <v>0</v>
      </c>
      <c r="I642" s="53">
        <v>0</v>
      </c>
      <c r="J642" s="56">
        <v>50000</v>
      </c>
      <c r="K642" s="52">
        <v>0</v>
      </c>
      <c r="L642" s="53">
        <v>0</v>
      </c>
      <c r="M642" s="56">
        <v>0</v>
      </c>
      <c r="N642" s="52">
        <v>0</v>
      </c>
      <c r="O642" s="53">
        <v>0</v>
      </c>
      <c r="P642" s="169">
        <v>0</v>
      </c>
      <c r="Q642" s="52">
        <f t="shared" si="117"/>
        <v>300000</v>
      </c>
      <c r="R642" s="60">
        <f t="shared" si="126"/>
        <v>50000</v>
      </c>
      <c r="S642" s="60">
        <v>250000</v>
      </c>
      <c r="T642" s="61">
        <f t="shared" si="118"/>
        <v>300000</v>
      </c>
      <c r="U642" s="60">
        <f t="shared" si="127"/>
        <v>0</v>
      </c>
      <c r="V642" s="60">
        <v>0</v>
      </c>
      <c r="W642" s="61">
        <f t="shared" si="119"/>
        <v>0</v>
      </c>
      <c r="X642" s="60">
        <f>M642</f>
        <v>0</v>
      </c>
      <c r="Y642" s="60">
        <v>0</v>
      </c>
      <c r="Z642" s="61">
        <f t="shared" si="120"/>
        <v>0</v>
      </c>
      <c r="AA642" s="64"/>
    </row>
    <row r="643" spans="1:27" s="2" customFormat="1" x14ac:dyDescent="0.2">
      <c r="A643" s="46" t="s">
        <v>986</v>
      </c>
      <c r="B643" s="51" t="s">
        <v>987</v>
      </c>
      <c r="C643" s="51" t="s">
        <v>2108</v>
      </c>
      <c r="D643" s="51" t="s">
        <v>1940</v>
      </c>
      <c r="E643" s="49" t="s">
        <v>1941</v>
      </c>
      <c r="F643" s="51" t="s">
        <v>83</v>
      </c>
      <c r="G643" s="56">
        <v>195000</v>
      </c>
      <c r="H643" s="52">
        <v>0</v>
      </c>
      <c r="I643" s="53">
        <v>0</v>
      </c>
      <c r="J643" s="56">
        <v>25000</v>
      </c>
      <c r="K643" s="52">
        <v>0</v>
      </c>
      <c r="L643" s="53">
        <v>0</v>
      </c>
      <c r="M643" s="56">
        <v>0</v>
      </c>
      <c r="N643" s="52">
        <v>0</v>
      </c>
      <c r="O643" s="53">
        <v>0</v>
      </c>
      <c r="P643" s="169">
        <v>0</v>
      </c>
      <c r="Q643" s="52">
        <f t="shared" si="117"/>
        <v>220000</v>
      </c>
      <c r="R643" s="60">
        <f t="shared" si="126"/>
        <v>25000</v>
      </c>
      <c r="S643" s="60">
        <v>195000</v>
      </c>
      <c r="T643" s="61">
        <f t="shared" si="118"/>
        <v>220000</v>
      </c>
      <c r="U643" s="60">
        <f t="shared" si="127"/>
        <v>0</v>
      </c>
      <c r="V643" s="60">
        <v>0</v>
      </c>
      <c r="W643" s="61">
        <f t="shared" si="119"/>
        <v>0</v>
      </c>
      <c r="X643" s="60">
        <f>M643</f>
        <v>0</v>
      </c>
      <c r="Y643" s="60">
        <v>0</v>
      </c>
      <c r="Z643" s="61">
        <f t="shared" si="120"/>
        <v>0</v>
      </c>
      <c r="AA643" s="64"/>
    </row>
    <row r="644" spans="1:27" s="2" customFormat="1" x14ac:dyDescent="0.2">
      <c r="A644" s="46" t="s">
        <v>986</v>
      </c>
      <c r="B644" s="51" t="s">
        <v>987</v>
      </c>
      <c r="C644" s="51" t="s">
        <v>2160</v>
      </c>
      <c r="D644" s="117" t="s">
        <v>2032</v>
      </c>
      <c r="E644" s="70" t="s">
        <v>2033</v>
      </c>
      <c r="F644" s="51" t="s">
        <v>83</v>
      </c>
      <c r="G644" s="56">
        <v>70000</v>
      </c>
      <c r="H644" s="52">
        <v>0</v>
      </c>
      <c r="I644" s="53">
        <v>0</v>
      </c>
      <c r="J644" s="56">
        <v>70000</v>
      </c>
      <c r="K644" s="52">
        <v>0</v>
      </c>
      <c r="L644" s="53">
        <v>0</v>
      </c>
      <c r="M644" s="56">
        <v>70000</v>
      </c>
      <c r="N644" s="52">
        <v>0</v>
      </c>
      <c r="O644" s="53">
        <v>0</v>
      </c>
      <c r="P644" s="169">
        <v>0</v>
      </c>
      <c r="Q644" s="52">
        <f t="shared" si="117"/>
        <v>70000</v>
      </c>
      <c r="R644" s="60">
        <f t="shared" si="126"/>
        <v>70000</v>
      </c>
      <c r="S644" s="60">
        <v>0</v>
      </c>
      <c r="T644" s="61">
        <f t="shared" si="118"/>
        <v>70000</v>
      </c>
      <c r="U644" s="60">
        <f t="shared" si="127"/>
        <v>70000</v>
      </c>
      <c r="V644" s="60">
        <v>0</v>
      </c>
      <c r="W644" s="61">
        <f t="shared" si="119"/>
        <v>70000</v>
      </c>
      <c r="X644" s="79">
        <v>0</v>
      </c>
      <c r="Y644" s="71">
        <v>0</v>
      </c>
      <c r="Z644" s="61">
        <f t="shared" si="120"/>
        <v>0</v>
      </c>
      <c r="AA644" s="72"/>
    </row>
    <row r="645" spans="1:27" s="2" customFormat="1" x14ac:dyDescent="0.2">
      <c r="A645" s="46" t="s">
        <v>986</v>
      </c>
      <c r="B645" s="51" t="s">
        <v>987</v>
      </c>
      <c r="C645" s="51" t="s">
        <v>2108</v>
      </c>
      <c r="D645" s="51" t="s">
        <v>1968</v>
      </c>
      <c r="E645" s="49" t="s">
        <v>662</v>
      </c>
      <c r="F645" s="51" t="s">
        <v>83</v>
      </c>
      <c r="G645" s="56">
        <v>69538.55</v>
      </c>
      <c r="H645" s="52">
        <v>0</v>
      </c>
      <c r="I645" s="53">
        <v>0</v>
      </c>
      <c r="J645" s="56">
        <v>0</v>
      </c>
      <c r="K645" s="52">
        <v>0</v>
      </c>
      <c r="L645" s="53">
        <v>0</v>
      </c>
      <c r="M645" s="56">
        <v>0</v>
      </c>
      <c r="N645" s="52">
        <v>0</v>
      </c>
      <c r="O645" s="53">
        <v>0</v>
      </c>
      <c r="P645" s="169">
        <v>0</v>
      </c>
      <c r="Q645" s="52">
        <f t="shared" si="117"/>
        <v>69538.55</v>
      </c>
      <c r="R645" s="60">
        <f t="shared" si="126"/>
        <v>0</v>
      </c>
      <c r="S645" s="60">
        <v>69538.55</v>
      </c>
      <c r="T645" s="61">
        <f t="shared" si="118"/>
        <v>69538.55</v>
      </c>
      <c r="U645" s="60">
        <f t="shared" si="127"/>
        <v>0</v>
      </c>
      <c r="V645" s="60">
        <v>0</v>
      </c>
      <c r="W645" s="61">
        <f t="shared" si="119"/>
        <v>0</v>
      </c>
      <c r="X645" s="60">
        <f t="shared" ref="X645:X677" si="129">M645</f>
        <v>0</v>
      </c>
      <c r="Y645" s="60">
        <v>0</v>
      </c>
      <c r="Z645" s="61">
        <f t="shared" si="120"/>
        <v>0</v>
      </c>
      <c r="AA645" s="64"/>
    </row>
    <row r="646" spans="1:27" s="2" customFormat="1" x14ac:dyDescent="0.2">
      <c r="A646" s="46" t="s">
        <v>986</v>
      </c>
      <c r="B646" s="51" t="s">
        <v>987</v>
      </c>
      <c r="C646" s="51" t="s">
        <v>2108</v>
      </c>
      <c r="D646" s="51" t="s">
        <v>2009</v>
      </c>
      <c r="E646" s="49" t="s">
        <v>680</v>
      </c>
      <c r="F646" s="51" t="s">
        <v>83</v>
      </c>
      <c r="G646" s="56">
        <v>50000</v>
      </c>
      <c r="H646" s="52">
        <v>0</v>
      </c>
      <c r="I646" s="53">
        <v>0</v>
      </c>
      <c r="J646" s="56">
        <v>0</v>
      </c>
      <c r="K646" s="52">
        <v>0</v>
      </c>
      <c r="L646" s="53">
        <v>0</v>
      </c>
      <c r="M646" s="56">
        <v>0</v>
      </c>
      <c r="N646" s="52">
        <v>0</v>
      </c>
      <c r="O646" s="53">
        <v>0</v>
      </c>
      <c r="P646" s="169">
        <v>0</v>
      </c>
      <c r="Q646" s="52">
        <f t="shared" ref="Q646:Q713" si="130">P646+T646</f>
        <v>50000</v>
      </c>
      <c r="R646" s="60">
        <f t="shared" si="126"/>
        <v>0</v>
      </c>
      <c r="S646" s="60">
        <v>50000</v>
      </c>
      <c r="T646" s="61">
        <f t="shared" si="118"/>
        <v>50000</v>
      </c>
      <c r="U646" s="60">
        <f t="shared" si="127"/>
        <v>0</v>
      </c>
      <c r="V646" s="60">
        <v>0</v>
      </c>
      <c r="W646" s="61">
        <f t="shared" si="119"/>
        <v>0</v>
      </c>
      <c r="X646" s="60">
        <f t="shared" si="129"/>
        <v>0</v>
      </c>
      <c r="Y646" s="60">
        <v>0</v>
      </c>
      <c r="Z646" s="61">
        <f t="shared" si="120"/>
        <v>0</v>
      </c>
      <c r="AA646" s="64"/>
    </row>
    <row r="647" spans="1:27" s="2" customFormat="1" x14ac:dyDescent="0.2">
      <c r="A647" s="46" t="s">
        <v>986</v>
      </c>
      <c r="B647" s="51" t="s">
        <v>987</v>
      </c>
      <c r="C647" s="51" t="s">
        <v>2108</v>
      </c>
      <c r="D647" s="51" t="s">
        <v>2010</v>
      </c>
      <c r="E647" s="49" t="s">
        <v>682</v>
      </c>
      <c r="F647" s="51" t="s">
        <v>83</v>
      </c>
      <c r="G647" s="56">
        <v>200000</v>
      </c>
      <c r="H647" s="52">
        <v>0</v>
      </c>
      <c r="I647" s="53">
        <v>0</v>
      </c>
      <c r="J647" s="56">
        <v>0</v>
      </c>
      <c r="K647" s="52">
        <v>0</v>
      </c>
      <c r="L647" s="53">
        <v>0</v>
      </c>
      <c r="M647" s="56">
        <v>0</v>
      </c>
      <c r="N647" s="52">
        <v>0</v>
      </c>
      <c r="O647" s="53">
        <v>0</v>
      </c>
      <c r="P647" s="169">
        <v>0</v>
      </c>
      <c r="Q647" s="52">
        <f t="shared" si="130"/>
        <v>191880.17</v>
      </c>
      <c r="R647" s="60">
        <f t="shared" si="126"/>
        <v>0</v>
      </c>
      <c r="S647" s="60">
        <v>191880.17</v>
      </c>
      <c r="T647" s="61">
        <f t="shared" si="118"/>
        <v>191880.17</v>
      </c>
      <c r="U647" s="60">
        <f t="shared" si="127"/>
        <v>0</v>
      </c>
      <c r="V647" s="60">
        <v>0</v>
      </c>
      <c r="W647" s="61">
        <f t="shared" si="119"/>
        <v>0</v>
      </c>
      <c r="X647" s="60">
        <f t="shared" si="129"/>
        <v>0</v>
      </c>
      <c r="Y647" s="60">
        <v>0</v>
      </c>
      <c r="Z647" s="61">
        <f t="shared" si="120"/>
        <v>0</v>
      </c>
      <c r="AA647" s="64"/>
    </row>
    <row r="648" spans="1:27" s="2" customFormat="1" x14ac:dyDescent="0.2">
      <c r="A648" s="46" t="s">
        <v>986</v>
      </c>
      <c r="B648" s="51" t="s">
        <v>987</v>
      </c>
      <c r="C648" s="51" t="s">
        <v>2108</v>
      </c>
      <c r="D648" s="51" t="s">
        <v>2084</v>
      </c>
      <c r="E648" s="49" t="s">
        <v>2085</v>
      </c>
      <c r="F648" s="51" t="s">
        <v>83</v>
      </c>
      <c r="G648" s="56">
        <v>0</v>
      </c>
      <c r="H648" s="52">
        <v>0</v>
      </c>
      <c r="I648" s="53">
        <v>0</v>
      </c>
      <c r="J648" s="56">
        <v>0</v>
      </c>
      <c r="K648" s="52">
        <v>0</v>
      </c>
      <c r="L648" s="53">
        <v>0</v>
      </c>
      <c r="M648" s="56">
        <v>0</v>
      </c>
      <c r="N648" s="52">
        <v>0</v>
      </c>
      <c r="O648" s="53">
        <v>0</v>
      </c>
      <c r="P648" s="169">
        <v>0</v>
      </c>
      <c r="Q648" s="52">
        <f t="shared" si="130"/>
        <v>210000</v>
      </c>
      <c r="R648" s="60">
        <f t="shared" si="126"/>
        <v>0</v>
      </c>
      <c r="S648" s="60">
        <v>210000</v>
      </c>
      <c r="T648" s="61">
        <f t="shared" si="118"/>
        <v>210000</v>
      </c>
      <c r="U648" s="60">
        <f t="shared" si="127"/>
        <v>0</v>
      </c>
      <c r="V648" s="60">
        <v>90000</v>
      </c>
      <c r="W648" s="61">
        <f t="shared" si="119"/>
        <v>90000</v>
      </c>
      <c r="X648" s="60">
        <f t="shared" si="129"/>
        <v>0</v>
      </c>
      <c r="Y648" s="60">
        <v>0</v>
      </c>
      <c r="Z648" s="61">
        <f t="shared" si="120"/>
        <v>0</v>
      </c>
      <c r="AA648" s="64"/>
    </row>
    <row r="649" spans="1:27" s="2" customFormat="1" x14ac:dyDescent="0.2">
      <c r="A649" s="46" t="s">
        <v>986</v>
      </c>
      <c r="B649" s="51" t="s">
        <v>987</v>
      </c>
      <c r="C649" s="51" t="s">
        <v>2108</v>
      </c>
      <c r="D649" s="142" t="s">
        <v>2212</v>
      </c>
      <c r="E649" s="143" t="s">
        <v>2213</v>
      </c>
      <c r="F649" s="51" t="s">
        <v>83</v>
      </c>
      <c r="G649" s="56"/>
      <c r="H649" s="52"/>
      <c r="I649" s="53"/>
      <c r="J649" s="56"/>
      <c r="K649" s="52"/>
      <c r="L649" s="53"/>
      <c r="M649" s="56"/>
      <c r="N649" s="52"/>
      <c r="O649" s="53"/>
      <c r="P649" s="169">
        <v>0</v>
      </c>
      <c r="Q649" s="52">
        <f t="shared" si="130"/>
        <v>140000</v>
      </c>
      <c r="R649" s="60">
        <v>0</v>
      </c>
      <c r="S649" s="60">
        <v>140000</v>
      </c>
      <c r="T649" s="61">
        <f t="shared" si="118"/>
        <v>140000</v>
      </c>
      <c r="U649" s="60">
        <v>0</v>
      </c>
      <c r="V649" s="60">
        <v>140000</v>
      </c>
      <c r="W649" s="61">
        <f t="shared" si="119"/>
        <v>140000</v>
      </c>
      <c r="X649" s="60">
        <f t="shared" si="129"/>
        <v>0</v>
      </c>
      <c r="Y649" s="60">
        <v>0</v>
      </c>
      <c r="Z649" s="61">
        <f t="shared" si="120"/>
        <v>0</v>
      </c>
      <c r="AA649" s="64"/>
    </row>
    <row r="650" spans="1:27" s="2" customFormat="1" x14ac:dyDescent="0.2">
      <c r="A650" s="46" t="s">
        <v>986</v>
      </c>
      <c r="B650" s="51" t="s">
        <v>987</v>
      </c>
      <c r="C650" s="51" t="s">
        <v>2108</v>
      </c>
      <c r="D650" s="142" t="s">
        <v>2214</v>
      </c>
      <c r="E650" s="143" t="s">
        <v>2215</v>
      </c>
      <c r="F650" s="51" t="s">
        <v>83</v>
      </c>
      <c r="G650" s="56"/>
      <c r="H650" s="52"/>
      <c r="I650" s="53"/>
      <c r="J650" s="56"/>
      <c r="K650" s="52"/>
      <c r="L650" s="53"/>
      <c r="M650" s="56"/>
      <c r="N650" s="52"/>
      <c r="O650" s="53"/>
      <c r="P650" s="169">
        <v>0</v>
      </c>
      <c r="Q650" s="52">
        <f t="shared" si="130"/>
        <v>50000</v>
      </c>
      <c r="R650" s="60">
        <v>0</v>
      </c>
      <c r="S650" s="60">
        <v>50000</v>
      </c>
      <c r="T650" s="61">
        <f t="shared" si="118"/>
        <v>50000</v>
      </c>
      <c r="U650" s="60">
        <v>0</v>
      </c>
      <c r="V650" s="60">
        <v>0</v>
      </c>
      <c r="W650" s="61">
        <f t="shared" si="119"/>
        <v>0</v>
      </c>
      <c r="X650" s="60">
        <f t="shared" si="129"/>
        <v>0</v>
      </c>
      <c r="Y650" s="60">
        <v>0</v>
      </c>
      <c r="Z650" s="61">
        <f t="shared" si="120"/>
        <v>0</v>
      </c>
      <c r="AA650" s="64"/>
    </row>
    <row r="651" spans="1:27" s="2" customFormat="1" x14ac:dyDescent="0.2">
      <c r="A651" s="46" t="s">
        <v>986</v>
      </c>
      <c r="B651" s="51" t="s">
        <v>987</v>
      </c>
      <c r="C651" s="51" t="s">
        <v>2108</v>
      </c>
      <c r="D651" s="142" t="s">
        <v>2216</v>
      </c>
      <c r="E651" s="143" t="s">
        <v>2217</v>
      </c>
      <c r="F651" s="51" t="s">
        <v>83</v>
      </c>
      <c r="G651" s="56"/>
      <c r="H651" s="52"/>
      <c r="I651" s="53"/>
      <c r="J651" s="56"/>
      <c r="K651" s="52"/>
      <c r="L651" s="53"/>
      <c r="M651" s="56"/>
      <c r="N651" s="52"/>
      <c r="O651" s="53"/>
      <c r="P651" s="169">
        <v>0</v>
      </c>
      <c r="Q651" s="52">
        <f t="shared" si="130"/>
        <v>75000</v>
      </c>
      <c r="R651" s="60">
        <v>0</v>
      </c>
      <c r="S651" s="60">
        <v>75000</v>
      </c>
      <c r="T651" s="61">
        <f t="shared" si="118"/>
        <v>75000</v>
      </c>
      <c r="U651" s="60">
        <v>0</v>
      </c>
      <c r="V651" s="60">
        <v>10000</v>
      </c>
      <c r="W651" s="61">
        <f t="shared" si="119"/>
        <v>10000</v>
      </c>
      <c r="X651" s="60">
        <f t="shared" si="129"/>
        <v>0</v>
      </c>
      <c r="Y651" s="60">
        <v>0</v>
      </c>
      <c r="Z651" s="61">
        <f t="shared" si="120"/>
        <v>0</v>
      </c>
      <c r="AA651" s="64"/>
    </row>
    <row r="652" spans="1:27" s="2" customFormat="1" x14ac:dyDescent="0.2">
      <c r="A652" s="46" t="s">
        <v>986</v>
      </c>
      <c r="B652" s="51" t="s">
        <v>987</v>
      </c>
      <c r="C652" s="51" t="s">
        <v>2108</v>
      </c>
      <c r="D652" s="142" t="s">
        <v>2218</v>
      </c>
      <c r="E652" s="143" t="s">
        <v>2219</v>
      </c>
      <c r="F652" s="51" t="s">
        <v>83</v>
      </c>
      <c r="G652" s="56"/>
      <c r="H652" s="52"/>
      <c r="I652" s="53"/>
      <c r="J652" s="56"/>
      <c r="K652" s="52"/>
      <c r="L652" s="53"/>
      <c r="M652" s="56"/>
      <c r="N652" s="52"/>
      <c r="O652" s="53"/>
      <c r="P652" s="169">
        <v>0</v>
      </c>
      <c r="Q652" s="52">
        <f t="shared" si="130"/>
        <v>65000</v>
      </c>
      <c r="R652" s="60">
        <v>0</v>
      </c>
      <c r="S652" s="60">
        <v>65000</v>
      </c>
      <c r="T652" s="61">
        <f t="shared" si="118"/>
        <v>65000</v>
      </c>
      <c r="U652" s="60">
        <v>0</v>
      </c>
      <c r="V652" s="60">
        <v>10000</v>
      </c>
      <c r="W652" s="61">
        <f t="shared" si="119"/>
        <v>10000</v>
      </c>
      <c r="X652" s="60">
        <f t="shared" si="129"/>
        <v>0</v>
      </c>
      <c r="Y652" s="60">
        <v>0</v>
      </c>
      <c r="Z652" s="61">
        <f t="shared" si="120"/>
        <v>0</v>
      </c>
      <c r="AA652" s="64"/>
    </row>
    <row r="653" spans="1:27" s="2" customFormat="1" x14ac:dyDescent="0.2">
      <c r="A653" s="46" t="s">
        <v>986</v>
      </c>
      <c r="B653" s="51" t="s">
        <v>987</v>
      </c>
      <c r="C653" s="51" t="s">
        <v>2108</v>
      </c>
      <c r="D653" s="142" t="s">
        <v>2220</v>
      </c>
      <c r="E653" s="143" t="s">
        <v>2221</v>
      </c>
      <c r="F653" s="51" t="s">
        <v>83</v>
      </c>
      <c r="G653" s="56"/>
      <c r="H653" s="52"/>
      <c r="I653" s="53"/>
      <c r="J653" s="56"/>
      <c r="K653" s="52"/>
      <c r="L653" s="53"/>
      <c r="M653" s="56"/>
      <c r="N653" s="52"/>
      <c r="O653" s="53"/>
      <c r="P653" s="169">
        <v>0</v>
      </c>
      <c r="Q653" s="52">
        <f t="shared" si="130"/>
        <v>62000</v>
      </c>
      <c r="R653" s="60">
        <v>0</v>
      </c>
      <c r="S653" s="60">
        <v>62000</v>
      </c>
      <c r="T653" s="61">
        <f t="shared" si="118"/>
        <v>62000</v>
      </c>
      <c r="U653" s="60">
        <v>0</v>
      </c>
      <c r="V653" s="60">
        <v>8000</v>
      </c>
      <c r="W653" s="61">
        <f t="shared" si="119"/>
        <v>8000</v>
      </c>
      <c r="X653" s="60">
        <f t="shared" si="129"/>
        <v>0</v>
      </c>
      <c r="Y653" s="60">
        <v>0</v>
      </c>
      <c r="Z653" s="61">
        <f t="shared" si="120"/>
        <v>0</v>
      </c>
      <c r="AA653" s="64"/>
    </row>
    <row r="654" spans="1:27" s="2" customFormat="1" x14ac:dyDescent="0.2">
      <c r="A654" s="46" t="s">
        <v>986</v>
      </c>
      <c r="B654" s="51" t="s">
        <v>987</v>
      </c>
      <c r="C654" s="51" t="s">
        <v>2108</v>
      </c>
      <c r="D654" s="142" t="s">
        <v>2222</v>
      </c>
      <c r="E654" s="143" t="s">
        <v>2223</v>
      </c>
      <c r="F654" s="51" t="s">
        <v>83</v>
      </c>
      <c r="G654" s="56"/>
      <c r="H654" s="52"/>
      <c r="I654" s="53"/>
      <c r="J654" s="56"/>
      <c r="K654" s="52"/>
      <c r="L654" s="53"/>
      <c r="M654" s="56"/>
      <c r="N654" s="52"/>
      <c r="O654" s="53"/>
      <c r="P654" s="169">
        <v>0</v>
      </c>
      <c r="Q654" s="52">
        <f t="shared" si="130"/>
        <v>50000</v>
      </c>
      <c r="R654" s="60">
        <v>0</v>
      </c>
      <c r="S654" s="60">
        <v>50000</v>
      </c>
      <c r="T654" s="61">
        <f t="shared" si="118"/>
        <v>50000</v>
      </c>
      <c r="U654" s="60">
        <v>0</v>
      </c>
      <c r="V654" s="60"/>
      <c r="W654" s="61">
        <f t="shared" si="119"/>
        <v>0</v>
      </c>
      <c r="X654" s="60">
        <f t="shared" si="129"/>
        <v>0</v>
      </c>
      <c r="Y654" s="60">
        <v>0</v>
      </c>
      <c r="Z654" s="61">
        <f t="shared" si="120"/>
        <v>0</v>
      </c>
      <c r="AA654" s="64"/>
    </row>
    <row r="655" spans="1:27" s="2" customFormat="1" ht="15" x14ac:dyDescent="0.25">
      <c r="A655" s="46" t="s">
        <v>986</v>
      </c>
      <c r="B655" s="51" t="s">
        <v>987</v>
      </c>
      <c r="C655" s="51" t="s">
        <v>2108</v>
      </c>
      <c r="D655" s="51" t="s">
        <v>1354</v>
      </c>
      <c r="E655" s="128" t="s">
        <v>2210</v>
      </c>
      <c r="F655" s="51" t="s">
        <v>83</v>
      </c>
      <c r="G655" s="56"/>
      <c r="H655" s="52"/>
      <c r="I655" s="53"/>
      <c r="J655" s="56"/>
      <c r="K655" s="52"/>
      <c r="L655" s="53"/>
      <c r="M655" s="56"/>
      <c r="N655" s="52"/>
      <c r="O655" s="53"/>
      <c r="P655" s="169">
        <v>0</v>
      </c>
      <c r="Q655" s="52">
        <f t="shared" si="130"/>
        <v>58926.31</v>
      </c>
      <c r="R655" s="60">
        <v>0</v>
      </c>
      <c r="S655" s="60">
        <v>58926.31</v>
      </c>
      <c r="T655" s="61">
        <f t="shared" si="118"/>
        <v>58926.31</v>
      </c>
      <c r="U655" s="60">
        <v>0</v>
      </c>
      <c r="V655" s="60">
        <v>0</v>
      </c>
      <c r="W655" s="61">
        <f t="shared" si="119"/>
        <v>0</v>
      </c>
      <c r="X655" s="60">
        <v>0</v>
      </c>
      <c r="Y655" s="60">
        <v>0</v>
      </c>
      <c r="Z655" s="61">
        <f t="shared" si="120"/>
        <v>0</v>
      </c>
      <c r="AA655" s="64"/>
    </row>
    <row r="656" spans="1:27" s="2" customFormat="1" x14ac:dyDescent="0.2">
      <c r="A656" s="46" t="s">
        <v>986</v>
      </c>
      <c r="B656" s="51" t="s">
        <v>987</v>
      </c>
      <c r="C656" s="51" t="s">
        <v>2108</v>
      </c>
      <c r="D656" s="51" t="s">
        <v>1432</v>
      </c>
      <c r="E656" s="49" t="s">
        <v>1433</v>
      </c>
      <c r="F656" s="51" t="s">
        <v>83</v>
      </c>
      <c r="G656" s="56">
        <v>340000</v>
      </c>
      <c r="H656" s="52">
        <v>0</v>
      </c>
      <c r="I656" s="53">
        <v>0</v>
      </c>
      <c r="J656" s="56">
        <v>26669.39</v>
      </c>
      <c r="K656" s="52">
        <v>0</v>
      </c>
      <c r="L656" s="53">
        <v>0</v>
      </c>
      <c r="M656" s="56">
        <v>0</v>
      </c>
      <c r="N656" s="52">
        <v>0</v>
      </c>
      <c r="O656" s="53">
        <v>0</v>
      </c>
      <c r="P656" s="169">
        <v>0</v>
      </c>
      <c r="Q656" s="52">
        <f t="shared" si="130"/>
        <v>398663.58</v>
      </c>
      <c r="R656" s="60">
        <f t="shared" si="126"/>
        <v>26669.39</v>
      </c>
      <c r="S656" s="60">
        <v>371994.19</v>
      </c>
      <c r="T656" s="61">
        <f t="shared" si="118"/>
        <v>398663.58</v>
      </c>
      <c r="U656" s="60">
        <f t="shared" si="127"/>
        <v>0</v>
      </c>
      <c r="V656" s="60">
        <v>26669.39</v>
      </c>
      <c r="W656" s="61">
        <f t="shared" si="119"/>
        <v>26669.39</v>
      </c>
      <c r="X656" s="60">
        <f t="shared" si="129"/>
        <v>0</v>
      </c>
      <c r="Y656" s="60">
        <v>0</v>
      </c>
      <c r="Z656" s="61">
        <f t="shared" si="120"/>
        <v>0</v>
      </c>
      <c r="AA656" s="64"/>
    </row>
    <row r="657" spans="1:27" s="2" customFormat="1" x14ac:dyDescent="0.2">
      <c r="A657" s="46" t="s">
        <v>986</v>
      </c>
      <c r="B657" s="51" t="s">
        <v>987</v>
      </c>
      <c r="C657" s="51" t="s">
        <v>2108</v>
      </c>
      <c r="D657" s="51" t="s">
        <v>1434</v>
      </c>
      <c r="E657" s="49" t="s">
        <v>1435</v>
      </c>
      <c r="F657" s="51" t="s">
        <v>83</v>
      </c>
      <c r="G657" s="56">
        <v>144387.76</v>
      </c>
      <c r="H657" s="52">
        <v>0</v>
      </c>
      <c r="I657" s="53">
        <v>0</v>
      </c>
      <c r="J657" s="56">
        <v>10000</v>
      </c>
      <c r="K657" s="52">
        <v>0</v>
      </c>
      <c r="L657" s="53">
        <v>0</v>
      </c>
      <c r="M657" s="56">
        <v>0</v>
      </c>
      <c r="N657" s="52">
        <v>0</v>
      </c>
      <c r="O657" s="53">
        <v>0</v>
      </c>
      <c r="P657" s="169">
        <v>0</v>
      </c>
      <c r="Q657" s="52">
        <f t="shared" si="130"/>
        <v>161066.09</v>
      </c>
      <c r="R657" s="60">
        <f t="shared" si="126"/>
        <v>10000</v>
      </c>
      <c r="S657" s="60">
        <v>151066.09</v>
      </c>
      <c r="T657" s="61">
        <f t="shared" si="118"/>
        <v>161066.09</v>
      </c>
      <c r="U657" s="60">
        <f t="shared" si="127"/>
        <v>0</v>
      </c>
      <c r="V657" s="60">
        <v>10000</v>
      </c>
      <c r="W657" s="61">
        <f t="shared" si="119"/>
        <v>10000</v>
      </c>
      <c r="X657" s="60">
        <f t="shared" si="129"/>
        <v>0</v>
      </c>
      <c r="Y657" s="60">
        <v>0</v>
      </c>
      <c r="Z657" s="61">
        <f t="shared" si="120"/>
        <v>0</v>
      </c>
      <c r="AA657" s="64"/>
    </row>
    <row r="658" spans="1:27" s="2" customFormat="1" x14ac:dyDescent="0.2">
      <c r="A658" s="46" t="s">
        <v>986</v>
      </c>
      <c r="B658" s="51" t="s">
        <v>987</v>
      </c>
      <c r="C658" s="51" t="s">
        <v>2108</v>
      </c>
      <c r="D658" s="51" t="s">
        <v>1436</v>
      </c>
      <c r="E658" s="49" t="s">
        <v>1437</v>
      </c>
      <c r="F658" s="51" t="s">
        <v>83</v>
      </c>
      <c r="G658" s="56">
        <v>172866.49</v>
      </c>
      <c r="H658" s="52">
        <v>161136.64000000001</v>
      </c>
      <c r="I658" s="53">
        <v>0</v>
      </c>
      <c r="J658" s="56">
        <v>10000</v>
      </c>
      <c r="K658" s="52">
        <v>0</v>
      </c>
      <c r="L658" s="53">
        <v>0</v>
      </c>
      <c r="M658" s="56">
        <v>0</v>
      </c>
      <c r="N658" s="52">
        <v>0</v>
      </c>
      <c r="O658" s="53">
        <v>0</v>
      </c>
      <c r="P658" s="169">
        <v>0</v>
      </c>
      <c r="Q658" s="52">
        <f t="shared" si="130"/>
        <v>21729.85</v>
      </c>
      <c r="R658" s="60">
        <f t="shared" si="126"/>
        <v>10000</v>
      </c>
      <c r="S658" s="60">
        <v>11729.85</v>
      </c>
      <c r="T658" s="61">
        <f t="shared" si="118"/>
        <v>21729.85</v>
      </c>
      <c r="U658" s="60">
        <f t="shared" si="127"/>
        <v>0</v>
      </c>
      <c r="V658" s="60">
        <v>0</v>
      </c>
      <c r="W658" s="61">
        <f t="shared" si="119"/>
        <v>0</v>
      </c>
      <c r="X658" s="60">
        <f t="shared" si="129"/>
        <v>0</v>
      </c>
      <c r="Y658" s="60">
        <v>0</v>
      </c>
      <c r="Z658" s="61">
        <f t="shared" si="120"/>
        <v>0</v>
      </c>
      <c r="AA658" s="64"/>
    </row>
    <row r="659" spans="1:27" s="2" customFormat="1" x14ac:dyDescent="0.2">
      <c r="A659" s="46" t="s">
        <v>986</v>
      </c>
      <c r="B659" s="51" t="s">
        <v>987</v>
      </c>
      <c r="C659" s="51" t="s">
        <v>2108</v>
      </c>
      <c r="D659" s="51" t="s">
        <v>1458</v>
      </c>
      <c r="E659" s="49" t="s">
        <v>1459</v>
      </c>
      <c r="F659" s="51" t="s">
        <v>83</v>
      </c>
      <c r="G659" s="56">
        <v>2677.01</v>
      </c>
      <c r="H659" s="52">
        <v>0</v>
      </c>
      <c r="I659" s="53">
        <v>0</v>
      </c>
      <c r="J659" s="56">
        <v>0</v>
      </c>
      <c r="K659" s="52">
        <v>0</v>
      </c>
      <c r="L659" s="53">
        <v>0</v>
      </c>
      <c r="M659" s="56">
        <v>0</v>
      </c>
      <c r="N659" s="52">
        <v>0</v>
      </c>
      <c r="O659" s="53">
        <v>0</v>
      </c>
      <c r="P659" s="169">
        <v>0</v>
      </c>
      <c r="Q659" s="52">
        <f t="shared" si="130"/>
        <v>2677</v>
      </c>
      <c r="R659" s="60">
        <f t="shared" si="126"/>
        <v>0</v>
      </c>
      <c r="S659" s="60">
        <v>2677</v>
      </c>
      <c r="T659" s="61">
        <f t="shared" si="118"/>
        <v>2677</v>
      </c>
      <c r="U659" s="60">
        <f t="shared" si="127"/>
        <v>0</v>
      </c>
      <c r="V659" s="60">
        <v>0</v>
      </c>
      <c r="W659" s="61">
        <f t="shared" si="119"/>
        <v>0</v>
      </c>
      <c r="X659" s="60">
        <f t="shared" si="129"/>
        <v>0</v>
      </c>
      <c r="Y659" s="60">
        <v>0</v>
      </c>
      <c r="Z659" s="61">
        <f t="shared" si="120"/>
        <v>0</v>
      </c>
      <c r="AA659" s="64"/>
    </row>
    <row r="660" spans="1:27" s="2" customFormat="1" x14ac:dyDescent="0.2">
      <c r="A660" s="46" t="s">
        <v>986</v>
      </c>
      <c r="B660" s="51" t="s">
        <v>987</v>
      </c>
      <c r="C660" s="51" t="s">
        <v>2108</v>
      </c>
      <c r="D660" s="51" t="s">
        <v>1438</v>
      </c>
      <c r="E660" s="49" t="s">
        <v>1439</v>
      </c>
      <c r="F660" s="51" t="s">
        <v>83</v>
      </c>
      <c r="G660" s="56">
        <v>0</v>
      </c>
      <c r="H660" s="52">
        <v>0</v>
      </c>
      <c r="I660" s="53">
        <v>0</v>
      </c>
      <c r="J660" s="56">
        <v>0</v>
      </c>
      <c r="K660" s="52">
        <v>0</v>
      </c>
      <c r="L660" s="53">
        <v>0</v>
      </c>
      <c r="M660" s="56">
        <v>0</v>
      </c>
      <c r="N660" s="52">
        <v>0</v>
      </c>
      <c r="O660" s="53">
        <v>0</v>
      </c>
      <c r="P660" s="169">
        <v>0</v>
      </c>
      <c r="Q660" s="52">
        <f t="shared" si="130"/>
        <v>0</v>
      </c>
      <c r="R660" s="60">
        <f t="shared" si="126"/>
        <v>0</v>
      </c>
      <c r="S660" s="60">
        <v>0</v>
      </c>
      <c r="T660" s="61">
        <f t="shared" si="118"/>
        <v>0</v>
      </c>
      <c r="U660" s="60">
        <f t="shared" si="127"/>
        <v>0</v>
      </c>
      <c r="V660" s="60">
        <v>0</v>
      </c>
      <c r="W660" s="61">
        <f t="shared" si="119"/>
        <v>0</v>
      </c>
      <c r="X660" s="60">
        <f t="shared" si="129"/>
        <v>0</v>
      </c>
      <c r="Y660" s="60">
        <v>0</v>
      </c>
      <c r="Z660" s="61">
        <f t="shared" si="120"/>
        <v>0</v>
      </c>
      <c r="AA660" s="64"/>
    </row>
    <row r="661" spans="1:27" s="2" customFormat="1" x14ac:dyDescent="0.2">
      <c r="A661" s="46" t="s">
        <v>986</v>
      </c>
      <c r="B661" s="51" t="s">
        <v>987</v>
      </c>
      <c r="C661" s="51" t="s">
        <v>2108</v>
      </c>
      <c r="D661" s="51" t="s">
        <v>1886</v>
      </c>
      <c r="E661" s="49" t="s">
        <v>578</v>
      </c>
      <c r="F661" s="51" t="s">
        <v>83</v>
      </c>
      <c r="G661" s="56">
        <v>312484.69</v>
      </c>
      <c r="H661" s="52">
        <v>0</v>
      </c>
      <c r="I661" s="53">
        <v>0</v>
      </c>
      <c r="J661" s="56">
        <v>350000</v>
      </c>
      <c r="K661" s="52">
        <v>0</v>
      </c>
      <c r="L661" s="53">
        <v>0</v>
      </c>
      <c r="M661" s="56">
        <v>0</v>
      </c>
      <c r="N661" s="52">
        <v>0</v>
      </c>
      <c r="O661" s="53">
        <v>0</v>
      </c>
      <c r="P661" s="169">
        <v>0</v>
      </c>
      <c r="Q661" s="52">
        <f t="shared" si="130"/>
        <v>312484.69</v>
      </c>
      <c r="R661" s="60">
        <f t="shared" si="126"/>
        <v>350000</v>
      </c>
      <c r="S661" s="60">
        <v>-37515.31</v>
      </c>
      <c r="T661" s="61">
        <f t="shared" si="118"/>
        <v>312484.69</v>
      </c>
      <c r="U661" s="60">
        <f t="shared" si="127"/>
        <v>0</v>
      </c>
      <c r="V661" s="60">
        <v>350000</v>
      </c>
      <c r="W661" s="61">
        <f t="shared" si="119"/>
        <v>350000</v>
      </c>
      <c r="X661" s="60">
        <f t="shared" si="129"/>
        <v>0</v>
      </c>
      <c r="Y661" s="60">
        <v>0</v>
      </c>
      <c r="Z661" s="61">
        <f t="shared" si="120"/>
        <v>0</v>
      </c>
      <c r="AA661" s="64"/>
    </row>
    <row r="662" spans="1:27" s="2" customFormat="1" x14ac:dyDescent="0.2">
      <c r="A662" s="46" t="s">
        <v>986</v>
      </c>
      <c r="B662" s="51" t="s">
        <v>987</v>
      </c>
      <c r="C662" s="51" t="s">
        <v>2108</v>
      </c>
      <c r="D662" s="51" t="s">
        <v>2086</v>
      </c>
      <c r="E662" s="49" t="s">
        <v>2087</v>
      </c>
      <c r="F662" s="51" t="s">
        <v>83</v>
      </c>
      <c r="G662" s="56">
        <v>0</v>
      </c>
      <c r="H662" s="52">
        <v>0</v>
      </c>
      <c r="I662" s="53">
        <v>0</v>
      </c>
      <c r="J662" s="56">
        <v>0</v>
      </c>
      <c r="K662" s="52">
        <v>0</v>
      </c>
      <c r="L662" s="53">
        <v>0</v>
      </c>
      <c r="M662" s="56">
        <v>0</v>
      </c>
      <c r="N662" s="52">
        <v>0</v>
      </c>
      <c r="O662" s="53">
        <v>0</v>
      </c>
      <c r="P662" s="169">
        <v>0</v>
      </c>
      <c r="Q662" s="52">
        <v>0</v>
      </c>
      <c r="R662" s="60">
        <f t="shared" si="126"/>
        <v>0</v>
      </c>
      <c r="S662" s="60">
        <v>90000</v>
      </c>
      <c r="T662" s="61">
        <f t="shared" si="118"/>
        <v>90000</v>
      </c>
      <c r="U662" s="60">
        <f t="shared" si="127"/>
        <v>0</v>
      </c>
      <c r="V662" s="60">
        <v>0</v>
      </c>
      <c r="W662" s="61">
        <f t="shared" si="119"/>
        <v>0</v>
      </c>
      <c r="X662" s="60">
        <f t="shared" si="129"/>
        <v>0</v>
      </c>
      <c r="Y662" s="60">
        <v>0</v>
      </c>
      <c r="Z662" s="61">
        <f t="shared" si="120"/>
        <v>0</v>
      </c>
      <c r="AA662" s="64"/>
    </row>
    <row r="663" spans="1:27" s="2" customFormat="1" x14ac:dyDescent="0.2">
      <c r="A663" s="46" t="s">
        <v>986</v>
      </c>
      <c r="B663" s="51" t="s">
        <v>987</v>
      </c>
      <c r="C663" s="51" t="s">
        <v>2108</v>
      </c>
      <c r="D663" s="51" t="s">
        <v>2224</v>
      </c>
      <c r="E663" s="49" t="s">
        <v>2230</v>
      </c>
      <c r="F663" s="51" t="s">
        <v>83</v>
      </c>
      <c r="G663" s="56"/>
      <c r="H663" s="52"/>
      <c r="I663" s="53"/>
      <c r="J663" s="56"/>
      <c r="K663" s="52"/>
      <c r="L663" s="53"/>
      <c r="M663" s="56"/>
      <c r="N663" s="52"/>
      <c r="O663" s="53"/>
      <c r="P663" s="169">
        <v>0</v>
      </c>
      <c r="Q663" s="52">
        <v>0</v>
      </c>
      <c r="R663" s="60">
        <f t="shared" si="126"/>
        <v>0</v>
      </c>
      <c r="S663" s="60">
        <v>140000</v>
      </c>
      <c r="T663" s="61">
        <f t="shared" si="118"/>
        <v>140000</v>
      </c>
      <c r="U663" s="60">
        <f t="shared" si="127"/>
        <v>0</v>
      </c>
      <c r="V663" s="60">
        <v>0</v>
      </c>
      <c r="W663" s="61">
        <f t="shared" si="119"/>
        <v>0</v>
      </c>
      <c r="X663" s="60">
        <f t="shared" si="129"/>
        <v>0</v>
      </c>
      <c r="Y663" s="60">
        <v>0</v>
      </c>
      <c r="Z663" s="61">
        <f t="shared" si="120"/>
        <v>0</v>
      </c>
      <c r="AA663" s="64"/>
    </row>
    <row r="664" spans="1:27" s="2" customFormat="1" x14ac:dyDescent="0.2">
      <c r="A664" s="46" t="s">
        <v>986</v>
      </c>
      <c r="B664" s="51" t="s">
        <v>987</v>
      </c>
      <c r="C664" s="51" t="s">
        <v>2108</v>
      </c>
      <c r="D664" s="51" t="s">
        <v>2225</v>
      </c>
      <c r="E664" s="49" t="s">
        <v>2231</v>
      </c>
      <c r="F664" s="51" t="s">
        <v>83</v>
      </c>
      <c r="G664" s="56"/>
      <c r="H664" s="52"/>
      <c r="I664" s="53"/>
      <c r="J664" s="56"/>
      <c r="K664" s="52"/>
      <c r="L664" s="53"/>
      <c r="M664" s="56"/>
      <c r="N664" s="52"/>
      <c r="O664" s="53"/>
      <c r="P664" s="169">
        <v>0</v>
      </c>
      <c r="Q664" s="52">
        <v>0</v>
      </c>
      <c r="R664" s="60">
        <f t="shared" si="126"/>
        <v>0</v>
      </c>
      <c r="S664" s="60">
        <v>0</v>
      </c>
      <c r="T664" s="61">
        <f t="shared" si="118"/>
        <v>0</v>
      </c>
      <c r="U664" s="60">
        <f t="shared" si="127"/>
        <v>0</v>
      </c>
      <c r="V664" s="60">
        <v>0</v>
      </c>
      <c r="W664" s="61">
        <f t="shared" si="119"/>
        <v>0</v>
      </c>
      <c r="X664" s="60">
        <f t="shared" si="129"/>
        <v>0</v>
      </c>
      <c r="Y664" s="60">
        <v>0</v>
      </c>
      <c r="Z664" s="61">
        <f t="shared" si="120"/>
        <v>0</v>
      </c>
      <c r="AA664" s="64"/>
    </row>
    <row r="665" spans="1:27" s="2" customFormat="1" x14ac:dyDescent="0.2">
      <c r="A665" s="46" t="s">
        <v>986</v>
      </c>
      <c r="B665" s="51" t="s">
        <v>987</v>
      </c>
      <c r="C665" s="51" t="s">
        <v>2108</v>
      </c>
      <c r="D665" s="51" t="s">
        <v>2226</v>
      </c>
      <c r="E665" s="49" t="s">
        <v>2232</v>
      </c>
      <c r="F665" s="51" t="s">
        <v>83</v>
      </c>
      <c r="G665" s="56"/>
      <c r="H665" s="52"/>
      <c r="I665" s="53"/>
      <c r="J665" s="56"/>
      <c r="K665" s="52"/>
      <c r="L665" s="53"/>
      <c r="M665" s="56"/>
      <c r="N665" s="52"/>
      <c r="O665" s="53"/>
      <c r="P665" s="169">
        <v>0</v>
      </c>
      <c r="Q665" s="52">
        <v>0</v>
      </c>
      <c r="R665" s="60">
        <f t="shared" si="126"/>
        <v>0</v>
      </c>
      <c r="S665" s="60">
        <v>10000</v>
      </c>
      <c r="T665" s="61">
        <f t="shared" si="118"/>
        <v>10000</v>
      </c>
      <c r="U665" s="60">
        <f t="shared" si="127"/>
        <v>0</v>
      </c>
      <c r="V665" s="60">
        <v>0</v>
      </c>
      <c r="W665" s="61">
        <f t="shared" si="119"/>
        <v>0</v>
      </c>
      <c r="X665" s="60">
        <f t="shared" si="129"/>
        <v>0</v>
      </c>
      <c r="Y665" s="60">
        <v>0</v>
      </c>
      <c r="Z665" s="61">
        <f t="shared" si="120"/>
        <v>0</v>
      </c>
      <c r="AA665" s="64"/>
    </row>
    <row r="666" spans="1:27" s="2" customFormat="1" x14ac:dyDescent="0.2">
      <c r="A666" s="46" t="s">
        <v>986</v>
      </c>
      <c r="B666" s="51" t="s">
        <v>987</v>
      </c>
      <c r="C666" s="51" t="s">
        <v>2108</v>
      </c>
      <c r="D666" s="51" t="s">
        <v>2227</v>
      </c>
      <c r="E666" s="49" t="s">
        <v>2233</v>
      </c>
      <c r="F666" s="51" t="s">
        <v>83</v>
      </c>
      <c r="G666" s="56"/>
      <c r="H666" s="52"/>
      <c r="I666" s="53"/>
      <c r="J666" s="56"/>
      <c r="K666" s="52"/>
      <c r="L666" s="53"/>
      <c r="M666" s="56"/>
      <c r="N666" s="52"/>
      <c r="O666" s="53"/>
      <c r="P666" s="169">
        <v>0</v>
      </c>
      <c r="Q666" s="52">
        <v>0</v>
      </c>
      <c r="R666" s="60">
        <f t="shared" si="126"/>
        <v>0</v>
      </c>
      <c r="S666" s="60">
        <v>10000</v>
      </c>
      <c r="T666" s="61">
        <f t="shared" si="118"/>
        <v>10000</v>
      </c>
      <c r="U666" s="60">
        <f t="shared" si="127"/>
        <v>0</v>
      </c>
      <c r="V666" s="60">
        <v>0</v>
      </c>
      <c r="W666" s="61">
        <f t="shared" si="119"/>
        <v>0</v>
      </c>
      <c r="X666" s="60">
        <f t="shared" si="129"/>
        <v>0</v>
      </c>
      <c r="Y666" s="60">
        <v>0</v>
      </c>
      <c r="Z666" s="61">
        <f t="shared" si="120"/>
        <v>0</v>
      </c>
      <c r="AA666" s="64"/>
    </row>
    <row r="667" spans="1:27" s="2" customFormat="1" x14ac:dyDescent="0.2">
      <c r="A667" s="46" t="s">
        <v>986</v>
      </c>
      <c r="B667" s="51" t="s">
        <v>987</v>
      </c>
      <c r="C667" s="51" t="s">
        <v>2108</v>
      </c>
      <c r="D667" s="51" t="s">
        <v>2228</v>
      </c>
      <c r="E667" s="49" t="s">
        <v>2234</v>
      </c>
      <c r="F667" s="51" t="s">
        <v>83</v>
      </c>
      <c r="G667" s="56"/>
      <c r="H667" s="52"/>
      <c r="I667" s="53"/>
      <c r="J667" s="56"/>
      <c r="K667" s="52"/>
      <c r="L667" s="53"/>
      <c r="M667" s="56"/>
      <c r="N667" s="52"/>
      <c r="O667" s="53"/>
      <c r="P667" s="169">
        <v>0</v>
      </c>
      <c r="Q667" s="52">
        <v>0</v>
      </c>
      <c r="R667" s="60">
        <f t="shared" si="126"/>
        <v>0</v>
      </c>
      <c r="S667" s="60">
        <v>8000</v>
      </c>
      <c r="T667" s="61">
        <f t="shared" si="118"/>
        <v>8000</v>
      </c>
      <c r="U667" s="60">
        <f t="shared" si="127"/>
        <v>0</v>
      </c>
      <c r="V667" s="60">
        <v>0</v>
      </c>
      <c r="W667" s="61">
        <f t="shared" si="119"/>
        <v>0</v>
      </c>
      <c r="X667" s="60">
        <f t="shared" si="129"/>
        <v>0</v>
      </c>
      <c r="Y667" s="60">
        <v>0</v>
      </c>
      <c r="Z667" s="61">
        <f t="shared" si="120"/>
        <v>0</v>
      </c>
      <c r="AA667" s="64"/>
    </row>
    <row r="668" spans="1:27" s="2" customFormat="1" x14ac:dyDescent="0.2">
      <c r="A668" s="46" t="s">
        <v>986</v>
      </c>
      <c r="B668" s="51" t="s">
        <v>987</v>
      </c>
      <c r="C668" s="51" t="s">
        <v>2108</v>
      </c>
      <c r="D668" s="51" t="s">
        <v>2229</v>
      </c>
      <c r="E668" s="49" t="s">
        <v>2235</v>
      </c>
      <c r="F668" s="51" t="s">
        <v>83</v>
      </c>
      <c r="G668" s="56"/>
      <c r="H668" s="52"/>
      <c r="I668" s="53"/>
      <c r="J668" s="56"/>
      <c r="K668" s="52"/>
      <c r="L668" s="53"/>
      <c r="M668" s="56"/>
      <c r="N668" s="52"/>
      <c r="O668" s="53"/>
      <c r="P668" s="169">
        <v>0</v>
      </c>
      <c r="Q668" s="52">
        <v>0</v>
      </c>
      <c r="R668" s="60">
        <f t="shared" si="126"/>
        <v>0</v>
      </c>
      <c r="S668" s="60">
        <v>0</v>
      </c>
      <c r="T668" s="61">
        <f t="shared" si="118"/>
        <v>0</v>
      </c>
      <c r="U668" s="60">
        <f t="shared" si="127"/>
        <v>0</v>
      </c>
      <c r="V668" s="60">
        <v>0</v>
      </c>
      <c r="W668" s="61">
        <f t="shared" si="119"/>
        <v>0</v>
      </c>
      <c r="X668" s="60">
        <f t="shared" si="129"/>
        <v>0</v>
      </c>
      <c r="Y668" s="60">
        <v>0</v>
      </c>
      <c r="Z668" s="61">
        <f t="shared" si="120"/>
        <v>0</v>
      </c>
      <c r="AA668" s="64"/>
    </row>
    <row r="669" spans="1:27" s="2" customFormat="1" x14ac:dyDescent="0.2">
      <c r="A669" s="46" t="s">
        <v>986</v>
      </c>
      <c r="B669" s="51" t="s">
        <v>1469</v>
      </c>
      <c r="C669" s="51" t="s">
        <v>2108</v>
      </c>
      <c r="D669" s="51" t="s">
        <v>1835</v>
      </c>
      <c r="E669" s="49" t="s">
        <v>1836</v>
      </c>
      <c r="F669" s="51" t="s">
        <v>83</v>
      </c>
      <c r="G669" s="56">
        <v>238365.11</v>
      </c>
      <c r="H669" s="52">
        <v>0</v>
      </c>
      <c r="I669" s="53">
        <v>0</v>
      </c>
      <c r="J669" s="56">
        <v>0</v>
      </c>
      <c r="K669" s="52">
        <v>0</v>
      </c>
      <c r="L669" s="53">
        <v>0</v>
      </c>
      <c r="M669" s="56">
        <v>0</v>
      </c>
      <c r="N669" s="52">
        <v>0</v>
      </c>
      <c r="O669" s="53">
        <v>0</v>
      </c>
      <c r="P669" s="169">
        <v>7399.18</v>
      </c>
      <c r="Q669" s="52">
        <f t="shared" si="130"/>
        <v>7399.18</v>
      </c>
      <c r="R669" s="60">
        <f t="shared" si="126"/>
        <v>0</v>
      </c>
      <c r="S669" s="60">
        <f>13803-13803</f>
        <v>0</v>
      </c>
      <c r="T669" s="61">
        <f t="shared" si="118"/>
        <v>0</v>
      </c>
      <c r="U669" s="60">
        <f t="shared" si="127"/>
        <v>0</v>
      </c>
      <c r="V669" s="60">
        <v>0</v>
      </c>
      <c r="W669" s="61">
        <f t="shared" si="119"/>
        <v>0</v>
      </c>
      <c r="X669" s="60">
        <f t="shared" si="129"/>
        <v>0</v>
      </c>
      <c r="Y669" s="60">
        <v>0</v>
      </c>
      <c r="Z669" s="61">
        <f t="shared" si="120"/>
        <v>0</v>
      </c>
      <c r="AA669" s="64"/>
    </row>
    <row r="670" spans="1:27" s="2" customFormat="1" x14ac:dyDescent="0.2">
      <c r="A670" s="46" t="s">
        <v>986</v>
      </c>
      <c r="B670" s="51" t="s">
        <v>1469</v>
      </c>
      <c r="C670" s="51" t="s">
        <v>2108</v>
      </c>
      <c r="D670" s="51" t="s">
        <v>1880</v>
      </c>
      <c r="E670" s="49" t="s">
        <v>1881</v>
      </c>
      <c r="F670" s="51" t="s">
        <v>83</v>
      </c>
      <c r="G670" s="56">
        <v>34667.06</v>
      </c>
      <c r="H670" s="52">
        <v>2203.25</v>
      </c>
      <c r="I670" s="53">
        <v>0</v>
      </c>
      <c r="J670" s="56">
        <v>0</v>
      </c>
      <c r="K670" s="52">
        <v>0</v>
      </c>
      <c r="L670" s="53">
        <v>0</v>
      </c>
      <c r="M670" s="56">
        <v>0</v>
      </c>
      <c r="N670" s="52">
        <v>0</v>
      </c>
      <c r="O670" s="53">
        <v>0</v>
      </c>
      <c r="P670" s="169">
        <v>0</v>
      </c>
      <c r="Q670" s="52">
        <f t="shared" si="130"/>
        <v>0</v>
      </c>
      <c r="R670" s="60">
        <f t="shared" si="126"/>
        <v>0</v>
      </c>
      <c r="S670" s="60">
        <v>0</v>
      </c>
      <c r="T670" s="61">
        <f t="shared" si="118"/>
        <v>0</v>
      </c>
      <c r="U670" s="60">
        <f t="shared" si="127"/>
        <v>0</v>
      </c>
      <c r="V670" s="60">
        <v>0</v>
      </c>
      <c r="W670" s="61">
        <f t="shared" si="119"/>
        <v>0</v>
      </c>
      <c r="X670" s="60">
        <f t="shared" si="129"/>
        <v>0</v>
      </c>
      <c r="Y670" s="60">
        <v>0</v>
      </c>
      <c r="Z670" s="61">
        <f t="shared" si="120"/>
        <v>0</v>
      </c>
      <c r="AA670" s="64"/>
    </row>
    <row r="671" spans="1:27" s="2" customFormat="1" x14ac:dyDescent="0.2">
      <c r="A671" s="46" t="s">
        <v>986</v>
      </c>
      <c r="B671" s="51" t="s">
        <v>987</v>
      </c>
      <c r="C671" s="51" t="s">
        <v>2108</v>
      </c>
      <c r="D671" s="51" t="s">
        <v>2179</v>
      </c>
      <c r="E671" s="49" t="s">
        <v>2180</v>
      </c>
      <c r="F671" s="51" t="s">
        <v>83</v>
      </c>
      <c r="G671" s="56"/>
      <c r="H671" s="52"/>
      <c r="I671" s="53"/>
      <c r="J671" s="56"/>
      <c r="K671" s="52"/>
      <c r="L671" s="53"/>
      <c r="M671" s="56"/>
      <c r="N671" s="52"/>
      <c r="O671" s="53"/>
      <c r="P671" s="169">
        <v>0</v>
      </c>
      <c r="Q671" s="52">
        <v>0</v>
      </c>
      <c r="R671" s="60">
        <v>0</v>
      </c>
      <c r="S671" s="60">
        <v>106281.55</v>
      </c>
      <c r="T671" s="61">
        <f t="shared" si="118"/>
        <v>106281.55</v>
      </c>
      <c r="U671" s="60">
        <v>0</v>
      </c>
      <c r="V671" s="60">
        <v>0</v>
      </c>
      <c r="W671" s="61">
        <f t="shared" si="119"/>
        <v>0</v>
      </c>
      <c r="X671" s="60">
        <v>0</v>
      </c>
      <c r="Y671" s="60">
        <v>0</v>
      </c>
      <c r="Z671" s="61">
        <f t="shared" si="120"/>
        <v>0</v>
      </c>
      <c r="AA671" s="64"/>
    </row>
    <row r="672" spans="1:27" s="2" customFormat="1" x14ac:dyDescent="0.2">
      <c r="A672" s="46" t="s">
        <v>1475</v>
      </c>
      <c r="B672" s="51" t="s">
        <v>1479</v>
      </c>
      <c r="C672" s="51" t="s">
        <v>2108</v>
      </c>
      <c r="D672" s="51" t="s">
        <v>1634</v>
      </c>
      <c r="E672" s="49" t="s">
        <v>1635</v>
      </c>
      <c r="F672" s="51" t="s">
        <v>83</v>
      </c>
      <c r="G672" s="56">
        <v>739682.36</v>
      </c>
      <c r="H672" s="52">
        <v>739682.36</v>
      </c>
      <c r="I672" s="53">
        <v>0</v>
      </c>
      <c r="J672" s="56">
        <v>0</v>
      </c>
      <c r="K672" s="52">
        <v>0</v>
      </c>
      <c r="L672" s="53">
        <v>0</v>
      </c>
      <c r="M672" s="56">
        <v>0</v>
      </c>
      <c r="N672" s="52">
        <v>0</v>
      </c>
      <c r="O672" s="53">
        <v>0</v>
      </c>
      <c r="P672" s="169">
        <v>0</v>
      </c>
      <c r="Q672" s="52">
        <f t="shared" si="130"/>
        <v>0</v>
      </c>
      <c r="R672" s="60">
        <f t="shared" si="126"/>
        <v>0</v>
      </c>
      <c r="S672" s="60">
        <v>0</v>
      </c>
      <c r="T672" s="61">
        <f t="shared" si="118"/>
        <v>0</v>
      </c>
      <c r="U672" s="60">
        <f t="shared" si="127"/>
        <v>0</v>
      </c>
      <c r="V672" s="60">
        <v>0</v>
      </c>
      <c r="W672" s="61">
        <f t="shared" si="119"/>
        <v>0</v>
      </c>
      <c r="X672" s="60">
        <f t="shared" si="129"/>
        <v>0</v>
      </c>
      <c r="Y672" s="60">
        <v>0</v>
      </c>
      <c r="Z672" s="61">
        <f t="shared" si="120"/>
        <v>0</v>
      </c>
      <c r="AA672" s="64"/>
    </row>
    <row r="673" spans="1:27" s="2" customFormat="1" x14ac:dyDescent="0.2">
      <c r="A673" s="46" t="s">
        <v>727</v>
      </c>
      <c r="B673" s="51" t="s">
        <v>830</v>
      </c>
      <c r="C673" s="51" t="s">
        <v>2161</v>
      </c>
      <c r="D673" s="51" t="s">
        <v>2327</v>
      </c>
      <c r="E673" s="49" t="s">
        <v>2329</v>
      </c>
      <c r="F673" s="51" t="s">
        <v>61</v>
      </c>
      <c r="G673" s="56"/>
      <c r="H673" s="52"/>
      <c r="I673" s="53"/>
      <c r="J673" s="56"/>
      <c r="K673" s="52"/>
      <c r="L673" s="53"/>
      <c r="M673" s="56"/>
      <c r="N673" s="52"/>
      <c r="O673" s="53"/>
      <c r="P673" s="169"/>
      <c r="Q673" s="52">
        <v>0</v>
      </c>
      <c r="R673" s="60"/>
      <c r="S673" s="60">
        <f>13373.51+59158.89</f>
        <v>72532.399999999994</v>
      </c>
      <c r="T673" s="61">
        <f t="shared" si="118"/>
        <v>72532.399999999994</v>
      </c>
      <c r="U673" s="60"/>
      <c r="V673" s="60"/>
      <c r="W673" s="61"/>
      <c r="X673" s="60"/>
      <c r="Y673" s="60"/>
      <c r="Z673" s="61"/>
      <c r="AA673" s="64"/>
    </row>
    <row r="674" spans="1:27" s="2" customFormat="1" x14ac:dyDescent="0.2">
      <c r="A674" s="46" t="s">
        <v>727</v>
      </c>
      <c r="B674" s="51" t="s">
        <v>830</v>
      </c>
      <c r="C674" s="51" t="s">
        <v>2161</v>
      </c>
      <c r="D674" s="51" t="s">
        <v>2328</v>
      </c>
      <c r="E674" s="49" t="s">
        <v>2330</v>
      </c>
      <c r="F674" s="51" t="s">
        <v>61</v>
      </c>
      <c r="G674" s="56"/>
      <c r="H674" s="52"/>
      <c r="I674" s="53"/>
      <c r="J674" s="56"/>
      <c r="K674" s="52"/>
      <c r="L674" s="53"/>
      <c r="M674" s="56"/>
      <c r="N674" s="52"/>
      <c r="O674" s="53"/>
      <c r="P674" s="169"/>
      <c r="Q674" s="52">
        <v>0</v>
      </c>
      <c r="R674" s="60"/>
      <c r="S674" s="60">
        <f>4436.96+14737.71</f>
        <v>19174.669999999998</v>
      </c>
      <c r="T674" s="61">
        <f t="shared" si="118"/>
        <v>19174.669999999998</v>
      </c>
      <c r="U674" s="60"/>
      <c r="V674" s="60"/>
      <c r="W674" s="61"/>
      <c r="X674" s="60"/>
      <c r="Y674" s="60"/>
      <c r="Z674" s="61"/>
      <c r="AA674" s="64"/>
    </row>
    <row r="675" spans="1:27" s="2" customFormat="1" x14ac:dyDescent="0.2">
      <c r="A675" s="46" t="s">
        <v>727</v>
      </c>
      <c r="B675" s="51" t="s">
        <v>830</v>
      </c>
      <c r="C675" s="51" t="s">
        <v>2161</v>
      </c>
      <c r="D675" s="51" t="s">
        <v>2331</v>
      </c>
      <c r="E675" s="49" t="s">
        <v>2332</v>
      </c>
      <c r="F675" s="51" t="s">
        <v>61</v>
      </c>
      <c r="G675" s="56"/>
      <c r="H675" s="52"/>
      <c r="I675" s="53"/>
      <c r="J675" s="56"/>
      <c r="K675" s="52"/>
      <c r="L675" s="53"/>
      <c r="M675" s="56"/>
      <c r="N675" s="52"/>
      <c r="O675" s="53"/>
      <c r="P675" s="169"/>
      <c r="Q675" s="52">
        <v>0</v>
      </c>
      <c r="R675" s="60"/>
      <c r="S675" s="60">
        <v>2400</v>
      </c>
      <c r="T675" s="61">
        <f t="shared" si="118"/>
        <v>2400</v>
      </c>
      <c r="U675" s="60"/>
      <c r="V675" s="60"/>
      <c r="W675" s="61"/>
      <c r="X675" s="60"/>
      <c r="Y675" s="60"/>
      <c r="Z675" s="61"/>
      <c r="AA675" s="64"/>
    </row>
    <row r="676" spans="1:27" s="2" customFormat="1" x14ac:dyDescent="0.2">
      <c r="A676" s="46" t="s">
        <v>727</v>
      </c>
      <c r="B676" s="51" t="s">
        <v>830</v>
      </c>
      <c r="C676" s="51" t="s">
        <v>2161</v>
      </c>
      <c r="D676" s="51" t="s">
        <v>2333</v>
      </c>
      <c r="E676" s="49" t="s">
        <v>2334</v>
      </c>
      <c r="F676" s="51" t="s">
        <v>61</v>
      </c>
      <c r="G676" s="56"/>
      <c r="H676" s="52"/>
      <c r="I676" s="53"/>
      <c r="J676" s="56"/>
      <c r="K676" s="52"/>
      <c r="L676" s="53"/>
      <c r="M676" s="56"/>
      <c r="N676" s="52"/>
      <c r="O676" s="53"/>
      <c r="P676" s="169"/>
      <c r="Q676" s="52">
        <v>0</v>
      </c>
      <c r="R676" s="60"/>
      <c r="S676" s="60">
        <v>2400</v>
      </c>
      <c r="T676" s="61">
        <f t="shared" ref="T676" si="131">+R676+S676</f>
        <v>2400</v>
      </c>
      <c r="U676" s="60"/>
      <c r="V676" s="60"/>
      <c r="W676" s="61"/>
      <c r="X676" s="60"/>
      <c r="Y676" s="60"/>
      <c r="Z676" s="61"/>
      <c r="AA676" s="64"/>
    </row>
    <row r="677" spans="1:27" s="2" customFormat="1" x14ac:dyDescent="0.2">
      <c r="A677" s="46" t="s">
        <v>727</v>
      </c>
      <c r="B677" s="51" t="s">
        <v>830</v>
      </c>
      <c r="C677" s="51" t="s">
        <v>2292</v>
      </c>
      <c r="D677" s="51" t="s">
        <v>845</v>
      </c>
      <c r="E677" s="49" t="s">
        <v>846</v>
      </c>
      <c r="F677" s="51" t="s">
        <v>61</v>
      </c>
      <c r="G677" s="56">
        <v>45000</v>
      </c>
      <c r="H677" s="52">
        <v>0</v>
      </c>
      <c r="I677" s="53">
        <v>0</v>
      </c>
      <c r="J677" s="56">
        <v>50000</v>
      </c>
      <c r="K677" s="52">
        <v>0</v>
      </c>
      <c r="L677" s="53">
        <v>0</v>
      </c>
      <c r="M677" s="56">
        <v>0</v>
      </c>
      <c r="N677" s="52">
        <v>0</v>
      </c>
      <c r="O677" s="53">
        <v>0</v>
      </c>
      <c r="P677" s="169">
        <v>10686.88</v>
      </c>
      <c r="Q677" s="52">
        <f t="shared" si="130"/>
        <v>60686.879999999997</v>
      </c>
      <c r="R677" s="60">
        <f t="shared" si="126"/>
        <v>50000</v>
      </c>
      <c r="S677" s="60">
        <v>0</v>
      </c>
      <c r="T677" s="61">
        <f t="shared" si="118"/>
        <v>50000</v>
      </c>
      <c r="U677" s="60">
        <f t="shared" si="127"/>
        <v>0</v>
      </c>
      <c r="V677" s="60">
        <v>0</v>
      </c>
      <c r="W677" s="61">
        <f t="shared" si="119"/>
        <v>0</v>
      </c>
      <c r="X677" s="60">
        <f t="shared" si="129"/>
        <v>0</v>
      </c>
      <c r="Y677" s="60">
        <v>0</v>
      </c>
      <c r="Z677" s="61">
        <f t="shared" si="120"/>
        <v>0</v>
      </c>
      <c r="AA677" s="64"/>
    </row>
    <row r="678" spans="1:27" s="2" customFormat="1" x14ac:dyDescent="0.2">
      <c r="A678" s="46" t="s">
        <v>727</v>
      </c>
      <c r="B678" s="51" t="s">
        <v>830</v>
      </c>
      <c r="C678" s="51" t="s">
        <v>2292</v>
      </c>
      <c r="D678" s="51" t="s">
        <v>1553</v>
      </c>
      <c r="E678" s="49" t="s">
        <v>1554</v>
      </c>
      <c r="F678" s="51" t="s">
        <v>61</v>
      </c>
      <c r="G678" s="56">
        <v>77609.05</v>
      </c>
      <c r="H678" s="52">
        <v>30540.47</v>
      </c>
      <c r="I678" s="53">
        <v>0</v>
      </c>
      <c r="J678" s="56">
        <v>50000</v>
      </c>
      <c r="K678" s="52">
        <v>0</v>
      </c>
      <c r="L678" s="53">
        <v>0</v>
      </c>
      <c r="M678" s="56">
        <v>50000</v>
      </c>
      <c r="N678" s="52">
        <v>0</v>
      </c>
      <c r="O678" s="53">
        <v>0</v>
      </c>
      <c r="P678" s="169">
        <v>1451.42</v>
      </c>
      <c r="Q678" s="52">
        <f t="shared" si="130"/>
        <v>51451.42</v>
      </c>
      <c r="R678" s="60">
        <v>50000</v>
      </c>
      <c r="S678" s="60">
        <v>0</v>
      </c>
      <c r="T678" s="61">
        <f t="shared" si="118"/>
        <v>50000</v>
      </c>
      <c r="U678" s="60">
        <v>60000</v>
      </c>
      <c r="V678" s="60">
        <v>0</v>
      </c>
      <c r="W678" s="61">
        <f t="shared" si="119"/>
        <v>60000</v>
      </c>
      <c r="X678" s="81">
        <v>0</v>
      </c>
      <c r="Y678" s="60">
        <v>0</v>
      </c>
      <c r="Z678" s="61">
        <f t="shared" si="120"/>
        <v>0</v>
      </c>
      <c r="AA678" s="64"/>
    </row>
    <row r="679" spans="1:27" s="2" customFormat="1" x14ac:dyDescent="0.2">
      <c r="A679" s="46" t="s">
        <v>727</v>
      </c>
      <c r="B679" s="51" t="s">
        <v>830</v>
      </c>
      <c r="C679" s="51" t="s">
        <v>2292</v>
      </c>
      <c r="D679" s="51" t="s">
        <v>1823</v>
      </c>
      <c r="E679" s="49" t="s">
        <v>1824</v>
      </c>
      <c r="F679" s="51" t="s">
        <v>61</v>
      </c>
      <c r="G679" s="56">
        <v>10000</v>
      </c>
      <c r="H679" s="52">
        <v>9114.8799999999992</v>
      </c>
      <c r="I679" s="53">
        <v>0</v>
      </c>
      <c r="J679" s="56">
        <v>0</v>
      </c>
      <c r="K679" s="52">
        <v>0</v>
      </c>
      <c r="L679" s="53">
        <v>0</v>
      </c>
      <c r="M679" s="56">
        <v>0</v>
      </c>
      <c r="N679" s="52">
        <v>0</v>
      </c>
      <c r="O679" s="53">
        <v>0</v>
      </c>
      <c r="P679" s="169">
        <v>0</v>
      </c>
      <c r="Q679" s="52">
        <f t="shared" si="130"/>
        <v>0</v>
      </c>
      <c r="R679" s="60">
        <f>J679</f>
        <v>0</v>
      </c>
      <c r="S679" s="60">
        <v>0</v>
      </c>
      <c r="T679" s="61">
        <f t="shared" ref="T679:T755" si="132">+R679+S679</f>
        <v>0</v>
      </c>
      <c r="U679" s="60">
        <f>M679</f>
        <v>0</v>
      </c>
      <c r="V679" s="60">
        <v>0</v>
      </c>
      <c r="W679" s="61">
        <f t="shared" ref="W679:W755" si="133">+U679+V679</f>
        <v>0</v>
      </c>
      <c r="X679" s="60">
        <f>M679</f>
        <v>0</v>
      </c>
      <c r="Y679" s="60">
        <v>0</v>
      </c>
      <c r="Z679" s="61">
        <f t="shared" ref="Z679:Z755" si="134">+X679+Y679</f>
        <v>0</v>
      </c>
      <c r="AA679" s="64"/>
    </row>
    <row r="680" spans="1:27" s="2" customFormat="1" x14ac:dyDescent="0.2">
      <c r="A680" s="46" t="s">
        <v>727</v>
      </c>
      <c r="B680" s="51" t="s">
        <v>830</v>
      </c>
      <c r="C680" s="51" t="s">
        <v>2316</v>
      </c>
      <c r="D680" s="116" t="s">
        <v>909</v>
      </c>
      <c r="E680" s="70" t="s">
        <v>910</v>
      </c>
      <c r="F680" s="69" t="s">
        <v>61</v>
      </c>
      <c r="G680" s="75">
        <v>39282.400000000001</v>
      </c>
      <c r="H680" s="76">
        <v>25276.7</v>
      </c>
      <c r="I680" s="77">
        <v>0</v>
      </c>
      <c r="J680" s="75">
        <v>30000</v>
      </c>
      <c r="K680" s="76">
        <v>567.29999999999995</v>
      </c>
      <c r="L680" s="77">
        <v>0</v>
      </c>
      <c r="M680" s="75">
        <v>30000</v>
      </c>
      <c r="N680" s="76">
        <v>0</v>
      </c>
      <c r="O680" s="77">
        <v>0</v>
      </c>
      <c r="P680" s="169">
        <v>0</v>
      </c>
      <c r="Q680" s="52">
        <f t="shared" si="130"/>
        <v>30000</v>
      </c>
      <c r="R680" s="71">
        <f>J680</f>
        <v>30000</v>
      </c>
      <c r="S680" s="71">
        <v>0</v>
      </c>
      <c r="T680" s="61">
        <f t="shared" si="132"/>
        <v>30000</v>
      </c>
      <c r="U680" s="71">
        <v>50000</v>
      </c>
      <c r="V680" s="71">
        <v>0</v>
      </c>
      <c r="W680" s="61">
        <f t="shared" si="133"/>
        <v>50000</v>
      </c>
      <c r="X680" s="79">
        <v>0</v>
      </c>
      <c r="Y680" s="71">
        <v>0</v>
      </c>
      <c r="Z680" s="61">
        <f t="shared" si="134"/>
        <v>0</v>
      </c>
      <c r="AA680" s="72"/>
    </row>
    <row r="681" spans="1:27" s="2" customFormat="1" x14ac:dyDescent="0.2">
      <c r="A681" s="46" t="s">
        <v>727</v>
      </c>
      <c r="B681" s="51" t="s">
        <v>830</v>
      </c>
      <c r="C681" s="51" t="s">
        <v>2316</v>
      </c>
      <c r="D681" s="116" t="s">
        <v>897</v>
      </c>
      <c r="E681" s="70" t="s">
        <v>898</v>
      </c>
      <c r="F681" s="69" t="s">
        <v>61</v>
      </c>
      <c r="G681" s="75">
        <v>764783.71</v>
      </c>
      <c r="H681" s="76">
        <v>693358.59</v>
      </c>
      <c r="I681" s="77">
        <v>0</v>
      </c>
      <c r="J681" s="75">
        <v>200000</v>
      </c>
      <c r="K681" s="76">
        <v>168199.37</v>
      </c>
      <c r="L681" s="77">
        <v>0</v>
      </c>
      <c r="M681" s="75">
        <v>200000</v>
      </c>
      <c r="N681" s="76">
        <v>0</v>
      </c>
      <c r="O681" s="77">
        <v>0</v>
      </c>
      <c r="P681" s="169">
        <v>127022.71</v>
      </c>
      <c r="Q681" s="52">
        <f t="shared" si="130"/>
        <v>317022.71000000002</v>
      </c>
      <c r="R681" s="71">
        <v>170000</v>
      </c>
      <c r="S681" s="71">
        <v>20000</v>
      </c>
      <c r="T681" s="61">
        <f t="shared" si="132"/>
        <v>190000</v>
      </c>
      <c r="U681" s="71">
        <v>50000</v>
      </c>
      <c r="V681" s="71">
        <v>120000</v>
      </c>
      <c r="W681" s="61">
        <f t="shared" si="133"/>
        <v>170000</v>
      </c>
      <c r="X681" s="79">
        <v>0</v>
      </c>
      <c r="Y681" s="71">
        <v>0</v>
      </c>
      <c r="Z681" s="61">
        <f t="shared" si="134"/>
        <v>0</v>
      </c>
      <c r="AA681" s="72"/>
    </row>
    <row r="682" spans="1:27" s="2" customFormat="1" x14ac:dyDescent="0.2">
      <c r="A682" s="46" t="s">
        <v>727</v>
      </c>
      <c r="B682" s="51" t="s">
        <v>830</v>
      </c>
      <c r="C682" s="51" t="s">
        <v>2316</v>
      </c>
      <c r="D682" s="116" t="s">
        <v>891</v>
      </c>
      <c r="E682" s="70" t="s">
        <v>892</v>
      </c>
      <c r="F682" s="69" t="s">
        <v>61</v>
      </c>
      <c r="G682" s="75">
        <v>162843.01</v>
      </c>
      <c r="H682" s="76">
        <v>161070.15</v>
      </c>
      <c r="I682" s="77">
        <v>0</v>
      </c>
      <c r="J682" s="75">
        <v>100000</v>
      </c>
      <c r="K682" s="76">
        <v>0</v>
      </c>
      <c r="L682" s="77">
        <v>0</v>
      </c>
      <c r="M682" s="75">
        <v>100000</v>
      </c>
      <c r="N682" s="76">
        <v>0</v>
      </c>
      <c r="O682" s="77">
        <v>0</v>
      </c>
      <c r="P682" s="169">
        <v>33365.9</v>
      </c>
      <c r="Q682" s="52">
        <f t="shared" si="130"/>
        <v>133365.9</v>
      </c>
      <c r="R682" s="71">
        <v>40000</v>
      </c>
      <c r="S682" s="71">
        <v>60000</v>
      </c>
      <c r="T682" s="61">
        <f t="shared" si="132"/>
        <v>100000</v>
      </c>
      <c r="U682" s="71">
        <v>50000</v>
      </c>
      <c r="V682" s="71">
        <v>40000</v>
      </c>
      <c r="W682" s="61">
        <f t="shared" si="133"/>
        <v>90000</v>
      </c>
      <c r="X682" s="79">
        <v>0</v>
      </c>
      <c r="Y682" s="71">
        <v>0</v>
      </c>
      <c r="Z682" s="61">
        <f t="shared" si="134"/>
        <v>0</v>
      </c>
      <c r="AA682" s="72"/>
    </row>
    <row r="683" spans="1:27" s="2" customFormat="1" x14ac:dyDescent="0.2">
      <c r="A683" s="46" t="s">
        <v>727</v>
      </c>
      <c r="B683" s="51" t="s">
        <v>830</v>
      </c>
      <c r="C683" s="51" t="s">
        <v>2316</v>
      </c>
      <c r="D683" s="116" t="s">
        <v>1612</v>
      </c>
      <c r="E683" s="70" t="s">
        <v>1613</v>
      </c>
      <c r="F683" s="69" t="s">
        <v>61</v>
      </c>
      <c r="G683" s="75">
        <v>170151.62</v>
      </c>
      <c r="H683" s="76">
        <v>70151.62</v>
      </c>
      <c r="I683" s="77">
        <v>0</v>
      </c>
      <c r="J683" s="75">
        <v>0</v>
      </c>
      <c r="K683" s="76">
        <v>0</v>
      </c>
      <c r="L683" s="77">
        <v>0</v>
      </c>
      <c r="M683" s="75">
        <v>0</v>
      </c>
      <c r="N683" s="76">
        <v>0</v>
      </c>
      <c r="O683" s="77">
        <v>0</v>
      </c>
      <c r="P683" s="169">
        <v>25422.57</v>
      </c>
      <c r="Q683" s="52">
        <f t="shared" si="130"/>
        <v>25422.57</v>
      </c>
      <c r="R683" s="71">
        <f t="shared" ref="R683:R702" si="135">J683</f>
        <v>0</v>
      </c>
      <c r="S683" s="71">
        <v>0</v>
      </c>
      <c r="T683" s="61">
        <f t="shared" si="132"/>
        <v>0</v>
      </c>
      <c r="U683" s="71">
        <f t="shared" ref="U683:U702" si="136">M683</f>
        <v>0</v>
      </c>
      <c r="V683" s="71">
        <v>0</v>
      </c>
      <c r="W683" s="61">
        <f t="shared" si="133"/>
        <v>0</v>
      </c>
      <c r="X683" s="71">
        <f>M683</f>
        <v>0</v>
      </c>
      <c r="Y683" s="71">
        <v>0</v>
      </c>
      <c r="Z683" s="61">
        <f t="shared" si="134"/>
        <v>0</v>
      </c>
      <c r="AA683" s="72"/>
    </row>
    <row r="684" spans="1:27" s="2" customFormat="1" x14ac:dyDescent="0.2">
      <c r="A684" s="46" t="s">
        <v>727</v>
      </c>
      <c r="B684" s="51" t="s">
        <v>830</v>
      </c>
      <c r="C684" s="51" t="s">
        <v>2292</v>
      </c>
      <c r="D684" s="51" t="s">
        <v>1777</v>
      </c>
      <c r="E684" s="49" t="s">
        <v>1778</v>
      </c>
      <c r="F684" s="51" t="s">
        <v>61</v>
      </c>
      <c r="G684" s="56">
        <v>31821.19</v>
      </c>
      <c r="H684" s="52">
        <v>25859.4</v>
      </c>
      <c r="I684" s="53">
        <v>0</v>
      </c>
      <c r="J684" s="56">
        <v>30000</v>
      </c>
      <c r="K684" s="52">
        <v>16645.5</v>
      </c>
      <c r="L684" s="53">
        <v>0</v>
      </c>
      <c r="M684" s="56">
        <v>30000</v>
      </c>
      <c r="N684" s="52">
        <v>0</v>
      </c>
      <c r="O684" s="53">
        <v>0</v>
      </c>
      <c r="P684" s="169">
        <v>36587.160000000003</v>
      </c>
      <c r="Q684" s="52">
        <f t="shared" si="130"/>
        <v>66587.16</v>
      </c>
      <c r="R684" s="60">
        <f t="shared" si="135"/>
        <v>30000</v>
      </c>
      <c r="S684" s="60">
        <v>0</v>
      </c>
      <c r="T684" s="61">
        <f t="shared" si="132"/>
        <v>30000</v>
      </c>
      <c r="U684" s="60">
        <f t="shared" si="136"/>
        <v>30000</v>
      </c>
      <c r="V684" s="60">
        <v>0</v>
      </c>
      <c r="W684" s="61">
        <f t="shared" si="133"/>
        <v>30000</v>
      </c>
      <c r="X684" s="81">
        <v>0</v>
      </c>
      <c r="Y684" s="60">
        <v>0</v>
      </c>
      <c r="Z684" s="61">
        <f t="shared" si="134"/>
        <v>0</v>
      </c>
      <c r="AA684" s="64"/>
    </row>
    <row r="685" spans="1:27" s="2" customFormat="1" x14ac:dyDescent="0.2">
      <c r="A685" s="46" t="s">
        <v>727</v>
      </c>
      <c r="B685" s="51" t="s">
        <v>830</v>
      </c>
      <c r="C685" s="51" t="s">
        <v>2292</v>
      </c>
      <c r="D685" s="51" t="s">
        <v>927</v>
      </c>
      <c r="E685" s="49" t="s">
        <v>928</v>
      </c>
      <c r="F685" s="51" t="s">
        <v>61</v>
      </c>
      <c r="G685" s="56">
        <v>1000</v>
      </c>
      <c r="H685" s="52">
        <v>0</v>
      </c>
      <c r="I685" s="53">
        <v>0</v>
      </c>
      <c r="J685" s="56">
        <v>1000</v>
      </c>
      <c r="K685" s="52">
        <v>0</v>
      </c>
      <c r="L685" s="53">
        <v>0</v>
      </c>
      <c r="M685" s="56">
        <v>1000</v>
      </c>
      <c r="N685" s="52">
        <v>0</v>
      </c>
      <c r="O685" s="53">
        <v>0</v>
      </c>
      <c r="P685" s="169">
        <v>0</v>
      </c>
      <c r="Q685" s="52">
        <f t="shared" si="130"/>
        <v>1000</v>
      </c>
      <c r="R685" s="60">
        <f t="shared" si="135"/>
        <v>1000</v>
      </c>
      <c r="S685" s="60">
        <v>0</v>
      </c>
      <c r="T685" s="61">
        <f t="shared" si="132"/>
        <v>1000</v>
      </c>
      <c r="U685" s="60">
        <f t="shared" si="136"/>
        <v>1000</v>
      </c>
      <c r="V685" s="60">
        <v>0</v>
      </c>
      <c r="W685" s="61">
        <f t="shared" si="133"/>
        <v>1000</v>
      </c>
      <c r="X685" s="81">
        <v>0</v>
      </c>
      <c r="Y685" s="60">
        <v>0</v>
      </c>
      <c r="Z685" s="61">
        <f t="shared" si="134"/>
        <v>0</v>
      </c>
      <c r="AA685" s="64"/>
    </row>
    <row r="686" spans="1:27" s="2" customFormat="1" x14ac:dyDescent="0.2">
      <c r="A686" s="46" t="s">
        <v>727</v>
      </c>
      <c r="B686" s="51" t="s">
        <v>938</v>
      </c>
      <c r="C686" s="51" t="s">
        <v>2292</v>
      </c>
      <c r="D686" s="51" t="s">
        <v>943</v>
      </c>
      <c r="E686" s="49" t="s">
        <v>944</v>
      </c>
      <c r="F686" s="51" t="s">
        <v>61</v>
      </c>
      <c r="G686" s="56">
        <v>0</v>
      </c>
      <c r="H686" s="52">
        <v>0</v>
      </c>
      <c r="I686" s="53">
        <v>0</v>
      </c>
      <c r="J686" s="56">
        <v>0</v>
      </c>
      <c r="K686" s="52">
        <v>0</v>
      </c>
      <c r="L686" s="53">
        <v>0</v>
      </c>
      <c r="M686" s="56">
        <v>0</v>
      </c>
      <c r="N686" s="52">
        <v>0</v>
      </c>
      <c r="O686" s="53">
        <v>0</v>
      </c>
      <c r="P686" s="169">
        <v>0</v>
      </c>
      <c r="Q686" s="52">
        <f t="shared" si="130"/>
        <v>0</v>
      </c>
      <c r="R686" s="60">
        <f t="shared" si="135"/>
        <v>0</v>
      </c>
      <c r="S686" s="60">
        <v>0</v>
      </c>
      <c r="T686" s="61">
        <f t="shared" si="132"/>
        <v>0</v>
      </c>
      <c r="U686" s="60">
        <f t="shared" si="136"/>
        <v>0</v>
      </c>
      <c r="V686" s="60">
        <v>0</v>
      </c>
      <c r="W686" s="61">
        <f t="shared" si="133"/>
        <v>0</v>
      </c>
      <c r="X686" s="60">
        <f>M686</f>
        <v>0</v>
      </c>
      <c r="Y686" s="60">
        <v>0</v>
      </c>
      <c r="Z686" s="61">
        <f t="shared" si="134"/>
        <v>0</v>
      </c>
      <c r="AA686" s="64"/>
    </row>
    <row r="687" spans="1:27" s="2" customFormat="1" x14ac:dyDescent="0.2">
      <c r="A687" s="46" t="s">
        <v>727</v>
      </c>
      <c r="B687" s="51" t="s">
        <v>938</v>
      </c>
      <c r="C687" s="51" t="s">
        <v>2292</v>
      </c>
      <c r="D687" s="51" t="s">
        <v>1993</v>
      </c>
      <c r="E687" s="49" t="s">
        <v>1994</v>
      </c>
      <c r="F687" s="51" t="s">
        <v>61</v>
      </c>
      <c r="G687" s="56">
        <v>2000</v>
      </c>
      <c r="H687" s="52">
        <v>0</v>
      </c>
      <c r="I687" s="53">
        <v>0</v>
      </c>
      <c r="J687" s="56">
        <v>2000</v>
      </c>
      <c r="K687" s="52">
        <v>0</v>
      </c>
      <c r="L687" s="53">
        <v>0</v>
      </c>
      <c r="M687" s="56">
        <v>2000</v>
      </c>
      <c r="N687" s="52">
        <v>0</v>
      </c>
      <c r="O687" s="53">
        <v>0</v>
      </c>
      <c r="P687" s="169">
        <v>0</v>
      </c>
      <c r="Q687" s="52">
        <f t="shared" si="130"/>
        <v>2000</v>
      </c>
      <c r="R687" s="60">
        <f t="shared" si="135"/>
        <v>2000</v>
      </c>
      <c r="S687" s="60">
        <v>0</v>
      </c>
      <c r="T687" s="61">
        <f t="shared" si="132"/>
        <v>2000</v>
      </c>
      <c r="U687" s="60">
        <f t="shared" si="136"/>
        <v>2000</v>
      </c>
      <c r="V687" s="60">
        <v>0</v>
      </c>
      <c r="W687" s="61">
        <f t="shared" si="133"/>
        <v>2000</v>
      </c>
      <c r="X687" s="81">
        <v>0</v>
      </c>
      <c r="Y687" s="60">
        <v>0</v>
      </c>
      <c r="Z687" s="61">
        <f t="shared" si="134"/>
        <v>0</v>
      </c>
      <c r="AA687" s="64"/>
    </row>
    <row r="688" spans="1:27" s="2" customFormat="1" x14ac:dyDescent="0.2">
      <c r="A688" s="46" t="s">
        <v>986</v>
      </c>
      <c r="B688" s="51" t="s">
        <v>987</v>
      </c>
      <c r="C688" s="51" t="s">
        <v>2108</v>
      </c>
      <c r="D688" s="51" t="s">
        <v>1092</v>
      </c>
      <c r="E688" s="49" t="s">
        <v>1093</v>
      </c>
      <c r="F688" s="51" t="s">
        <v>61</v>
      </c>
      <c r="G688" s="56">
        <v>100000</v>
      </c>
      <c r="H688" s="52">
        <v>0</v>
      </c>
      <c r="I688" s="53">
        <v>0</v>
      </c>
      <c r="J688" s="56">
        <v>149120</v>
      </c>
      <c r="K688" s="52">
        <v>0</v>
      </c>
      <c r="L688" s="53">
        <v>0</v>
      </c>
      <c r="M688" s="56">
        <v>0</v>
      </c>
      <c r="N688" s="52">
        <v>0</v>
      </c>
      <c r="O688" s="53">
        <v>0</v>
      </c>
      <c r="P688" s="169">
        <v>0</v>
      </c>
      <c r="Q688" s="52">
        <f t="shared" si="130"/>
        <v>100000</v>
      </c>
      <c r="R688" s="60">
        <f t="shared" si="135"/>
        <v>149120</v>
      </c>
      <c r="S688" s="60">
        <v>-49120</v>
      </c>
      <c r="T688" s="61">
        <f t="shared" si="132"/>
        <v>100000</v>
      </c>
      <c r="U688" s="60">
        <f t="shared" si="136"/>
        <v>0</v>
      </c>
      <c r="V688" s="60">
        <v>149120</v>
      </c>
      <c r="W688" s="61">
        <f t="shared" si="133"/>
        <v>149120</v>
      </c>
      <c r="X688" s="60">
        <f t="shared" ref="X688:X696" si="137">M688</f>
        <v>0</v>
      </c>
      <c r="Y688" s="60">
        <v>0</v>
      </c>
      <c r="Z688" s="61">
        <f t="shared" si="134"/>
        <v>0</v>
      </c>
      <c r="AA688" s="64"/>
    </row>
    <row r="689" spans="1:27" s="2" customFormat="1" x14ac:dyDescent="0.2">
      <c r="A689" s="46" t="s">
        <v>986</v>
      </c>
      <c r="B689" s="51" t="s">
        <v>987</v>
      </c>
      <c r="C689" s="51" t="s">
        <v>2108</v>
      </c>
      <c r="D689" s="51" t="s">
        <v>1192</v>
      </c>
      <c r="E689" s="49" t="s">
        <v>1193</v>
      </c>
      <c r="F689" s="51" t="s">
        <v>61</v>
      </c>
      <c r="G689" s="56">
        <v>246908.28</v>
      </c>
      <c r="H689" s="52">
        <v>0</v>
      </c>
      <c r="I689" s="53">
        <v>0</v>
      </c>
      <c r="J689" s="56">
        <v>0</v>
      </c>
      <c r="K689" s="52">
        <v>0</v>
      </c>
      <c r="L689" s="53">
        <v>0</v>
      </c>
      <c r="M689" s="56">
        <v>0</v>
      </c>
      <c r="N689" s="52">
        <v>0</v>
      </c>
      <c r="O689" s="53">
        <v>0</v>
      </c>
      <c r="P689" s="169">
        <v>0</v>
      </c>
      <c r="Q689" s="52">
        <f t="shared" si="130"/>
        <v>246908.28</v>
      </c>
      <c r="R689" s="60">
        <f t="shared" si="135"/>
        <v>0</v>
      </c>
      <c r="S689" s="60">
        <v>246908.28</v>
      </c>
      <c r="T689" s="61">
        <f t="shared" si="132"/>
        <v>246908.28</v>
      </c>
      <c r="U689" s="60">
        <f t="shared" si="136"/>
        <v>0</v>
      </c>
      <c r="V689" s="60">
        <v>0</v>
      </c>
      <c r="W689" s="61">
        <f t="shared" si="133"/>
        <v>0</v>
      </c>
      <c r="X689" s="60">
        <f t="shared" si="137"/>
        <v>0</v>
      </c>
      <c r="Y689" s="60">
        <v>0</v>
      </c>
      <c r="Z689" s="61">
        <f t="shared" si="134"/>
        <v>0</v>
      </c>
      <c r="AA689" s="64"/>
    </row>
    <row r="690" spans="1:27" s="2" customFormat="1" x14ac:dyDescent="0.2">
      <c r="A690" s="46" t="s">
        <v>986</v>
      </c>
      <c r="B690" s="51" t="s">
        <v>987</v>
      </c>
      <c r="C690" s="51" t="s">
        <v>2108</v>
      </c>
      <c r="D690" s="51" t="s">
        <v>1194</v>
      </c>
      <c r="E690" s="49" t="s">
        <v>1195</v>
      </c>
      <c r="F690" s="51" t="s">
        <v>61</v>
      </c>
      <c r="G690" s="56">
        <v>1324118.26</v>
      </c>
      <c r="H690" s="52">
        <v>1324118.26</v>
      </c>
      <c r="I690" s="53">
        <v>0</v>
      </c>
      <c r="J690" s="56">
        <v>0</v>
      </c>
      <c r="K690" s="52">
        <v>0</v>
      </c>
      <c r="L690" s="53">
        <v>0</v>
      </c>
      <c r="M690" s="56">
        <v>0</v>
      </c>
      <c r="N690" s="52">
        <v>0</v>
      </c>
      <c r="O690" s="53">
        <v>0</v>
      </c>
      <c r="P690" s="169">
        <v>0</v>
      </c>
      <c r="Q690" s="52">
        <f t="shared" si="130"/>
        <v>0</v>
      </c>
      <c r="R690" s="60">
        <f t="shared" si="135"/>
        <v>0</v>
      </c>
      <c r="S690" s="60">
        <v>0</v>
      </c>
      <c r="T690" s="61">
        <f t="shared" si="132"/>
        <v>0</v>
      </c>
      <c r="U690" s="60">
        <f t="shared" si="136"/>
        <v>0</v>
      </c>
      <c r="V690" s="60">
        <v>0</v>
      </c>
      <c r="W690" s="61">
        <f t="shared" si="133"/>
        <v>0</v>
      </c>
      <c r="X690" s="60">
        <f t="shared" si="137"/>
        <v>0</v>
      </c>
      <c r="Y690" s="60">
        <v>0</v>
      </c>
      <c r="Z690" s="61">
        <f t="shared" si="134"/>
        <v>0</v>
      </c>
      <c r="AA690" s="64"/>
    </row>
    <row r="691" spans="1:27" s="2" customFormat="1" x14ac:dyDescent="0.2">
      <c r="A691" s="46" t="s">
        <v>986</v>
      </c>
      <c r="B691" s="51" t="s">
        <v>987</v>
      </c>
      <c r="C691" s="51" t="s">
        <v>2108</v>
      </c>
      <c r="D691" s="51" t="s">
        <v>1202</v>
      </c>
      <c r="E691" s="49" t="s">
        <v>1203</v>
      </c>
      <c r="F691" s="51" t="s">
        <v>61</v>
      </c>
      <c r="G691" s="56">
        <v>275199.31</v>
      </c>
      <c r="H691" s="52">
        <v>34525.1</v>
      </c>
      <c r="I691" s="53">
        <v>0</v>
      </c>
      <c r="J691" s="56">
        <v>0</v>
      </c>
      <c r="K691" s="52">
        <v>0</v>
      </c>
      <c r="L691" s="53">
        <v>0</v>
      </c>
      <c r="M691" s="56">
        <v>0</v>
      </c>
      <c r="N691" s="52">
        <v>0</v>
      </c>
      <c r="O691" s="53">
        <v>0</v>
      </c>
      <c r="P691" s="169">
        <v>0</v>
      </c>
      <c r="Q691" s="52">
        <f t="shared" si="130"/>
        <v>193349.56</v>
      </c>
      <c r="R691" s="60">
        <f t="shared" si="135"/>
        <v>0</v>
      </c>
      <c r="S691" s="60">
        <v>193349.56</v>
      </c>
      <c r="T691" s="61">
        <f t="shared" si="132"/>
        <v>193349.56</v>
      </c>
      <c r="U691" s="60">
        <f t="shared" si="136"/>
        <v>0</v>
      </c>
      <c r="V691" s="60">
        <v>0</v>
      </c>
      <c r="W691" s="61">
        <f t="shared" si="133"/>
        <v>0</v>
      </c>
      <c r="X691" s="60">
        <f t="shared" si="137"/>
        <v>0</v>
      </c>
      <c r="Y691" s="60">
        <v>0</v>
      </c>
      <c r="Z691" s="61">
        <f t="shared" si="134"/>
        <v>0</v>
      </c>
      <c r="AA691" s="64"/>
    </row>
    <row r="692" spans="1:27" s="2" customFormat="1" x14ac:dyDescent="0.2">
      <c r="A692" s="46" t="s">
        <v>986</v>
      </c>
      <c r="B692" s="51" t="s">
        <v>987</v>
      </c>
      <c r="C692" s="51" t="s">
        <v>2108</v>
      </c>
      <c r="D692" s="51" t="s">
        <v>1691</v>
      </c>
      <c r="E692" s="49" t="s">
        <v>1692</v>
      </c>
      <c r="F692" s="51" t="s">
        <v>61</v>
      </c>
      <c r="G692" s="56">
        <v>800000</v>
      </c>
      <c r="H692" s="52">
        <v>0</v>
      </c>
      <c r="I692" s="53">
        <v>0</v>
      </c>
      <c r="J692" s="56">
        <v>1199158.27</v>
      </c>
      <c r="K692" s="52">
        <v>0</v>
      </c>
      <c r="L692" s="53">
        <v>0</v>
      </c>
      <c r="M692" s="56">
        <v>0</v>
      </c>
      <c r="N692" s="52">
        <v>0</v>
      </c>
      <c r="O692" s="53">
        <v>0</v>
      </c>
      <c r="P692" s="169">
        <v>0</v>
      </c>
      <c r="Q692" s="52">
        <f t="shared" si="130"/>
        <v>800000</v>
      </c>
      <c r="R692" s="60">
        <f t="shared" si="135"/>
        <v>1199158.27</v>
      </c>
      <c r="S692" s="60">
        <v>-399158.27</v>
      </c>
      <c r="T692" s="61">
        <f t="shared" si="132"/>
        <v>800000</v>
      </c>
      <c r="U692" s="60">
        <f t="shared" si="136"/>
        <v>0</v>
      </c>
      <c r="V692" s="60">
        <v>1199158.27</v>
      </c>
      <c r="W692" s="61">
        <f t="shared" si="133"/>
        <v>1199158.27</v>
      </c>
      <c r="X692" s="60">
        <f t="shared" si="137"/>
        <v>0</v>
      </c>
      <c r="Y692" s="60">
        <v>0</v>
      </c>
      <c r="Z692" s="61">
        <f t="shared" si="134"/>
        <v>0</v>
      </c>
      <c r="AA692" s="64"/>
    </row>
    <row r="693" spans="1:27" s="2" customFormat="1" x14ac:dyDescent="0.2">
      <c r="A693" s="46" t="s">
        <v>986</v>
      </c>
      <c r="B693" s="51" t="s">
        <v>987</v>
      </c>
      <c r="C693" s="51" t="s">
        <v>2108</v>
      </c>
      <c r="D693" s="51" t="s">
        <v>1693</v>
      </c>
      <c r="E693" s="49" t="s">
        <v>1694</v>
      </c>
      <c r="F693" s="51" t="s">
        <v>61</v>
      </c>
      <c r="G693" s="56">
        <v>300000</v>
      </c>
      <c r="H693" s="52">
        <v>0</v>
      </c>
      <c r="I693" s="53">
        <v>0</v>
      </c>
      <c r="J693" s="56">
        <v>0</v>
      </c>
      <c r="K693" s="52">
        <v>0</v>
      </c>
      <c r="L693" s="53">
        <v>0</v>
      </c>
      <c r="M693" s="56">
        <v>0</v>
      </c>
      <c r="N693" s="52">
        <v>0</v>
      </c>
      <c r="O693" s="53">
        <v>0</v>
      </c>
      <c r="P693" s="169">
        <v>0</v>
      </c>
      <c r="Q693" s="52">
        <f t="shared" si="130"/>
        <v>292709.76000000001</v>
      </c>
      <c r="R693" s="60">
        <f t="shared" si="135"/>
        <v>0</v>
      </c>
      <c r="S693" s="60">
        <v>292709.76000000001</v>
      </c>
      <c r="T693" s="61">
        <f t="shared" si="132"/>
        <v>292709.76000000001</v>
      </c>
      <c r="U693" s="60">
        <f t="shared" si="136"/>
        <v>0</v>
      </c>
      <c r="V693" s="60">
        <v>0</v>
      </c>
      <c r="W693" s="61">
        <f t="shared" si="133"/>
        <v>0</v>
      </c>
      <c r="X693" s="60">
        <f t="shared" si="137"/>
        <v>0</v>
      </c>
      <c r="Y693" s="60">
        <v>0</v>
      </c>
      <c r="Z693" s="61">
        <f t="shared" si="134"/>
        <v>0</v>
      </c>
      <c r="AA693" s="64"/>
    </row>
    <row r="694" spans="1:27" s="2" customFormat="1" x14ac:dyDescent="0.2">
      <c r="A694" s="46" t="s">
        <v>986</v>
      </c>
      <c r="B694" s="51" t="s">
        <v>987</v>
      </c>
      <c r="C694" s="51" t="s">
        <v>2108</v>
      </c>
      <c r="D694" s="51" t="s">
        <v>1825</v>
      </c>
      <c r="E694" s="49" t="s">
        <v>1826</v>
      </c>
      <c r="F694" s="51" t="s">
        <v>61</v>
      </c>
      <c r="G694" s="56">
        <v>0</v>
      </c>
      <c r="H694" s="52">
        <v>0</v>
      </c>
      <c r="I694" s="53">
        <v>0</v>
      </c>
      <c r="J694" s="56">
        <v>0</v>
      </c>
      <c r="K694" s="52">
        <v>0</v>
      </c>
      <c r="L694" s="53">
        <v>0</v>
      </c>
      <c r="M694" s="56">
        <v>0</v>
      </c>
      <c r="N694" s="52">
        <v>0</v>
      </c>
      <c r="O694" s="53">
        <v>0</v>
      </c>
      <c r="P694" s="169">
        <v>0</v>
      </c>
      <c r="Q694" s="52">
        <f t="shared" si="130"/>
        <v>0</v>
      </c>
      <c r="R694" s="60">
        <f t="shared" si="135"/>
        <v>0</v>
      </c>
      <c r="S694" s="60">
        <v>0</v>
      </c>
      <c r="T694" s="61">
        <f t="shared" si="132"/>
        <v>0</v>
      </c>
      <c r="U694" s="60">
        <f t="shared" si="136"/>
        <v>0</v>
      </c>
      <c r="V694" s="60">
        <v>0</v>
      </c>
      <c r="W694" s="61">
        <f t="shared" si="133"/>
        <v>0</v>
      </c>
      <c r="X694" s="60">
        <f t="shared" si="137"/>
        <v>0</v>
      </c>
      <c r="Y694" s="60">
        <v>0</v>
      </c>
      <c r="Z694" s="61">
        <f t="shared" si="134"/>
        <v>0</v>
      </c>
      <c r="AA694" s="64"/>
    </row>
    <row r="695" spans="1:27" s="2" customFormat="1" x14ac:dyDescent="0.2">
      <c r="A695" s="46" t="s">
        <v>986</v>
      </c>
      <c r="B695" s="51" t="s">
        <v>987</v>
      </c>
      <c r="C695" s="51" t="s">
        <v>2108</v>
      </c>
      <c r="D695" s="51" t="s">
        <v>1942</v>
      </c>
      <c r="E695" s="49" t="s">
        <v>1943</v>
      </c>
      <c r="F695" s="51" t="s">
        <v>61</v>
      </c>
      <c r="G695" s="56">
        <v>375000</v>
      </c>
      <c r="H695" s="52">
        <v>0</v>
      </c>
      <c r="I695" s="53">
        <v>0</v>
      </c>
      <c r="J695" s="56">
        <v>0</v>
      </c>
      <c r="K695" s="52">
        <v>0</v>
      </c>
      <c r="L695" s="53">
        <v>0</v>
      </c>
      <c r="M695" s="56">
        <v>0</v>
      </c>
      <c r="N695" s="52">
        <v>0</v>
      </c>
      <c r="O695" s="53">
        <v>0</v>
      </c>
      <c r="P695" s="169">
        <v>0</v>
      </c>
      <c r="Q695" s="52">
        <f t="shared" si="130"/>
        <v>375000</v>
      </c>
      <c r="R695" s="60">
        <f t="shared" si="135"/>
        <v>0</v>
      </c>
      <c r="S695" s="60">
        <v>375000</v>
      </c>
      <c r="T695" s="61">
        <f t="shared" si="132"/>
        <v>375000</v>
      </c>
      <c r="U695" s="60">
        <f t="shared" si="136"/>
        <v>0</v>
      </c>
      <c r="V695" s="60">
        <v>0</v>
      </c>
      <c r="W695" s="61">
        <f t="shared" si="133"/>
        <v>0</v>
      </c>
      <c r="X695" s="60">
        <f t="shared" si="137"/>
        <v>0</v>
      </c>
      <c r="Y695" s="60">
        <v>0</v>
      </c>
      <c r="Z695" s="61">
        <f t="shared" si="134"/>
        <v>0</v>
      </c>
      <c r="AA695" s="64"/>
    </row>
    <row r="696" spans="1:27" s="2" customFormat="1" x14ac:dyDescent="0.2">
      <c r="A696" s="46" t="s">
        <v>986</v>
      </c>
      <c r="B696" s="51" t="s">
        <v>987</v>
      </c>
      <c r="C696" s="51" t="s">
        <v>2108</v>
      </c>
      <c r="D696" s="51" t="s">
        <v>1970</v>
      </c>
      <c r="E696" s="49" t="s">
        <v>666</v>
      </c>
      <c r="F696" s="51" t="s">
        <v>61</v>
      </c>
      <c r="G696" s="56">
        <v>475841.73</v>
      </c>
      <c r="H696" s="52">
        <v>475841.73</v>
      </c>
      <c r="I696" s="53">
        <v>0</v>
      </c>
      <c r="J696" s="56">
        <v>1125000</v>
      </c>
      <c r="K696" s="52">
        <v>304405.8</v>
      </c>
      <c r="L696" s="53">
        <v>0</v>
      </c>
      <c r="M696" s="56">
        <v>0</v>
      </c>
      <c r="N696" s="52">
        <v>0</v>
      </c>
      <c r="O696" s="53">
        <v>0</v>
      </c>
      <c r="P696" s="169">
        <v>0</v>
      </c>
      <c r="Q696" s="52">
        <f t="shared" si="130"/>
        <v>820594.2</v>
      </c>
      <c r="R696" s="60">
        <f t="shared" si="135"/>
        <v>1125000</v>
      </c>
      <c r="S696" s="60">
        <v>-304405.8</v>
      </c>
      <c r="T696" s="61">
        <f t="shared" si="132"/>
        <v>820594.2</v>
      </c>
      <c r="U696" s="60">
        <f t="shared" si="136"/>
        <v>0</v>
      </c>
      <c r="V696" s="60">
        <v>0</v>
      </c>
      <c r="W696" s="61">
        <f t="shared" si="133"/>
        <v>0</v>
      </c>
      <c r="X696" s="60">
        <f t="shared" si="137"/>
        <v>0</v>
      </c>
      <c r="Y696" s="60">
        <v>0</v>
      </c>
      <c r="Z696" s="61">
        <f t="shared" si="134"/>
        <v>0</v>
      </c>
      <c r="AA696" s="64"/>
    </row>
    <row r="697" spans="1:27" s="2" customFormat="1" x14ac:dyDescent="0.2">
      <c r="A697" s="46" t="s">
        <v>986</v>
      </c>
      <c r="B697" s="51" t="s">
        <v>987</v>
      </c>
      <c r="C697" s="51" t="s">
        <v>2108</v>
      </c>
      <c r="D697" s="51" t="s">
        <v>1695</v>
      </c>
      <c r="E697" s="49" t="s">
        <v>1696</v>
      </c>
      <c r="F697" s="51" t="s">
        <v>61</v>
      </c>
      <c r="G697" s="56">
        <v>40000</v>
      </c>
      <c r="H697" s="52">
        <v>0</v>
      </c>
      <c r="I697" s="53">
        <v>0</v>
      </c>
      <c r="J697" s="56">
        <v>400000</v>
      </c>
      <c r="K697" s="52">
        <v>0</v>
      </c>
      <c r="L697" s="53">
        <v>0</v>
      </c>
      <c r="M697" s="56">
        <v>400000</v>
      </c>
      <c r="N697" s="52">
        <v>0</v>
      </c>
      <c r="O697" s="53">
        <v>0</v>
      </c>
      <c r="P697" s="169">
        <v>0</v>
      </c>
      <c r="Q697" s="52">
        <f t="shared" si="130"/>
        <v>40000</v>
      </c>
      <c r="R697" s="60">
        <f t="shared" si="135"/>
        <v>400000</v>
      </c>
      <c r="S697" s="60">
        <v>-360000</v>
      </c>
      <c r="T697" s="61">
        <f t="shared" si="132"/>
        <v>40000</v>
      </c>
      <c r="U697" s="60">
        <f t="shared" si="136"/>
        <v>400000</v>
      </c>
      <c r="V697" s="60"/>
      <c r="W697" s="61">
        <f t="shared" si="133"/>
        <v>400000</v>
      </c>
      <c r="X697" s="60">
        <v>0</v>
      </c>
      <c r="Y697" s="60">
        <v>400000</v>
      </c>
      <c r="Z697" s="61">
        <f t="shared" si="134"/>
        <v>400000</v>
      </c>
      <c r="AA697" s="64"/>
    </row>
    <row r="698" spans="1:27" s="2" customFormat="1" x14ac:dyDescent="0.2">
      <c r="A698" s="46" t="s">
        <v>986</v>
      </c>
      <c r="B698" s="51" t="s">
        <v>987</v>
      </c>
      <c r="C698" s="51" t="s">
        <v>2108</v>
      </c>
      <c r="D698" s="51" t="s">
        <v>1697</v>
      </c>
      <c r="E698" s="49" t="s">
        <v>1698</v>
      </c>
      <c r="F698" s="51" t="s">
        <v>61</v>
      </c>
      <c r="G698" s="56">
        <v>1138672.8799999999</v>
      </c>
      <c r="H698" s="52">
        <v>494672.88</v>
      </c>
      <c r="I698" s="53">
        <v>0</v>
      </c>
      <c r="J698" s="56">
        <v>0</v>
      </c>
      <c r="K698" s="52">
        <v>0</v>
      </c>
      <c r="L698" s="53">
        <v>0</v>
      </c>
      <c r="M698" s="56">
        <v>0</v>
      </c>
      <c r="N698" s="52">
        <v>0</v>
      </c>
      <c r="O698" s="53">
        <v>0</v>
      </c>
      <c r="P698" s="169">
        <v>0</v>
      </c>
      <c r="Q698" s="52">
        <f t="shared" si="130"/>
        <v>149328</v>
      </c>
      <c r="R698" s="60">
        <f t="shared" si="135"/>
        <v>0</v>
      </c>
      <c r="S698" s="60">
        <v>149328</v>
      </c>
      <c r="T698" s="61">
        <f t="shared" si="132"/>
        <v>149328</v>
      </c>
      <c r="U698" s="60">
        <f t="shared" si="136"/>
        <v>0</v>
      </c>
      <c r="V698" s="60">
        <v>0</v>
      </c>
      <c r="W698" s="61">
        <f t="shared" si="133"/>
        <v>0</v>
      </c>
      <c r="X698" s="60">
        <f>M698</f>
        <v>0</v>
      </c>
      <c r="Y698" s="60">
        <v>0</v>
      </c>
      <c r="Z698" s="61">
        <f t="shared" si="134"/>
        <v>0</v>
      </c>
      <c r="AA698" s="64"/>
    </row>
    <row r="699" spans="1:27" s="2" customFormat="1" x14ac:dyDescent="0.2">
      <c r="A699" s="46" t="s">
        <v>986</v>
      </c>
      <c r="B699" s="51" t="s">
        <v>987</v>
      </c>
      <c r="C699" s="51" t="s">
        <v>2108</v>
      </c>
      <c r="D699" s="51" t="s">
        <v>1699</v>
      </c>
      <c r="E699" s="49" t="s">
        <v>1700</v>
      </c>
      <c r="F699" s="51" t="s">
        <v>61</v>
      </c>
      <c r="G699" s="56">
        <v>40000</v>
      </c>
      <c r="H699" s="52">
        <v>0</v>
      </c>
      <c r="I699" s="53">
        <v>0</v>
      </c>
      <c r="J699" s="56">
        <v>250000</v>
      </c>
      <c r="K699" s="52">
        <v>0</v>
      </c>
      <c r="L699" s="53">
        <v>0</v>
      </c>
      <c r="M699" s="56">
        <v>242000</v>
      </c>
      <c r="N699" s="52">
        <v>0</v>
      </c>
      <c r="O699" s="53">
        <v>0</v>
      </c>
      <c r="P699" s="169">
        <v>0</v>
      </c>
      <c r="Q699" s="52">
        <f t="shared" si="130"/>
        <v>40000</v>
      </c>
      <c r="R699" s="60">
        <f t="shared" si="135"/>
        <v>250000</v>
      </c>
      <c r="S699" s="60">
        <v>-210000</v>
      </c>
      <c r="T699" s="61">
        <f t="shared" si="132"/>
        <v>40000</v>
      </c>
      <c r="U699" s="60">
        <f t="shared" si="136"/>
        <v>242000</v>
      </c>
      <c r="V699" s="60">
        <v>8000</v>
      </c>
      <c r="W699" s="61">
        <f t="shared" si="133"/>
        <v>250000</v>
      </c>
      <c r="X699" s="60">
        <v>0</v>
      </c>
      <c r="Y699" s="60">
        <v>242000</v>
      </c>
      <c r="Z699" s="61">
        <f t="shared" si="134"/>
        <v>242000</v>
      </c>
      <c r="AA699" s="64"/>
    </row>
    <row r="700" spans="1:27" s="2" customFormat="1" x14ac:dyDescent="0.2">
      <c r="A700" s="46" t="s">
        <v>986</v>
      </c>
      <c r="B700" s="51" t="s">
        <v>987</v>
      </c>
      <c r="C700" s="51" t="s">
        <v>2108</v>
      </c>
      <c r="D700" s="51" t="s">
        <v>1701</v>
      </c>
      <c r="E700" s="49" t="s">
        <v>1702</v>
      </c>
      <c r="F700" s="51" t="s">
        <v>61</v>
      </c>
      <c r="G700" s="56">
        <v>240000</v>
      </c>
      <c r="H700" s="52">
        <v>0</v>
      </c>
      <c r="I700" s="53">
        <v>0</v>
      </c>
      <c r="J700" s="56">
        <v>208000</v>
      </c>
      <c r="K700" s="52">
        <v>0</v>
      </c>
      <c r="L700" s="53">
        <v>0</v>
      </c>
      <c r="M700" s="56">
        <v>0</v>
      </c>
      <c r="N700" s="52">
        <v>0</v>
      </c>
      <c r="O700" s="53">
        <v>0</v>
      </c>
      <c r="P700" s="169">
        <v>0</v>
      </c>
      <c r="Q700" s="52">
        <f t="shared" si="130"/>
        <v>240000</v>
      </c>
      <c r="R700" s="60">
        <f t="shared" si="135"/>
        <v>208000</v>
      </c>
      <c r="S700" s="60">
        <v>32000</v>
      </c>
      <c r="T700" s="61">
        <f t="shared" si="132"/>
        <v>240000</v>
      </c>
      <c r="U700" s="60">
        <f t="shared" si="136"/>
        <v>0</v>
      </c>
      <c r="V700" s="60">
        <v>208000</v>
      </c>
      <c r="W700" s="61">
        <f t="shared" si="133"/>
        <v>208000</v>
      </c>
      <c r="X700" s="60">
        <f>M700</f>
        <v>0</v>
      </c>
      <c r="Y700" s="60">
        <v>0</v>
      </c>
      <c r="Z700" s="61">
        <f t="shared" si="134"/>
        <v>0</v>
      </c>
      <c r="AA700" s="64"/>
    </row>
    <row r="701" spans="1:27" s="2" customFormat="1" x14ac:dyDescent="0.2">
      <c r="A701" s="46" t="s">
        <v>986</v>
      </c>
      <c r="B701" s="51" t="s">
        <v>987</v>
      </c>
      <c r="C701" s="51" t="s">
        <v>2108</v>
      </c>
      <c r="D701" s="51" t="s">
        <v>1703</v>
      </c>
      <c r="E701" s="49" t="s">
        <v>1704</v>
      </c>
      <c r="F701" s="51" t="s">
        <v>61</v>
      </c>
      <c r="G701" s="56">
        <v>200000</v>
      </c>
      <c r="H701" s="52">
        <v>0</v>
      </c>
      <c r="I701" s="53">
        <v>0</v>
      </c>
      <c r="J701" s="56">
        <v>178000</v>
      </c>
      <c r="K701" s="52">
        <v>0</v>
      </c>
      <c r="L701" s="53">
        <v>0</v>
      </c>
      <c r="M701" s="56">
        <v>0</v>
      </c>
      <c r="N701" s="52">
        <v>0</v>
      </c>
      <c r="O701" s="53">
        <v>0</v>
      </c>
      <c r="P701" s="169">
        <v>0</v>
      </c>
      <c r="Q701" s="52">
        <f t="shared" si="130"/>
        <v>200000</v>
      </c>
      <c r="R701" s="60">
        <f t="shared" si="135"/>
        <v>178000</v>
      </c>
      <c r="S701" s="60">
        <v>22000</v>
      </c>
      <c r="T701" s="61">
        <f t="shared" si="132"/>
        <v>200000</v>
      </c>
      <c r="U701" s="60">
        <f t="shared" si="136"/>
        <v>0</v>
      </c>
      <c r="V701" s="60">
        <v>178000</v>
      </c>
      <c r="W701" s="61">
        <f t="shared" si="133"/>
        <v>178000</v>
      </c>
      <c r="X701" s="60">
        <f>M701</f>
        <v>0</v>
      </c>
      <c r="Y701" s="60">
        <v>0</v>
      </c>
      <c r="Z701" s="61">
        <f t="shared" si="134"/>
        <v>0</v>
      </c>
      <c r="AA701" s="64"/>
    </row>
    <row r="702" spans="1:27" s="73" customFormat="1" x14ac:dyDescent="0.2">
      <c r="A702" s="46" t="s">
        <v>986</v>
      </c>
      <c r="B702" s="51" t="s">
        <v>987</v>
      </c>
      <c r="C702" s="51" t="s">
        <v>2108</v>
      </c>
      <c r="D702" s="51" t="s">
        <v>1803</v>
      </c>
      <c r="E702" s="49" t="s">
        <v>1804</v>
      </c>
      <c r="F702" s="51" t="s">
        <v>61</v>
      </c>
      <c r="G702" s="56">
        <v>98149.59</v>
      </c>
      <c r="H702" s="52">
        <v>0</v>
      </c>
      <c r="I702" s="53">
        <v>0</v>
      </c>
      <c r="J702" s="56">
        <v>70575</v>
      </c>
      <c r="K702" s="52">
        <v>0</v>
      </c>
      <c r="L702" s="53">
        <v>0</v>
      </c>
      <c r="M702" s="56">
        <v>0</v>
      </c>
      <c r="N702" s="52">
        <v>0</v>
      </c>
      <c r="O702" s="53">
        <v>0</v>
      </c>
      <c r="P702" s="169">
        <v>13521.27</v>
      </c>
      <c r="Q702" s="52">
        <f t="shared" si="130"/>
        <v>111670.86</v>
      </c>
      <c r="R702" s="60">
        <f t="shared" si="135"/>
        <v>70575</v>
      </c>
      <c r="S702" s="60">
        <v>27574.589999999997</v>
      </c>
      <c r="T702" s="61">
        <f t="shared" si="132"/>
        <v>98149.59</v>
      </c>
      <c r="U702" s="60">
        <f t="shared" si="136"/>
        <v>0</v>
      </c>
      <c r="V702" s="60">
        <v>70575</v>
      </c>
      <c r="W702" s="61">
        <f t="shared" si="133"/>
        <v>70575</v>
      </c>
      <c r="X702" s="60">
        <f>M702</f>
        <v>0</v>
      </c>
      <c r="Y702" s="60">
        <v>0</v>
      </c>
      <c r="Z702" s="61">
        <f t="shared" si="134"/>
        <v>0</v>
      </c>
      <c r="AA702" s="64"/>
    </row>
    <row r="703" spans="1:27" s="2" customFormat="1" x14ac:dyDescent="0.2">
      <c r="A703" s="46" t="s">
        <v>986</v>
      </c>
      <c r="B703" s="51" t="s">
        <v>987</v>
      </c>
      <c r="C703" s="51" t="s">
        <v>2160</v>
      </c>
      <c r="D703" s="117" t="s">
        <v>1809</v>
      </c>
      <c r="E703" s="70" t="s">
        <v>1810</v>
      </c>
      <c r="F703" s="51" t="s">
        <v>61</v>
      </c>
      <c r="G703" s="56">
        <v>900000</v>
      </c>
      <c r="H703" s="52">
        <v>0</v>
      </c>
      <c r="I703" s="53">
        <v>800000</v>
      </c>
      <c r="J703" s="56">
        <v>850000</v>
      </c>
      <c r="K703" s="52">
        <v>0</v>
      </c>
      <c r="L703" s="53">
        <v>800000</v>
      </c>
      <c r="M703" s="56">
        <v>850000</v>
      </c>
      <c r="N703" s="52">
        <v>0</v>
      </c>
      <c r="O703" s="53">
        <v>0</v>
      </c>
      <c r="P703" s="169">
        <v>916937.24</v>
      </c>
      <c r="Q703" s="52">
        <f t="shared" si="130"/>
        <v>1866937.24</v>
      </c>
      <c r="R703" s="71">
        <v>800000</v>
      </c>
      <c r="S703" s="71">
        <v>150000</v>
      </c>
      <c r="T703" s="61">
        <f t="shared" si="132"/>
        <v>950000</v>
      </c>
      <c r="U703" s="71">
        <v>700000</v>
      </c>
      <c r="V703" s="71">
        <v>150000</v>
      </c>
      <c r="W703" s="61">
        <f t="shared" si="133"/>
        <v>850000</v>
      </c>
      <c r="X703" s="79">
        <v>0</v>
      </c>
      <c r="Y703" s="71">
        <v>0</v>
      </c>
      <c r="Z703" s="61">
        <f t="shared" si="134"/>
        <v>0</v>
      </c>
      <c r="AA703" s="72"/>
    </row>
    <row r="704" spans="1:27" s="2" customFormat="1" x14ac:dyDescent="0.2">
      <c r="A704" s="46" t="s">
        <v>986</v>
      </c>
      <c r="B704" s="51" t="s">
        <v>987</v>
      </c>
      <c r="C704" s="51" t="s">
        <v>2160</v>
      </c>
      <c r="D704" s="117" t="s">
        <v>1914</v>
      </c>
      <c r="E704" s="70" t="s">
        <v>1915</v>
      </c>
      <c r="F704" s="51" t="s">
        <v>61</v>
      </c>
      <c r="G704" s="56">
        <v>150000</v>
      </c>
      <c r="H704" s="52">
        <v>0</v>
      </c>
      <c r="I704" s="53">
        <v>0</v>
      </c>
      <c r="J704" s="56">
        <v>150000</v>
      </c>
      <c r="K704" s="52">
        <v>0</v>
      </c>
      <c r="L704" s="53">
        <v>0</v>
      </c>
      <c r="M704" s="56">
        <v>200000</v>
      </c>
      <c r="N704" s="52">
        <v>0</v>
      </c>
      <c r="O704" s="53">
        <v>0</v>
      </c>
      <c r="P704" s="169">
        <v>0</v>
      </c>
      <c r="Q704" s="52">
        <f t="shared" si="130"/>
        <v>200000</v>
      </c>
      <c r="R704" s="71">
        <v>150000</v>
      </c>
      <c r="S704" s="71">
        <v>50000</v>
      </c>
      <c r="T704" s="61">
        <f t="shared" si="132"/>
        <v>200000</v>
      </c>
      <c r="U704" s="71">
        <v>180000</v>
      </c>
      <c r="V704" s="71">
        <v>20000</v>
      </c>
      <c r="W704" s="61">
        <f t="shared" si="133"/>
        <v>200000</v>
      </c>
      <c r="X704" s="79">
        <v>0</v>
      </c>
      <c r="Y704" s="71">
        <v>0</v>
      </c>
      <c r="Z704" s="61">
        <f t="shared" si="134"/>
        <v>0</v>
      </c>
      <c r="AA704" s="72"/>
    </row>
    <row r="705" spans="1:27" s="2" customFormat="1" x14ac:dyDescent="0.2">
      <c r="A705" s="46" t="s">
        <v>986</v>
      </c>
      <c r="B705" s="51" t="s">
        <v>987</v>
      </c>
      <c r="C705" s="51" t="s">
        <v>2108</v>
      </c>
      <c r="D705" s="51" t="s">
        <v>1932</v>
      </c>
      <c r="E705" s="49" t="s">
        <v>1933</v>
      </c>
      <c r="F705" s="51" t="s">
        <v>61</v>
      </c>
      <c r="G705" s="56">
        <v>79300</v>
      </c>
      <c r="H705" s="52">
        <v>0</v>
      </c>
      <c r="I705" s="53">
        <v>0</v>
      </c>
      <c r="J705" s="56">
        <v>0</v>
      </c>
      <c r="K705" s="52">
        <v>0</v>
      </c>
      <c r="L705" s="53">
        <v>0</v>
      </c>
      <c r="M705" s="56">
        <v>0</v>
      </c>
      <c r="N705" s="52">
        <v>0</v>
      </c>
      <c r="O705" s="53">
        <v>0</v>
      </c>
      <c r="P705" s="169">
        <v>0</v>
      </c>
      <c r="Q705" s="52">
        <f t="shared" si="130"/>
        <v>79300</v>
      </c>
      <c r="R705" s="60">
        <f t="shared" ref="R705:R710" si="138">J705</f>
        <v>0</v>
      </c>
      <c r="S705" s="60">
        <v>79300</v>
      </c>
      <c r="T705" s="61">
        <f t="shared" si="132"/>
        <v>79300</v>
      </c>
      <c r="U705" s="60">
        <f t="shared" ref="U705:U710" si="139">M705</f>
        <v>0</v>
      </c>
      <c r="V705" s="60">
        <v>0</v>
      </c>
      <c r="W705" s="61">
        <f t="shared" si="133"/>
        <v>0</v>
      </c>
      <c r="X705" s="60">
        <f>M705</f>
        <v>0</v>
      </c>
      <c r="Y705" s="60"/>
      <c r="Z705" s="61">
        <f t="shared" si="134"/>
        <v>0</v>
      </c>
      <c r="AA705" s="64"/>
    </row>
    <row r="706" spans="1:27" s="2" customFormat="1" x14ac:dyDescent="0.2">
      <c r="A706" s="46" t="s">
        <v>986</v>
      </c>
      <c r="B706" s="51" t="s">
        <v>987</v>
      </c>
      <c r="C706" s="51" t="s">
        <v>2108</v>
      </c>
      <c r="D706" s="51" t="s">
        <v>1944</v>
      </c>
      <c r="E706" s="49" t="s">
        <v>614</v>
      </c>
      <c r="F706" s="51" t="s">
        <v>61</v>
      </c>
      <c r="G706" s="56">
        <v>87000</v>
      </c>
      <c r="H706" s="52">
        <v>0</v>
      </c>
      <c r="I706" s="53">
        <v>0</v>
      </c>
      <c r="J706" s="56">
        <v>0</v>
      </c>
      <c r="K706" s="52">
        <v>0</v>
      </c>
      <c r="L706" s="53">
        <v>0</v>
      </c>
      <c r="M706" s="56">
        <v>0</v>
      </c>
      <c r="N706" s="52">
        <v>0</v>
      </c>
      <c r="O706" s="53">
        <v>0</v>
      </c>
      <c r="P706" s="169">
        <v>0</v>
      </c>
      <c r="Q706" s="52">
        <f t="shared" si="130"/>
        <v>87000</v>
      </c>
      <c r="R706" s="60">
        <f t="shared" si="138"/>
        <v>0</v>
      </c>
      <c r="S706" s="60">
        <v>87000</v>
      </c>
      <c r="T706" s="61">
        <f t="shared" si="132"/>
        <v>87000</v>
      </c>
      <c r="U706" s="60">
        <f t="shared" si="139"/>
        <v>0</v>
      </c>
      <c r="V706" s="60">
        <v>0</v>
      </c>
      <c r="W706" s="61">
        <f t="shared" si="133"/>
        <v>0</v>
      </c>
      <c r="X706" s="60">
        <f>M706</f>
        <v>0</v>
      </c>
      <c r="Y706" s="60"/>
      <c r="Z706" s="61">
        <f t="shared" si="134"/>
        <v>0</v>
      </c>
      <c r="AA706" s="64"/>
    </row>
    <row r="707" spans="1:27" s="2" customFormat="1" x14ac:dyDescent="0.2">
      <c r="A707" s="46" t="s">
        <v>986</v>
      </c>
      <c r="B707" s="51" t="s">
        <v>987</v>
      </c>
      <c r="C707" s="51" t="s">
        <v>2108</v>
      </c>
      <c r="D707" s="51" t="s">
        <v>1945</v>
      </c>
      <c r="E707" s="49" t="s">
        <v>618</v>
      </c>
      <c r="F707" s="51" t="s">
        <v>61</v>
      </c>
      <c r="G707" s="56">
        <v>100000</v>
      </c>
      <c r="H707" s="52">
        <v>0</v>
      </c>
      <c r="I707" s="53">
        <v>0</v>
      </c>
      <c r="J707" s="56">
        <v>340000</v>
      </c>
      <c r="K707" s="52">
        <v>0</v>
      </c>
      <c r="L707" s="53">
        <v>0</v>
      </c>
      <c r="M707" s="56">
        <v>200000</v>
      </c>
      <c r="N707" s="52">
        <v>0</v>
      </c>
      <c r="O707" s="53">
        <v>0</v>
      </c>
      <c r="P707" s="169">
        <v>0</v>
      </c>
      <c r="Q707" s="52">
        <f t="shared" si="130"/>
        <v>100000</v>
      </c>
      <c r="R707" s="60">
        <f t="shared" si="138"/>
        <v>340000</v>
      </c>
      <c r="S707" s="60">
        <v>-240000</v>
      </c>
      <c r="T707" s="61">
        <f t="shared" si="132"/>
        <v>100000</v>
      </c>
      <c r="U707" s="60">
        <f t="shared" si="139"/>
        <v>200000</v>
      </c>
      <c r="V707" s="60">
        <v>140000</v>
      </c>
      <c r="W707" s="61">
        <f t="shared" si="133"/>
        <v>340000</v>
      </c>
      <c r="X707" s="60">
        <v>0</v>
      </c>
      <c r="Y707" s="60">
        <f>170000+30000</f>
        <v>200000</v>
      </c>
      <c r="Z707" s="61">
        <f t="shared" si="134"/>
        <v>200000</v>
      </c>
      <c r="AA707" s="64"/>
    </row>
    <row r="708" spans="1:27" s="2" customFormat="1" x14ac:dyDescent="0.2">
      <c r="A708" s="46" t="s">
        <v>986</v>
      </c>
      <c r="B708" s="51" t="s">
        <v>987</v>
      </c>
      <c r="C708" s="51" t="s">
        <v>2108</v>
      </c>
      <c r="D708" s="51" t="s">
        <v>1946</v>
      </c>
      <c r="E708" s="49" t="s">
        <v>620</v>
      </c>
      <c r="F708" s="51" t="s">
        <v>61</v>
      </c>
      <c r="G708" s="56">
        <v>80000</v>
      </c>
      <c r="H708" s="52">
        <v>0</v>
      </c>
      <c r="I708" s="53">
        <v>0</v>
      </c>
      <c r="J708" s="56">
        <v>250000</v>
      </c>
      <c r="K708" s="52">
        <v>0</v>
      </c>
      <c r="L708" s="53">
        <v>0</v>
      </c>
      <c r="M708" s="56">
        <v>150000</v>
      </c>
      <c r="N708" s="52">
        <v>0</v>
      </c>
      <c r="O708" s="53">
        <v>0</v>
      </c>
      <c r="P708" s="169">
        <v>0</v>
      </c>
      <c r="Q708" s="52">
        <f t="shared" si="130"/>
        <v>80000</v>
      </c>
      <c r="R708" s="60">
        <f t="shared" si="138"/>
        <v>250000</v>
      </c>
      <c r="S708" s="60">
        <v>-170000</v>
      </c>
      <c r="T708" s="61">
        <f t="shared" si="132"/>
        <v>80000</v>
      </c>
      <c r="U708" s="60">
        <f t="shared" si="139"/>
        <v>150000</v>
      </c>
      <c r="V708" s="60">
        <v>100000</v>
      </c>
      <c r="W708" s="61">
        <f t="shared" si="133"/>
        <v>250000</v>
      </c>
      <c r="X708" s="60">
        <v>0</v>
      </c>
      <c r="Y708" s="60">
        <v>150000</v>
      </c>
      <c r="Z708" s="61">
        <f t="shared" si="134"/>
        <v>150000</v>
      </c>
      <c r="AA708" s="64"/>
    </row>
    <row r="709" spans="1:27" s="2" customFormat="1" x14ac:dyDescent="0.2">
      <c r="A709" s="46" t="s">
        <v>986</v>
      </c>
      <c r="B709" s="51" t="s">
        <v>987</v>
      </c>
      <c r="C709" s="51" t="s">
        <v>2108</v>
      </c>
      <c r="D709" s="51" t="s">
        <v>1947</v>
      </c>
      <c r="E709" s="49" t="s">
        <v>622</v>
      </c>
      <c r="F709" s="51" t="s">
        <v>61</v>
      </c>
      <c r="G709" s="56">
        <v>70000</v>
      </c>
      <c r="H709" s="52">
        <v>0</v>
      </c>
      <c r="I709" s="53">
        <v>0</v>
      </c>
      <c r="J709" s="56">
        <v>200000</v>
      </c>
      <c r="K709" s="52">
        <v>0</v>
      </c>
      <c r="L709" s="53">
        <v>0</v>
      </c>
      <c r="M709" s="56">
        <v>170000</v>
      </c>
      <c r="N709" s="52">
        <v>0</v>
      </c>
      <c r="O709" s="53">
        <v>0</v>
      </c>
      <c r="P709" s="169">
        <v>0</v>
      </c>
      <c r="Q709" s="52">
        <f t="shared" si="130"/>
        <v>70000</v>
      </c>
      <c r="R709" s="60">
        <f t="shared" si="138"/>
        <v>200000</v>
      </c>
      <c r="S709" s="60">
        <v>-130000</v>
      </c>
      <c r="T709" s="61">
        <f t="shared" si="132"/>
        <v>70000</v>
      </c>
      <c r="U709" s="60">
        <f t="shared" si="139"/>
        <v>170000</v>
      </c>
      <c r="V709" s="60">
        <v>30000</v>
      </c>
      <c r="W709" s="61">
        <f t="shared" si="133"/>
        <v>200000</v>
      </c>
      <c r="X709" s="60">
        <v>0</v>
      </c>
      <c r="Y709" s="60">
        <v>170000</v>
      </c>
      <c r="Z709" s="61">
        <f t="shared" si="134"/>
        <v>170000</v>
      </c>
      <c r="AA709" s="64"/>
    </row>
    <row r="710" spans="1:27" s="2" customFormat="1" x14ac:dyDescent="0.2">
      <c r="A710" s="46" t="s">
        <v>986</v>
      </c>
      <c r="B710" s="51" t="s">
        <v>987</v>
      </c>
      <c r="C710" s="51" t="s">
        <v>2108</v>
      </c>
      <c r="D710" s="51" t="s">
        <v>1948</v>
      </c>
      <c r="E710" s="49" t="s">
        <v>624</v>
      </c>
      <c r="F710" s="51" t="s">
        <v>61</v>
      </c>
      <c r="G710" s="56">
        <v>50000</v>
      </c>
      <c r="H710" s="52">
        <v>0</v>
      </c>
      <c r="I710" s="53">
        <v>0</v>
      </c>
      <c r="J710" s="56">
        <v>180000</v>
      </c>
      <c r="K710" s="52">
        <v>0</v>
      </c>
      <c r="L710" s="53">
        <v>0</v>
      </c>
      <c r="M710" s="56">
        <v>98000</v>
      </c>
      <c r="N710" s="52">
        <v>0</v>
      </c>
      <c r="O710" s="53">
        <v>0</v>
      </c>
      <c r="P710" s="169">
        <v>0</v>
      </c>
      <c r="Q710" s="52">
        <f t="shared" si="130"/>
        <v>180000</v>
      </c>
      <c r="R710" s="60">
        <f t="shared" si="138"/>
        <v>180000</v>
      </c>
      <c r="S710" s="60"/>
      <c r="T710" s="61">
        <f t="shared" si="132"/>
        <v>180000</v>
      </c>
      <c r="U710" s="60">
        <f t="shared" si="139"/>
        <v>98000</v>
      </c>
      <c r="V710" s="60"/>
      <c r="W710" s="61">
        <f t="shared" si="133"/>
        <v>98000</v>
      </c>
      <c r="X710" s="60">
        <v>0</v>
      </c>
      <c r="Y710" s="60">
        <v>0</v>
      </c>
      <c r="Z710" s="61">
        <f t="shared" si="134"/>
        <v>0</v>
      </c>
      <c r="AA710" s="64"/>
    </row>
    <row r="711" spans="1:27" s="2" customFormat="1" x14ac:dyDescent="0.2">
      <c r="A711" s="46" t="s">
        <v>986</v>
      </c>
      <c r="B711" s="51" t="s">
        <v>987</v>
      </c>
      <c r="C711" s="51" t="s">
        <v>2160</v>
      </c>
      <c r="D711" s="117" t="s">
        <v>2034</v>
      </c>
      <c r="E711" s="70" t="s">
        <v>2035</v>
      </c>
      <c r="F711" s="51" t="s">
        <v>61</v>
      </c>
      <c r="G711" s="56">
        <v>150000</v>
      </c>
      <c r="H711" s="52">
        <v>0</v>
      </c>
      <c r="I711" s="53">
        <v>0</v>
      </c>
      <c r="J711" s="56">
        <v>200000</v>
      </c>
      <c r="K711" s="52">
        <v>0</v>
      </c>
      <c r="L711" s="53">
        <v>0</v>
      </c>
      <c r="M711" s="56">
        <v>200000</v>
      </c>
      <c r="N711" s="52">
        <v>0</v>
      </c>
      <c r="O711" s="53">
        <v>0</v>
      </c>
      <c r="P711" s="169">
        <v>0</v>
      </c>
      <c r="Q711" s="52">
        <f t="shared" si="130"/>
        <v>150000</v>
      </c>
      <c r="R711" s="71">
        <v>150000</v>
      </c>
      <c r="S711" s="71">
        <v>0</v>
      </c>
      <c r="T711" s="61">
        <f t="shared" si="132"/>
        <v>150000</v>
      </c>
      <c r="U711" s="71">
        <v>180000</v>
      </c>
      <c r="V711" s="71">
        <v>0</v>
      </c>
      <c r="W711" s="61">
        <f t="shared" si="133"/>
        <v>180000</v>
      </c>
      <c r="X711" s="79">
        <v>0</v>
      </c>
      <c r="Y711" s="71">
        <v>0</v>
      </c>
      <c r="Z711" s="61">
        <f t="shared" si="134"/>
        <v>0</v>
      </c>
      <c r="AA711" s="72"/>
    </row>
    <row r="712" spans="1:27" s="2" customFormat="1" x14ac:dyDescent="0.2">
      <c r="A712" s="46" t="s">
        <v>986</v>
      </c>
      <c r="B712" s="51" t="s">
        <v>987</v>
      </c>
      <c r="C712" s="51" t="s">
        <v>2108</v>
      </c>
      <c r="D712" s="51" t="s">
        <v>1398</v>
      </c>
      <c r="E712" s="49" t="s">
        <v>1399</v>
      </c>
      <c r="F712" s="51" t="s">
        <v>61</v>
      </c>
      <c r="G712" s="56">
        <v>2199.5100000000002</v>
      </c>
      <c r="H712" s="52">
        <v>0</v>
      </c>
      <c r="I712" s="53">
        <v>0</v>
      </c>
      <c r="J712" s="56">
        <v>0</v>
      </c>
      <c r="K712" s="52">
        <v>0</v>
      </c>
      <c r="L712" s="53">
        <v>0</v>
      </c>
      <c r="M712" s="56">
        <v>0</v>
      </c>
      <c r="N712" s="52">
        <v>0</v>
      </c>
      <c r="O712" s="53">
        <v>0</v>
      </c>
      <c r="P712" s="169">
        <v>963.54</v>
      </c>
      <c r="Q712" s="52">
        <f t="shared" si="130"/>
        <v>3158.75</v>
      </c>
      <c r="R712" s="60">
        <f t="shared" ref="R712:R755" si="140">J712</f>
        <v>0</v>
      </c>
      <c r="S712" s="60">
        <v>2195.21</v>
      </c>
      <c r="T712" s="61">
        <f t="shared" si="132"/>
        <v>2195.21</v>
      </c>
      <c r="U712" s="60">
        <f t="shared" ref="U712:U755" si="141">M712</f>
        <v>0</v>
      </c>
      <c r="V712" s="60">
        <v>0</v>
      </c>
      <c r="W712" s="61">
        <f t="shared" si="133"/>
        <v>0</v>
      </c>
      <c r="X712" s="60">
        <f>M712</f>
        <v>0</v>
      </c>
      <c r="Y712" s="60">
        <v>0</v>
      </c>
      <c r="Z712" s="61">
        <f t="shared" si="134"/>
        <v>0</v>
      </c>
      <c r="AA712" s="64"/>
    </row>
    <row r="713" spans="1:27" s="2" customFormat="1" x14ac:dyDescent="0.2">
      <c r="A713" s="46" t="s">
        <v>986</v>
      </c>
      <c r="B713" s="51" t="s">
        <v>987</v>
      </c>
      <c r="C713" s="51" t="s">
        <v>2108</v>
      </c>
      <c r="D713" s="51" t="s">
        <v>1402</v>
      </c>
      <c r="E713" s="49" t="s">
        <v>1403</v>
      </c>
      <c r="F713" s="51" t="s">
        <v>61</v>
      </c>
      <c r="G713" s="56">
        <v>0</v>
      </c>
      <c r="H713" s="52">
        <v>0</v>
      </c>
      <c r="I713" s="53">
        <v>0</v>
      </c>
      <c r="J713" s="56">
        <v>292000</v>
      </c>
      <c r="K713" s="52">
        <v>0</v>
      </c>
      <c r="L713" s="53">
        <v>0</v>
      </c>
      <c r="M713" s="56">
        <v>0</v>
      </c>
      <c r="N713" s="52">
        <v>0</v>
      </c>
      <c r="O713" s="53">
        <v>0</v>
      </c>
      <c r="P713" s="169">
        <v>0</v>
      </c>
      <c r="Q713" s="52">
        <f t="shared" si="130"/>
        <v>0</v>
      </c>
      <c r="R713" s="60">
        <f t="shared" si="140"/>
        <v>292000</v>
      </c>
      <c r="S713" s="60">
        <v>-292000</v>
      </c>
      <c r="T713" s="61">
        <f t="shared" si="132"/>
        <v>0</v>
      </c>
      <c r="U713" s="60">
        <f t="shared" si="141"/>
        <v>0</v>
      </c>
      <c r="V713" s="60">
        <v>292000</v>
      </c>
      <c r="W713" s="61">
        <f t="shared" si="133"/>
        <v>292000</v>
      </c>
      <c r="X713" s="60">
        <f>M713</f>
        <v>0</v>
      </c>
      <c r="Y713" s="60">
        <v>0</v>
      </c>
      <c r="Z713" s="61">
        <f t="shared" si="134"/>
        <v>0</v>
      </c>
      <c r="AA713" s="64"/>
    </row>
    <row r="714" spans="1:27" s="2" customFormat="1" x14ac:dyDescent="0.2">
      <c r="A714" s="46" t="s">
        <v>986</v>
      </c>
      <c r="B714" s="51" t="s">
        <v>987</v>
      </c>
      <c r="C714" s="51" t="s">
        <v>2108</v>
      </c>
      <c r="D714" s="51" t="s">
        <v>1418</v>
      </c>
      <c r="E714" s="49" t="s">
        <v>1419</v>
      </c>
      <c r="F714" s="51" t="s">
        <v>61</v>
      </c>
      <c r="G714" s="56">
        <v>0</v>
      </c>
      <c r="H714" s="52">
        <v>0</v>
      </c>
      <c r="I714" s="53">
        <v>0</v>
      </c>
      <c r="J714" s="56">
        <v>1000000</v>
      </c>
      <c r="K714" s="52">
        <v>0</v>
      </c>
      <c r="L714" s="53">
        <v>0</v>
      </c>
      <c r="M714" s="56">
        <v>300000</v>
      </c>
      <c r="N714" s="52">
        <v>0</v>
      </c>
      <c r="O714" s="53">
        <v>0</v>
      </c>
      <c r="P714" s="169">
        <v>0</v>
      </c>
      <c r="Q714" s="52">
        <f t="shared" ref="Q714:Q755" si="142">P714+T714</f>
        <v>0</v>
      </c>
      <c r="R714" s="60">
        <f t="shared" si="140"/>
        <v>1000000</v>
      </c>
      <c r="S714" s="60">
        <v>-1000000</v>
      </c>
      <c r="T714" s="61">
        <f t="shared" si="132"/>
        <v>0</v>
      </c>
      <c r="U714" s="60">
        <f t="shared" si="141"/>
        <v>300000</v>
      </c>
      <c r="V714" s="60">
        <v>700000</v>
      </c>
      <c r="W714" s="61">
        <f t="shared" si="133"/>
        <v>1000000</v>
      </c>
      <c r="X714" s="60">
        <v>0</v>
      </c>
      <c r="Y714" s="60">
        <v>300000</v>
      </c>
      <c r="Z714" s="61">
        <f t="shared" si="134"/>
        <v>300000</v>
      </c>
      <c r="AA714" s="64"/>
    </row>
    <row r="715" spans="1:27" s="2" customFormat="1" x14ac:dyDescent="0.2">
      <c r="A715" s="46" t="s">
        <v>986</v>
      </c>
      <c r="B715" s="51" t="s">
        <v>987</v>
      </c>
      <c r="C715" s="51" t="s">
        <v>2108</v>
      </c>
      <c r="D715" s="51" t="s">
        <v>1422</v>
      </c>
      <c r="E715" s="49" t="s">
        <v>1423</v>
      </c>
      <c r="F715" s="51" t="s">
        <v>61</v>
      </c>
      <c r="G715" s="56">
        <v>50000</v>
      </c>
      <c r="H715" s="52">
        <v>0</v>
      </c>
      <c r="I715" s="53">
        <v>0</v>
      </c>
      <c r="J715" s="56">
        <v>250000</v>
      </c>
      <c r="K715" s="52">
        <v>0</v>
      </c>
      <c r="L715" s="53">
        <v>0</v>
      </c>
      <c r="M715" s="56">
        <v>0</v>
      </c>
      <c r="N715" s="52">
        <v>0</v>
      </c>
      <c r="O715" s="53">
        <v>0</v>
      </c>
      <c r="P715" s="169">
        <v>0</v>
      </c>
      <c r="Q715" s="52">
        <f t="shared" si="142"/>
        <v>50000</v>
      </c>
      <c r="R715" s="60">
        <f t="shared" si="140"/>
        <v>250000</v>
      </c>
      <c r="S715" s="60">
        <v>-200000</v>
      </c>
      <c r="T715" s="61">
        <f t="shared" si="132"/>
        <v>50000</v>
      </c>
      <c r="U715" s="60">
        <f t="shared" si="141"/>
        <v>0</v>
      </c>
      <c r="V715" s="60">
        <v>250000</v>
      </c>
      <c r="W715" s="61">
        <f t="shared" si="133"/>
        <v>250000</v>
      </c>
      <c r="X715" s="60">
        <f>M715</f>
        <v>0</v>
      </c>
      <c r="Y715" s="60">
        <v>0</v>
      </c>
      <c r="Z715" s="61">
        <f t="shared" si="134"/>
        <v>0</v>
      </c>
      <c r="AA715" s="64"/>
    </row>
    <row r="716" spans="1:27" s="2" customFormat="1" x14ac:dyDescent="0.2">
      <c r="A716" s="46" t="s">
        <v>986</v>
      </c>
      <c r="B716" s="51" t="s">
        <v>987</v>
      </c>
      <c r="C716" s="51" t="s">
        <v>2108</v>
      </c>
      <c r="D716" s="51" t="s">
        <v>1404</v>
      </c>
      <c r="E716" s="49" t="s">
        <v>1405</v>
      </c>
      <c r="F716" s="51" t="s">
        <v>61</v>
      </c>
      <c r="G716" s="56">
        <v>0</v>
      </c>
      <c r="H716" s="52">
        <v>0</v>
      </c>
      <c r="I716" s="53">
        <v>0</v>
      </c>
      <c r="J716" s="56">
        <v>0</v>
      </c>
      <c r="K716" s="52">
        <v>0</v>
      </c>
      <c r="L716" s="53">
        <v>0</v>
      </c>
      <c r="M716" s="56">
        <v>0</v>
      </c>
      <c r="N716" s="52">
        <v>0</v>
      </c>
      <c r="O716" s="53">
        <v>0</v>
      </c>
      <c r="P716" s="169">
        <v>0</v>
      </c>
      <c r="Q716" s="52">
        <f t="shared" si="142"/>
        <v>0</v>
      </c>
      <c r="R716" s="60">
        <f t="shared" si="140"/>
        <v>0</v>
      </c>
      <c r="S716" s="60">
        <v>0</v>
      </c>
      <c r="T716" s="61">
        <f t="shared" si="132"/>
        <v>0</v>
      </c>
      <c r="U716" s="60">
        <f t="shared" si="141"/>
        <v>0</v>
      </c>
      <c r="V716" s="60">
        <v>0</v>
      </c>
      <c r="W716" s="61">
        <f t="shared" si="133"/>
        <v>0</v>
      </c>
      <c r="X716" s="60">
        <f>M716</f>
        <v>0</v>
      </c>
      <c r="Y716" s="60">
        <v>0</v>
      </c>
      <c r="Z716" s="61">
        <f t="shared" si="134"/>
        <v>0</v>
      </c>
      <c r="AA716" s="64"/>
    </row>
    <row r="717" spans="1:27" s="2" customFormat="1" x14ac:dyDescent="0.2">
      <c r="A717" s="46" t="s">
        <v>986</v>
      </c>
      <c r="B717" s="51" t="s">
        <v>987</v>
      </c>
      <c r="C717" s="51" t="s">
        <v>2108</v>
      </c>
      <c r="D717" s="51" t="s">
        <v>1392</v>
      </c>
      <c r="E717" s="49" t="s">
        <v>1393</v>
      </c>
      <c r="F717" s="51" t="s">
        <v>61</v>
      </c>
      <c r="G717" s="56">
        <v>0</v>
      </c>
      <c r="H717" s="52">
        <v>0</v>
      </c>
      <c r="I717" s="53">
        <v>0</v>
      </c>
      <c r="J717" s="56">
        <v>0</v>
      </c>
      <c r="K717" s="52">
        <v>0</v>
      </c>
      <c r="L717" s="53">
        <v>0</v>
      </c>
      <c r="M717" s="56">
        <v>0</v>
      </c>
      <c r="N717" s="52">
        <v>0</v>
      </c>
      <c r="O717" s="53">
        <v>0</v>
      </c>
      <c r="P717" s="169">
        <v>0</v>
      </c>
      <c r="Q717" s="52">
        <f t="shared" si="142"/>
        <v>0</v>
      </c>
      <c r="R717" s="60">
        <f t="shared" si="140"/>
        <v>0</v>
      </c>
      <c r="S717" s="60">
        <v>0</v>
      </c>
      <c r="T717" s="61">
        <f t="shared" si="132"/>
        <v>0</v>
      </c>
      <c r="U717" s="60">
        <f t="shared" si="141"/>
        <v>0</v>
      </c>
      <c r="V717" s="60">
        <v>0</v>
      </c>
      <c r="W717" s="61">
        <f t="shared" si="133"/>
        <v>0</v>
      </c>
      <c r="X717" s="60">
        <f>M717</f>
        <v>0</v>
      </c>
      <c r="Y717" s="60">
        <v>0</v>
      </c>
      <c r="Z717" s="61">
        <f t="shared" si="134"/>
        <v>0</v>
      </c>
      <c r="AA717" s="64"/>
    </row>
    <row r="718" spans="1:27" s="2" customFormat="1" x14ac:dyDescent="0.2">
      <c r="A718" s="46" t="s">
        <v>986</v>
      </c>
      <c r="B718" s="51" t="s">
        <v>987</v>
      </c>
      <c r="C718" s="51" t="s">
        <v>2108</v>
      </c>
      <c r="D718" s="51" t="s">
        <v>1412</v>
      </c>
      <c r="E718" s="49" t="s">
        <v>1413</v>
      </c>
      <c r="F718" s="51" t="s">
        <v>61</v>
      </c>
      <c r="G718" s="56">
        <v>0</v>
      </c>
      <c r="H718" s="52">
        <v>0</v>
      </c>
      <c r="I718" s="53">
        <v>0</v>
      </c>
      <c r="J718" s="56">
        <v>0</v>
      </c>
      <c r="K718" s="52">
        <v>0</v>
      </c>
      <c r="L718" s="53">
        <v>0</v>
      </c>
      <c r="M718" s="56">
        <v>0</v>
      </c>
      <c r="N718" s="52">
        <v>0</v>
      </c>
      <c r="O718" s="53">
        <v>0</v>
      </c>
      <c r="P718" s="169">
        <v>0</v>
      </c>
      <c r="Q718" s="52">
        <f t="shared" si="142"/>
        <v>0</v>
      </c>
      <c r="R718" s="60">
        <f t="shared" si="140"/>
        <v>0</v>
      </c>
      <c r="S718" s="60">
        <v>0</v>
      </c>
      <c r="T718" s="61">
        <f t="shared" si="132"/>
        <v>0</v>
      </c>
      <c r="U718" s="60">
        <f t="shared" si="141"/>
        <v>0</v>
      </c>
      <c r="V718" s="60">
        <v>0</v>
      </c>
      <c r="W718" s="61">
        <f t="shared" si="133"/>
        <v>0</v>
      </c>
      <c r="X718" s="60">
        <f>M718</f>
        <v>0</v>
      </c>
      <c r="Y718" s="60">
        <v>0</v>
      </c>
      <c r="Z718" s="61">
        <f t="shared" si="134"/>
        <v>0</v>
      </c>
      <c r="AA718" s="64"/>
    </row>
    <row r="719" spans="1:27" s="2" customFormat="1" x14ac:dyDescent="0.2">
      <c r="A719" s="46" t="s">
        <v>986</v>
      </c>
      <c r="B719" s="51" t="s">
        <v>987</v>
      </c>
      <c r="C719" s="51" t="s">
        <v>2108</v>
      </c>
      <c r="D719" s="51" t="s">
        <v>1416</v>
      </c>
      <c r="E719" s="49" t="s">
        <v>1417</v>
      </c>
      <c r="F719" s="51" t="s">
        <v>61</v>
      </c>
      <c r="G719" s="56">
        <v>170000</v>
      </c>
      <c r="H719" s="52">
        <v>0</v>
      </c>
      <c r="I719" s="53">
        <v>0</v>
      </c>
      <c r="J719" s="56">
        <v>283960</v>
      </c>
      <c r="K719" s="52">
        <v>0</v>
      </c>
      <c r="L719" s="53">
        <v>0</v>
      </c>
      <c r="M719" s="56">
        <v>0</v>
      </c>
      <c r="N719" s="52">
        <v>0</v>
      </c>
      <c r="O719" s="53">
        <v>0</v>
      </c>
      <c r="P719" s="169">
        <v>0</v>
      </c>
      <c r="Q719" s="52">
        <f t="shared" si="142"/>
        <v>170000</v>
      </c>
      <c r="R719" s="60">
        <f t="shared" si="140"/>
        <v>283960</v>
      </c>
      <c r="S719" s="60">
        <v>-113960</v>
      </c>
      <c r="T719" s="61">
        <f t="shared" si="132"/>
        <v>170000</v>
      </c>
      <c r="U719" s="60">
        <f t="shared" si="141"/>
        <v>0</v>
      </c>
      <c r="V719" s="60">
        <v>283960</v>
      </c>
      <c r="W719" s="61">
        <f t="shared" si="133"/>
        <v>283960</v>
      </c>
      <c r="X719" s="60">
        <f>M719</f>
        <v>0</v>
      </c>
      <c r="Y719" s="60">
        <v>0</v>
      </c>
      <c r="Z719" s="61">
        <f t="shared" si="134"/>
        <v>0</v>
      </c>
      <c r="AA719" s="64"/>
    </row>
    <row r="720" spans="1:27" s="2" customFormat="1" x14ac:dyDescent="0.2">
      <c r="A720" s="46" t="s">
        <v>986</v>
      </c>
      <c r="B720" s="51" t="s">
        <v>987</v>
      </c>
      <c r="C720" s="51" t="s">
        <v>2108</v>
      </c>
      <c r="D720" s="51" t="s">
        <v>1394</v>
      </c>
      <c r="E720" s="49" t="s">
        <v>1395</v>
      </c>
      <c r="F720" s="51" t="s">
        <v>61</v>
      </c>
      <c r="G720" s="56">
        <v>0</v>
      </c>
      <c r="H720" s="52">
        <v>0</v>
      </c>
      <c r="I720" s="53">
        <v>0</v>
      </c>
      <c r="J720" s="56">
        <v>553265</v>
      </c>
      <c r="K720" s="52">
        <v>0</v>
      </c>
      <c r="L720" s="53">
        <v>0</v>
      </c>
      <c r="M720" s="56">
        <v>1530715</v>
      </c>
      <c r="N720" s="52">
        <v>0</v>
      </c>
      <c r="O720" s="53">
        <v>0</v>
      </c>
      <c r="P720" s="169">
        <v>0</v>
      </c>
      <c r="Q720" s="52">
        <f t="shared" si="142"/>
        <v>0</v>
      </c>
      <c r="R720" s="60">
        <f t="shared" si="140"/>
        <v>553265</v>
      </c>
      <c r="S720" s="60">
        <v>-553265</v>
      </c>
      <c r="T720" s="61">
        <f t="shared" si="132"/>
        <v>0</v>
      </c>
      <c r="U720" s="60">
        <f t="shared" si="141"/>
        <v>1530715</v>
      </c>
      <c r="V720" s="60">
        <v>-977450</v>
      </c>
      <c r="W720" s="61">
        <f t="shared" si="133"/>
        <v>553265</v>
      </c>
      <c r="X720" s="60">
        <v>0</v>
      </c>
      <c r="Y720" s="60">
        <v>1530715</v>
      </c>
      <c r="Z720" s="61">
        <f t="shared" si="134"/>
        <v>1530715</v>
      </c>
      <c r="AA720" s="64"/>
    </row>
    <row r="721" spans="1:27" s="2" customFormat="1" x14ac:dyDescent="0.2">
      <c r="A721" s="46" t="s">
        <v>986</v>
      </c>
      <c r="B721" s="51" t="s">
        <v>987</v>
      </c>
      <c r="C721" s="51" t="s">
        <v>2108</v>
      </c>
      <c r="D721" s="51" t="s">
        <v>1406</v>
      </c>
      <c r="E721" s="49" t="s">
        <v>1407</v>
      </c>
      <c r="F721" s="51" t="s">
        <v>61</v>
      </c>
      <c r="G721" s="56">
        <v>30000</v>
      </c>
      <c r="H721" s="52">
        <v>0</v>
      </c>
      <c r="I721" s="53">
        <v>0</v>
      </c>
      <c r="J721" s="56">
        <v>120775</v>
      </c>
      <c r="K721" s="52">
        <v>0</v>
      </c>
      <c r="L721" s="53">
        <v>0</v>
      </c>
      <c r="M721" s="56">
        <v>143285</v>
      </c>
      <c r="N721" s="52">
        <v>0</v>
      </c>
      <c r="O721" s="53">
        <v>0</v>
      </c>
      <c r="P721" s="169">
        <v>0</v>
      </c>
      <c r="Q721" s="52">
        <f t="shared" si="142"/>
        <v>30000</v>
      </c>
      <c r="R721" s="60">
        <f t="shared" si="140"/>
        <v>120775</v>
      </c>
      <c r="S721" s="60">
        <v>-90775</v>
      </c>
      <c r="T721" s="61">
        <f t="shared" si="132"/>
        <v>30000</v>
      </c>
      <c r="U721" s="60">
        <f t="shared" si="141"/>
        <v>143285</v>
      </c>
      <c r="V721" s="60">
        <v>-22510</v>
      </c>
      <c r="W721" s="61">
        <f t="shared" si="133"/>
        <v>120775</v>
      </c>
      <c r="X721" s="60">
        <v>0</v>
      </c>
      <c r="Y721" s="60">
        <v>143285</v>
      </c>
      <c r="Z721" s="61">
        <f t="shared" si="134"/>
        <v>143285</v>
      </c>
      <c r="AA721" s="64"/>
    </row>
    <row r="722" spans="1:27" s="2" customFormat="1" x14ac:dyDescent="0.2">
      <c r="A722" s="46" t="s">
        <v>986</v>
      </c>
      <c r="B722" s="51" t="s">
        <v>987</v>
      </c>
      <c r="C722" s="51" t="s">
        <v>2108</v>
      </c>
      <c r="D722" s="51" t="s">
        <v>1408</v>
      </c>
      <c r="E722" s="49" t="s">
        <v>1409</v>
      </c>
      <c r="F722" s="51" t="s">
        <v>61</v>
      </c>
      <c r="G722" s="56">
        <v>20000</v>
      </c>
      <c r="H722" s="52">
        <v>0</v>
      </c>
      <c r="I722" s="53">
        <v>0</v>
      </c>
      <c r="J722" s="56">
        <v>900000</v>
      </c>
      <c r="K722" s="52">
        <v>0</v>
      </c>
      <c r="L722" s="53">
        <v>0</v>
      </c>
      <c r="M722" s="56">
        <v>394350.27</v>
      </c>
      <c r="N722" s="52">
        <v>0</v>
      </c>
      <c r="O722" s="53">
        <v>0</v>
      </c>
      <c r="P722" s="169">
        <v>0</v>
      </c>
      <c r="Q722" s="52">
        <f t="shared" si="142"/>
        <v>20000</v>
      </c>
      <c r="R722" s="60">
        <f t="shared" si="140"/>
        <v>900000</v>
      </c>
      <c r="S722" s="60">
        <v>-880000</v>
      </c>
      <c r="T722" s="61">
        <f t="shared" si="132"/>
        <v>20000</v>
      </c>
      <c r="U722" s="60">
        <f t="shared" si="141"/>
        <v>394350.27</v>
      </c>
      <c r="V722" s="60">
        <v>505649.73</v>
      </c>
      <c r="W722" s="61">
        <f t="shared" si="133"/>
        <v>900000</v>
      </c>
      <c r="X722" s="60">
        <v>0</v>
      </c>
      <c r="Y722" s="60">
        <v>394350.27</v>
      </c>
      <c r="Z722" s="61">
        <f t="shared" si="134"/>
        <v>394350.27</v>
      </c>
      <c r="AA722" s="64"/>
    </row>
    <row r="723" spans="1:27" s="2" customFormat="1" x14ac:dyDescent="0.2">
      <c r="A723" s="46" t="s">
        <v>986</v>
      </c>
      <c r="B723" s="51" t="s">
        <v>987</v>
      </c>
      <c r="C723" s="51" t="s">
        <v>2108</v>
      </c>
      <c r="D723" s="51" t="s">
        <v>1414</v>
      </c>
      <c r="E723" s="49" t="s">
        <v>1415</v>
      </c>
      <c r="F723" s="51" t="s">
        <v>61</v>
      </c>
      <c r="G723" s="56">
        <v>0</v>
      </c>
      <c r="H723" s="52">
        <v>0</v>
      </c>
      <c r="I723" s="53">
        <v>0</v>
      </c>
      <c r="J723" s="56">
        <v>0</v>
      </c>
      <c r="K723" s="52">
        <v>0</v>
      </c>
      <c r="L723" s="53">
        <v>0</v>
      </c>
      <c r="M723" s="56">
        <v>0</v>
      </c>
      <c r="N723" s="52">
        <v>0</v>
      </c>
      <c r="O723" s="53">
        <v>0</v>
      </c>
      <c r="P723" s="169">
        <v>319511.84999999998</v>
      </c>
      <c r="Q723" s="52">
        <f t="shared" si="142"/>
        <v>319511.84999999998</v>
      </c>
      <c r="R723" s="60">
        <f t="shared" si="140"/>
        <v>0</v>
      </c>
      <c r="S723" s="60">
        <v>0</v>
      </c>
      <c r="T723" s="61">
        <f t="shared" si="132"/>
        <v>0</v>
      </c>
      <c r="U723" s="60">
        <f t="shared" si="141"/>
        <v>0</v>
      </c>
      <c r="V723" s="60">
        <v>0</v>
      </c>
      <c r="W723" s="61">
        <f t="shared" si="133"/>
        <v>0</v>
      </c>
      <c r="X723" s="60">
        <f>M723</f>
        <v>0</v>
      </c>
      <c r="Y723" s="60">
        <v>0</v>
      </c>
      <c r="Z723" s="61">
        <f t="shared" si="134"/>
        <v>0</v>
      </c>
      <c r="AA723" s="64"/>
    </row>
    <row r="724" spans="1:27" s="2" customFormat="1" x14ac:dyDescent="0.2">
      <c r="A724" s="46" t="s">
        <v>986</v>
      </c>
      <c r="B724" s="51" t="s">
        <v>987</v>
      </c>
      <c r="C724" s="51" t="s">
        <v>2108</v>
      </c>
      <c r="D724" s="51" t="s">
        <v>1618</v>
      </c>
      <c r="E724" s="49" t="s">
        <v>1619</v>
      </c>
      <c r="F724" s="51" t="s">
        <v>61</v>
      </c>
      <c r="G724" s="56">
        <v>50000</v>
      </c>
      <c r="H724" s="52">
        <v>0</v>
      </c>
      <c r="I724" s="53">
        <v>0</v>
      </c>
      <c r="J724" s="56">
        <v>150000</v>
      </c>
      <c r="K724" s="52">
        <v>0</v>
      </c>
      <c r="L724" s="53">
        <v>0</v>
      </c>
      <c r="M724" s="56">
        <v>100000</v>
      </c>
      <c r="N724" s="52">
        <v>0</v>
      </c>
      <c r="O724" s="53">
        <v>0</v>
      </c>
      <c r="P724" s="169">
        <v>0</v>
      </c>
      <c r="Q724" s="52">
        <f t="shared" si="142"/>
        <v>150000</v>
      </c>
      <c r="R724" s="60">
        <f t="shared" si="140"/>
        <v>150000</v>
      </c>
      <c r="S724" s="60"/>
      <c r="T724" s="61">
        <f t="shared" si="132"/>
        <v>150000</v>
      </c>
      <c r="U724" s="60">
        <f t="shared" si="141"/>
        <v>100000</v>
      </c>
      <c r="V724" s="60"/>
      <c r="W724" s="61">
        <f t="shared" si="133"/>
        <v>100000</v>
      </c>
      <c r="X724" s="60">
        <v>0</v>
      </c>
      <c r="Y724" s="60">
        <v>0</v>
      </c>
      <c r="Z724" s="61">
        <f t="shared" si="134"/>
        <v>0</v>
      </c>
      <c r="AA724" s="64"/>
    </row>
    <row r="725" spans="1:27" s="2" customFormat="1" x14ac:dyDescent="0.2">
      <c r="A725" s="46" t="s">
        <v>986</v>
      </c>
      <c r="B725" s="51" t="s">
        <v>987</v>
      </c>
      <c r="C725" s="51" t="s">
        <v>2108</v>
      </c>
      <c r="D725" s="51" t="s">
        <v>1757</v>
      </c>
      <c r="E725" s="49" t="s">
        <v>1758</v>
      </c>
      <c r="F725" s="51" t="s">
        <v>61</v>
      </c>
      <c r="G725" s="56">
        <v>0</v>
      </c>
      <c r="H725" s="52">
        <v>0</v>
      </c>
      <c r="I725" s="53">
        <v>0</v>
      </c>
      <c r="J725" s="56">
        <v>260000</v>
      </c>
      <c r="K725" s="52">
        <v>0</v>
      </c>
      <c r="L725" s="53">
        <v>0</v>
      </c>
      <c r="M725" s="56">
        <v>220000</v>
      </c>
      <c r="N725" s="52">
        <v>0</v>
      </c>
      <c r="O725" s="53">
        <v>0</v>
      </c>
      <c r="P725" s="169">
        <v>0</v>
      </c>
      <c r="Q725" s="52">
        <f t="shared" si="142"/>
        <v>260000</v>
      </c>
      <c r="R725" s="60">
        <f t="shared" si="140"/>
        <v>260000</v>
      </c>
      <c r="S725" s="60">
        <v>0</v>
      </c>
      <c r="T725" s="61">
        <f t="shared" si="132"/>
        <v>260000</v>
      </c>
      <c r="U725" s="60">
        <f t="shared" si="141"/>
        <v>220000</v>
      </c>
      <c r="V725" s="60">
        <v>0</v>
      </c>
      <c r="W725" s="61">
        <f t="shared" si="133"/>
        <v>220000</v>
      </c>
      <c r="X725" s="60">
        <v>0</v>
      </c>
      <c r="Y725" s="60">
        <v>0</v>
      </c>
      <c r="Z725" s="61">
        <f t="shared" si="134"/>
        <v>0</v>
      </c>
      <c r="AA725" s="64"/>
    </row>
    <row r="726" spans="1:27" s="2" customFormat="1" x14ac:dyDescent="0.2">
      <c r="A726" s="46" t="s">
        <v>986</v>
      </c>
      <c r="B726" s="51" t="s">
        <v>987</v>
      </c>
      <c r="C726" s="51" t="s">
        <v>2108</v>
      </c>
      <c r="D726" s="51" t="s">
        <v>1969</v>
      </c>
      <c r="E726" s="49" t="s">
        <v>664</v>
      </c>
      <c r="F726" s="51" t="s">
        <v>61</v>
      </c>
      <c r="G726" s="56">
        <v>100000</v>
      </c>
      <c r="H726" s="52">
        <v>0</v>
      </c>
      <c r="I726" s="53">
        <v>0</v>
      </c>
      <c r="J726" s="56">
        <v>125000</v>
      </c>
      <c r="K726" s="52">
        <v>0</v>
      </c>
      <c r="L726" s="53">
        <v>0</v>
      </c>
      <c r="M726" s="56">
        <v>0</v>
      </c>
      <c r="N726" s="52">
        <v>0</v>
      </c>
      <c r="O726" s="53">
        <v>0</v>
      </c>
      <c r="P726" s="169">
        <v>0</v>
      </c>
      <c r="Q726" s="52">
        <f t="shared" si="142"/>
        <v>100000</v>
      </c>
      <c r="R726" s="60">
        <f t="shared" si="140"/>
        <v>125000</v>
      </c>
      <c r="S726" s="60">
        <v>-25000</v>
      </c>
      <c r="T726" s="61">
        <f t="shared" si="132"/>
        <v>100000</v>
      </c>
      <c r="U726" s="60">
        <f t="shared" si="141"/>
        <v>0</v>
      </c>
      <c r="V726" s="60">
        <v>125000</v>
      </c>
      <c r="W726" s="61">
        <f t="shared" si="133"/>
        <v>125000</v>
      </c>
      <c r="X726" s="60">
        <f>M726</f>
        <v>0</v>
      </c>
      <c r="Y726" s="60">
        <v>0</v>
      </c>
      <c r="Z726" s="61">
        <f t="shared" si="134"/>
        <v>0</v>
      </c>
      <c r="AA726" s="64"/>
    </row>
    <row r="727" spans="1:27" s="2" customFormat="1" x14ac:dyDescent="0.2">
      <c r="A727" s="46" t="s">
        <v>986</v>
      </c>
      <c r="B727" s="51" t="s">
        <v>987</v>
      </c>
      <c r="C727" s="51" t="s">
        <v>2108</v>
      </c>
      <c r="D727" s="51" t="s">
        <v>2262</v>
      </c>
      <c r="E727" s="49" t="s">
        <v>2269</v>
      </c>
      <c r="F727" s="51" t="s">
        <v>61</v>
      </c>
      <c r="G727" s="56"/>
      <c r="H727" s="52"/>
      <c r="I727" s="53"/>
      <c r="J727" s="56"/>
      <c r="K727" s="52"/>
      <c r="L727" s="53"/>
      <c r="M727" s="56"/>
      <c r="N727" s="52"/>
      <c r="O727" s="53"/>
      <c r="P727" s="169">
        <v>0</v>
      </c>
      <c r="Q727" s="52">
        <f t="shared" si="142"/>
        <v>30000</v>
      </c>
      <c r="R727" s="60">
        <v>20000</v>
      </c>
      <c r="S727" s="60">
        <v>10000</v>
      </c>
      <c r="T727" s="61">
        <f t="shared" si="132"/>
        <v>30000</v>
      </c>
      <c r="U727" s="60">
        <v>270000</v>
      </c>
      <c r="V727" s="60">
        <v>0</v>
      </c>
      <c r="W727" s="61">
        <f t="shared" si="133"/>
        <v>270000</v>
      </c>
      <c r="X727" s="60">
        <v>0</v>
      </c>
      <c r="Y727" s="60">
        <v>0</v>
      </c>
      <c r="Z727" s="61">
        <f t="shared" si="134"/>
        <v>0</v>
      </c>
      <c r="AA727" s="64"/>
    </row>
    <row r="728" spans="1:27" s="2" customFormat="1" x14ac:dyDescent="0.2">
      <c r="A728" s="46" t="s">
        <v>986</v>
      </c>
      <c r="B728" s="51" t="s">
        <v>987</v>
      </c>
      <c r="C728" s="51" t="s">
        <v>2108</v>
      </c>
      <c r="D728" s="51" t="s">
        <v>2263</v>
      </c>
      <c r="E728" s="49" t="s">
        <v>2270</v>
      </c>
      <c r="F728" s="51" t="s">
        <v>61</v>
      </c>
      <c r="G728" s="56"/>
      <c r="H728" s="52"/>
      <c r="I728" s="53"/>
      <c r="J728" s="56"/>
      <c r="K728" s="52"/>
      <c r="L728" s="53"/>
      <c r="M728" s="56"/>
      <c r="N728" s="52"/>
      <c r="O728" s="53"/>
      <c r="P728" s="169">
        <v>0</v>
      </c>
      <c r="Q728" s="52">
        <f t="shared" si="142"/>
        <v>30000</v>
      </c>
      <c r="R728" s="60">
        <v>20000</v>
      </c>
      <c r="S728" s="60">
        <v>10000</v>
      </c>
      <c r="T728" s="61">
        <f t="shared" si="132"/>
        <v>30000</v>
      </c>
      <c r="U728" s="60">
        <v>270000</v>
      </c>
      <c r="V728" s="60">
        <v>0</v>
      </c>
      <c r="W728" s="61">
        <f t="shared" si="133"/>
        <v>270000</v>
      </c>
      <c r="X728" s="60">
        <v>0</v>
      </c>
      <c r="Y728" s="60">
        <v>0</v>
      </c>
      <c r="Z728" s="61">
        <f t="shared" si="134"/>
        <v>0</v>
      </c>
      <c r="AA728" s="64"/>
    </row>
    <row r="729" spans="1:27" s="2" customFormat="1" x14ac:dyDescent="0.2">
      <c r="A729" s="46" t="s">
        <v>986</v>
      </c>
      <c r="B729" s="51" t="s">
        <v>987</v>
      </c>
      <c r="C729" s="51" t="s">
        <v>2108</v>
      </c>
      <c r="D729" s="51" t="s">
        <v>2264</v>
      </c>
      <c r="E729" s="49" t="s">
        <v>2271</v>
      </c>
      <c r="F729" s="51" t="s">
        <v>61</v>
      </c>
      <c r="G729" s="56"/>
      <c r="H729" s="52"/>
      <c r="I729" s="53"/>
      <c r="J729" s="56"/>
      <c r="K729" s="52"/>
      <c r="L729" s="53"/>
      <c r="M729" s="56"/>
      <c r="N729" s="52"/>
      <c r="O729" s="53"/>
      <c r="P729" s="169">
        <v>0</v>
      </c>
      <c r="Q729" s="52">
        <f t="shared" si="142"/>
        <v>30000</v>
      </c>
      <c r="R729" s="60">
        <v>20000</v>
      </c>
      <c r="S729" s="60">
        <v>10000</v>
      </c>
      <c r="T729" s="61">
        <f t="shared" si="132"/>
        <v>30000</v>
      </c>
      <c r="U729" s="60">
        <v>270000</v>
      </c>
      <c r="V729" s="60">
        <v>0</v>
      </c>
      <c r="W729" s="61">
        <f t="shared" si="133"/>
        <v>270000</v>
      </c>
      <c r="X729" s="60">
        <v>0</v>
      </c>
      <c r="Y729" s="60">
        <v>0</v>
      </c>
      <c r="Z729" s="61">
        <f t="shared" si="134"/>
        <v>0</v>
      </c>
      <c r="AA729" s="64"/>
    </row>
    <row r="730" spans="1:27" s="2" customFormat="1" x14ac:dyDescent="0.2">
      <c r="A730" s="46" t="s">
        <v>986</v>
      </c>
      <c r="B730" s="51" t="s">
        <v>987</v>
      </c>
      <c r="C730" s="51" t="s">
        <v>2108</v>
      </c>
      <c r="D730" s="51" t="s">
        <v>2265</v>
      </c>
      <c r="E730" s="49" t="s">
        <v>2272</v>
      </c>
      <c r="F730" s="51" t="s">
        <v>61</v>
      </c>
      <c r="G730" s="56"/>
      <c r="H730" s="52"/>
      <c r="I730" s="53"/>
      <c r="J730" s="56"/>
      <c r="K730" s="52"/>
      <c r="L730" s="53"/>
      <c r="M730" s="56"/>
      <c r="N730" s="52"/>
      <c r="O730" s="53"/>
      <c r="P730" s="169">
        <v>0</v>
      </c>
      <c r="Q730" s="52">
        <f t="shared" si="142"/>
        <v>30000</v>
      </c>
      <c r="R730" s="60">
        <v>20000</v>
      </c>
      <c r="S730" s="60">
        <v>10000</v>
      </c>
      <c r="T730" s="61">
        <f t="shared" si="132"/>
        <v>30000</v>
      </c>
      <c r="U730" s="60">
        <v>270000</v>
      </c>
      <c r="V730" s="60">
        <v>0</v>
      </c>
      <c r="W730" s="61">
        <f t="shared" si="133"/>
        <v>270000</v>
      </c>
      <c r="X730" s="60">
        <v>0</v>
      </c>
      <c r="Y730" s="60">
        <v>0</v>
      </c>
      <c r="Z730" s="61">
        <f t="shared" si="134"/>
        <v>0</v>
      </c>
      <c r="AA730" s="64"/>
    </row>
    <row r="731" spans="1:27" s="2" customFormat="1" x14ac:dyDescent="0.2">
      <c r="A731" s="46" t="s">
        <v>986</v>
      </c>
      <c r="B731" s="51" t="s">
        <v>987</v>
      </c>
      <c r="C731" s="51" t="s">
        <v>2108</v>
      </c>
      <c r="D731" s="51" t="s">
        <v>2266</v>
      </c>
      <c r="E731" s="49" t="s">
        <v>2273</v>
      </c>
      <c r="F731" s="51" t="s">
        <v>61</v>
      </c>
      <c r="G731" s="56"/>
      <c r="H731" s="52"/>
      <c r="I731" s="53"/>
      <c r="J731" s="56"/>
      <c r="K731" s="52"/>
      <c r="L731" s="53"/>
      <c r="M731" s="56"/>
      <c r="N731" s="52"/>
      <c r="O731" s="53"/>
      <c r="P731" s="169">
        <v>0</v>
      </c>
      <c r="Q731" s="52">
        <f t="shared" si="142"/>
        <v>30000</v>
      </c>
      <c r="R731" s="60">
        <v>20000</v>
      </c>
      <c r="S731" s="60">
        <v>10000</v>
      </c>
      <c r="T731" s="61">
        <f t="shared" si="132"/>
        <v>30000</v>
      </c>
      <c r="U731" s="60">
        <v>270000</v>
      </c>
      <c r="V731" s="60">
        <v>0</v>
      </c>
      <c r="W731" s="61">
        <f t="shared" si="133"/>
        <v>270000</v>
      </c>
      <c r="X731" s="60">
        <v>0</v>
      </c>
      <c r="Y731" s="60">
        <v>0</v>
      </c>
      <c r="Z731" s="61">
        <f t="shared" si="134"/>
        <v>0</v>
      </c>
      <c r="AA731" s="64"/>
    </row>
    <row r="732" spans="1:27" s="2" customFormat="1" x14ac:dyDescent="0.2">
      <c r="A732" s="46" t="s">
        <v>986</v>
      </c>
      <c r="B732" s="51" t="s">
        <v>987</v>
      </c>
      <c r="C732" s="51" t="s">
        <v>2108</v>
      </c>
      <c r="D732" s="51" t="s">
        <v>2267</v>
      </c>
      <c r="E732" s="49" t="s">
        <v>2274</v>
      </c>
      <c r="F732" s="51" t="s">
        <v>61</v>
      </c>
      <c r="G732" s="56"/>
      <c r="H732" s="52"/>
      <c r="I732" s="53"/>
      <c r="J732" s="56"/>
      <c r="K732" s="52"/>
      <c r="L732" s="53"/>
      <c r="M732" s="56"/>
      <c r="N732" s="52"/>
      <c r="O732" s="53"/>
      <c r="P732" s="169">
        <v>0</v>
      </c>
      <c r="Q732" s="52">
        <f t="shared" si="142"/>
        <v>30000</v>
      </c>
      <c r="R732" s="60">
        <v>20000</v>
      </c>
      <c r="S732" s="60">
        <v>10000</v>
      </c>
      <c r="T732" s="61">
        <f t="shared" si="132"/>
        <v>30000</v>
      </c>
      <c r="U732" s="60">
        <v>270000</v>
      </c>
      <c r="V732" s="60">
        <v>0</v>
      </c>
      <c r="W732" s="61">
        <f t="shared" si="133"/>
        <v>270000</v>
      </c>
      <c r="X732" s="60">
        <v>0</v>
      </c>
      <c r="Y732" s="60">
        <v>0</v>
      </c>
      <c r="Z732" s="61">
        <f t="shared" si="134"/>
        <v>0</v>
      </c>
      <c r="AA732" s="64"/>
    </row>
    <row r="733" spans="1:27" s="2" customFormat="1" x14ac:dyDescent="0.2">
      <c r="A733" s="46" t="s">
        <v>986</v>
      </c>
      <c r="B733" s="51" t="s">
        <v>987</v>
      </c>
      <c r="C733" s="51" t="s">
        <v>2108</v>
      </c>
      <c r="D733" s="51" t="s">
        <v>2268</v>
      </c>
      <c r="E733" s="49" t="s">
        <v>2275</v>
      </c>
      <c r="F733" s="51" t="s">
        <v>61</v>
      </c>
      <c r="G733" s="56"/>
      <c r="H733" s="52"/>
      <c r="I733" s="53"/>
      <c r="J733" s="56"/>
      <c r="K733" s="52"/>
      <c r="L733" s="53"/>
      <c r="M733" s="56"/>
      <c r="N733" s="52"/>
      <c r="O733" s="53"/>
      <c r="P733" s="169">
        <v>0</v>
      </c>
      <c r="Q733" s="52">
        <f t="shared" si="142"/>
        <v>300000</v>
      </c>
      <c r="R733" s="60">
        <v>290000</v>
      </c>
      <c r="S733" s="60">
        <v>10000</v>
      </c>
      <c r="T733" s="61">
        <f t="shared" si="132"/>
        <v>300000</v>
      </c>
      <c r="U733" s="60">
        <v>0</v>
      </c>
      <c r="V733" s="60">
        <v>0</v>
      </c>
      <c r="W733" s="61">
        <f t="shared" si="133"/>
        <v>0</v>
      </c>
      <c r="X733" s="60">
        <v>0</v>
      </c>
      <c r="Y733" s="60">
        <v>0</v>
      </c>
      <c r="Z733" s="61">
        <f t="shared" si="134"/>
        <v>0</v>
      </c>
      <c r="AA733" s="64"/>
    </row>
    <row r="734" spans="1:27" s="2" customFormat="1" x14ac:dyDescent="0.2">
      <c r="A734" s="46" t="s">
        <v>986</v>
      </c>
      <c r="B734" s="51" t="s">
        <v>987</v>
      </c>
      <c r="C734" s="51" t="s">
        <v>2108</v>
      </c>
      <c r="D734" s="51" t="s">
        <v>1460</v>
      </c>
      <c r="E734" s="49" t="s">
        <v>1461</v>
      </c>
      <c r="F734" s="51" t="s">
        <v>61</v>
      </c>
      <c r="G734" s="56">
        <v>50581</v>
      </c>
      <c r="H734" s="52">
        <v>0</v>
      </c>
      <c r="I734" s="53">
        <v>0</v>
      </c>
      <c r="J734" s="56">
        <v>0</v>
      </c>
      <c r="K734" s="52">
        <v>0</v>
      </c>
      <c r="L734" s="53">
        <v>0</v>
      </c>
      <c r="M734" s="56">
        <v>0</v>
      </c>
      <c r="N734" s="52">
        <v>0</v>
      </c>
      <c r="O734" s="53">
        <v>0</v>
      </c>
      <c r="P734" s="169">
        <v>0</v>
      </c>
      <c r="Q734" s="52">
        <f t="shared" si="142"/>
        <v>5693.02</v>
      </c>
      <c r="R734" s="60">
        <f t="shared" si="140"/>
        <v>0</v>
      </c>
      <c r="S734" s="60">
        <v>5693.02</v>
      </c>
      <c r="T734" s="61">
        <f t="shared" si="132"/>
        <v>5693.02</v>
      </c>
      <c r="U734" s="60">
        <f t="shared" si="141"/>
        <v>0</v>
      </c>
      <c r="V734" s="60">
        <v>0</v>
      </c>
      <c r="W734" s="61">
        <f t="shared" si="133"/>
        <v>0</v>
      </c>
      <c r="X734" s="60">
        <f>M734</f>
        <v>0</v>
      </c>
      <c r="Y734" s="60">
        <v>0</v>
      </c>
      <c r="Z734" s="61">
        <f t="shared" si="134"/>
        <v>0</v>
      </c>
      <c r="AA734" s="64"/>
    </row>
    <row r="735" spans="1:27" s="2" customFormat="1" x14ac:dyDescent="0.2">
      <c r="A735" s="46" t="s">
        <v>986</v>
      </c>
      <c r="B735" s="51" t="s">
        <v>987</v>
      </c>
      <c r="C735" s="51" t="s">
        <v>2108</v>
      </c>
      <c r="D735" s="51" t="s">
        <v>1452</v>
      </c>
      <c r="E735" s="49" t="s">
        <v>1453</v>
      </c>
      <c r="F735" s="51" t="s">
        <v>61</v>
      </c>
      <c r="G735" s="56">
        <v>250116.77</v>
      </c>
      <c r="H735" s="52">
        <v>0</v>
      </c>
      <c r="I735" s="53">
        <v>0</v>
      </c>
      <c r="J735" s="56">
        <v>0</v>
      </c>
      <c r="K735" s="52">
        <v>0</v>
      </c>
      <c r="L735" s="53">
        <v>0</v>
      </c>
      <c r="M735" s="56">
        <v>0</v>
      </c>
      <c r="N735" s="52">
        <v>0</v>
      </c>
      <c r="O735" s="53">
        <v>0</v>
      </c>
      <c r="P735" s="169">
        <v>0</v>
      </c>
      <c r="Q735" s="52">
        <f t="shared" si="142"/>
        <v>250116.77</v>
      </c>
      <c r="R735" s="60">
        <f t="shared" si="140"/>
        <v>0</v>
      </c>
      <c r="S735" s="60">
        <v>250116.77</v>
      </c>
      <c r="T735" s="61">
        <f t="shared" si="132"/>
        <v>250116.77</v>
      </c>
      <c r="U735" s="60">
        <f t="shared" si="141"/>
        <v>0</v>
      </c>
      <c r="V735" s="60">
        <v>0</v>
      </c>
      <c r="W735" s="61">
        <f t="shared" si="133"/>
        <v>0</v>
      </c>
      <c r="X735" s="60">
        <f>M735</f>
        <v>0</v>
      </c>
      <c r="Y735" s="60">
        <v>0</v>
      </c>
      <c r="Z735" s="61">
        <f t="shared" si="134"/>
        <v>0</v>
      </c>
      <c r="AA735" s="64"/>
    </row>
    <row r="736" spans="1:27" s="2" customFormat="1" x14ac:dyDescent="0.2">
      <c r="A736" s="46" t="s">
        <v>986</v>
      </c>
      <c r="B736" s="51" t="s">
        <v>987</v>
      </c>
      <c r="C736" s="51" t="s">
        <v>2108</v>
      </c>
      <c r="D736" s="51" t="s">
        <v>1600</v>
      </c>
      <c r="E736" s="49" t="s">
        <v>1601</v>
      </c>
      <c r="F736" s="51" t="s">
        <v>61</v>
      </c>
      <c r="G736" s="56">
        <v>499870</v>
      </c>
      <c r="H736" s="52">
        <v>0</v>
      </c>
      <c r="I736" s="53">
        <v>0</v>
      </c>
      <c r="J736" s="56">
        <v>1000000</v>
      </c>
      <c r="K736" s="52">
        <v>0</v>
      </c>
      <c r="L736" s="53">
        <v>0</v>
      </c>
      <c r="M736" s="56">
        <v>1000000</v>
      </c>
      <c r="N736" s="52">
        <v>0</v>
      </c>
      <c r="O736" s="53">
        <v>0</v>
      </c>
      <c r="P736" s="169">
        <v>0</v>
      </c>
      <c r="Q736" s="52">
        <f t="shared" si="142"/>
        <v>0</v>
      </c>
      <c r="R736" s="60">
        <f t="shared" si="140"/>
        <v>1000000</v>
      </c>
      <c r="S736" s="60">
        <v>-1000000</v>
      </c>
      <c r="T736" s="61">
        <f t="shared" si="132"/>
        <v>0</v>
      </c>
      <c r="U736" s="60">
        <f t="shared" si="141"/>
        <v>1000000</v>
      </c>
      <c r="V736" s="60">
        <v>-1000000</v>
      </c>
      <c r="W736" s="61">
        <f t="shared" si="133"/>
        <v>0</v>
      </c>
      <c r="X736" s="60">
        <v>0</v>
      </c>
      <c r="Y736" s="60">
        <v>0</v>
      </c>
      <c r="Z736" s="61">
        <f t="shared" si="134"/>
        <v>0</v>
      </c>
      <c r="AA736" s="64"/>
    </row>
    <row r="737" spans="1:27" s="2" customFormat="1" x14ac:dyDescent="0.2">
      <c r="A737" s="46" t="s">
        <v>986</v>
      </c>
      <c r="B737" s="51" t="s">
        <v>987</v>
      </c>
      <c r="C737" s="51" t="s">
        <v>2108</v>
      </c>
      <c r="D737" s="51" t="s">
        <v>1620</v>
      </c>
      <c r="E737" s="49" t="s">
        <v>1621</v>
      </c>
      <c r="F737" s="51" t="s">
        <v>61</v>
      </c>
      <c r="G737" s="56">
        <v>0</v>
      </c>
      <c r="H737" s="52">
        <v>0</v>
      </c>
      <c r="I737" s="53">
        <v>0</v>
      </c>
      <c r="J737" s="56">
        <v>30000</v>
      </c>
      <c r="K737" s="52">
        <v>0</v>
      </c>
      <c r="L737" s="53">
        <v>0</v>
      </c>
      <c r="M737" s="56">
        <v>450000</v>
      </c>
      <c r="N737" s="52">
        <v>0</v>
      </c>
      <c r="O737" s="53">
        <v>0</v>
      </c>
      <c r="P737" s="169">
        <v>0</v>
      </c>
      <c r="Q737" s="52">
        <f t="shared" si="142"/>
        <v>0</v>
      </c>
      <c r="R737" s="60">
        <f t="shared" si="140"/>
        <v>30000</v>
      </c>
      <c r="S737" s="60">
        <v>-30000</v>
      </c>
      <c r="T737" s="61">
        <f t="shared" si="132"/>
        <v>0</v>
      </c>
      <c r="U737" s="60">
        <f t="shared" si="141"/>
        <v>450000</v>
      </c>
      <c r="V737" s="60">
        <v>-420000</v>
      </c>
      <c r="W737" s="61">
        <f t="shared" si="133"/>
        <v>30000</v>
      </c>
      <c r="X737" s="60">
        <v>0</v>
      </c>
      <c r="Y737" s="60">
        <v>450000</v>
      </c>
      <c r="Z737" s="61">
        <f t="shared" si="134"/>
        <v>450000</v>
      </c>
      <c r="AA737" s="64"/>
    </row>
    <row r="738" spans="1:27" s="2" customFormat="1" x14ac:dyDescent="0.2">
      <c r="A738" s="46" t="s">
        <v>986</v>
      </c>
      <c r="B738" s="51" t="s">
        <v>987</v>
      </c>
      <c r="C738" s="51" t="s">
        <v>2108</v>
      </c>
      <c r="D738" s="51" t="s">
        <v>1622</v>
      </c>
      <c r="E738" s="49" t="s">
        <v>1623</v>
      </c>
      <c r="F738" s="51" t="s">
        <v>61</v>
      </c>
      <c r="G738" s="56">
        <v>0</v>
      </c>
      <c r="H738" s="52">
        <v>0</v>
      </c>
      <c r="I738" s="53">
        <v>0</v>
      </c>
      <c r="J738" s="56">
        <v>30000</v>
      </c>
      <c r="K738" s="52">
        <v>0</v>
      </c>
      <c r="L738" s="53">
        <v>0</v>
      </c>
      <c r="M738" s="56">
        <v>450000</v>
      </c>
      <c r="N738" s="52">
        <v>0</v>
      </c>
      <c r="O738" s="53">
        <v>0</v>
      </c>
      <c r="P738" s="169">
        <v>0</v>
      </c>
      <c r="Q738" s="52">
        <f t="shared" si="142"/>
        <v>0</v>
      </c>
      <c r="R738" s="60">
        <f t="shared" si="140"/>
        <v>30000</v>
      </c>
      <c r="S738" s="60">
        <v>-30000</v>
      </c>
      <c r="T738" s="61">
        <f t="shared" si="132"/>
        <v>0</v>
      </c>
      <c r="U738" s="60">
        <f t="shared" si="141"/>
        <v>450000</v>
      </c>
      <c r="V738" s="60">
        <v>-420000</v>
      </c>
      <c r="W738" s="61">
        <f t="shared" si="133"/>
        <v>30000</v>
      </c>
      <c r="X738" s="60">
        <v>0</v>
      </c>
      <c r="Y738" s="60">
        <v>450000</v>
      </c>
      <c r="Z738" s="61">
        <f t="shared" si="134"/>
        <v>450000</v>
      </c>
      <c r="AA738" s="64"/>
    </row>
    <row r="739" spans="1:27" s="2" customFormat="1" x14ac:dyDescent="0.2">
      <c r="A739" s="46" t="s">
        <v>986</v>
      </c>
      <c r="B739" s="51" t="s">
        <v>987</v>
      </c>
      <c r="C739" s="51" t="s">
        <v>2108</v>
      </c>
      <c r="D739" s="51" t="s">
        <v>1624</v>
      </c>
      <c r="E739" s="49" t="s">
        <v>1625</v>
      </c>
      <c r="F739" s="51" t="s">
        <v>61</v>
      </c>
      <c r="G739" s="56">
        <v>10000</v>
      </c>
      <c r="H739" s="52">
        <v>0</v>
      </c>
      <c r="I739" s="53">
        <v>0</v>
      </c>
      <c r="J739" s="56">
        <v>220000</v>
      </c>
      <c r="K739" s="52">
        <v>0</v>
      </c>
      <c r="L739" s="53">
        <v>0</v>
      </c>
      <c r="M739" s="56">
        <v>250000</v>
      </c>
      <c r="N739" s="52">
        <v>0</v>
      </c>
      <c r="O739" s="53">
        <v>0</v>
      </c>
      <c r="P739" s="169">
        <v>0</v>
      </c>
      <c r="Q739" s="52">
        <f t="shared" si="142"/>
        <v>10000</v>
      </c>
      <c r="R739" s="60">
        <f t="shared" si="140"/>
        <v>220000</v>
      </c>
      <c r="S739" s="60">
        <v>-210000</v>
      </c>
      <c r="T739" s="61">
        <f t="shared" si="132"/>
        <v>10000</v>
      </c>
      <c r="U739" s="60">
        <f t="shared" si="141"/>
        <v>250000</v>
      </c>
      <c r="V739" s="60">
        <v>-30000</v>
      </c>
      <c r="W739" s="61">
        <f t="shared" si="133"/>
        <v>220000</v>
      </c>
      <c r="X739" s="60">
        <v>0</v>
      </c>
      <c r="Y739" s="60">
        <v>250000</v>
      </c>
      <c r="Z739" s="61">
        <f t="shared" si="134"/>
        <v>250000</v>
      </c>
      <c r="AA739" s="64"/>
    </row>
    <row r="740" spans="1:27" s="2" customFormat="1" x14ac:dyDescent="0.2">
      <c r="A740" s="46" t="s">
        <v>986</v>
      </c>
      <c r="B740" s="51" t="s">
        <v>987</v>
      </c>
      <c r="C740" s="51" t="s">
        <v>2108</v>
      </c>
      <c r="D740" s="51" t="s">
        <v>1626</v>
      </c>
      <c r="E740" s="49" t="s">
        <v>1627</v>
      </c>
      <c r="F740" s="51" t="s">
        <v>61</v>
      </c>
      <c r="G740" s="56">
        <v>0</v>
      </c>
      <c r="H740" s="52">
        <v>0</v>
      </c>
      <c r="I740" s="53">
        <v>0</v>
      </c>
      <c r="J740" s="56">
        <v>230000</v>
      </c>
      <c r="K740" s="52">
        <v>0</v>
      </c>
      <c r="L740" s="53">
        <v>0</v>
      </c>
      <c r="M740" s="56">
        <v>250000</v>
      </c>
      <c r="N740" s="52">
        <v>0</v>
      </c>
      <c r="O740" s="53">
        <v>0</v>
      </c>
      <c r="P740" s="169">
        <v>0</v>
      </c>
      <c r="Q740" s="52">
        <f t="shared" si="142"/>
        <v>0</v>
      </c>
      <c r="R740" s="60">
        <f t="shared" si="140"/>
        <v>230000</v>
      </c>
      <c r="S740" s="60">
        <v>-230000</v>
      </c>
      <c r="T740" s="61">
        <f t="shared" si="132"/>
        <v>0</v>
      </c>
      <c r="U740" s="60">
        <f t="shared" si="141"/>
        <v>250000</v>
      </c>
      <c r="V740" s="60">
        <v>-20000</v>
      </c>
      <c r="W740" s="61">
        <f t="shared" si="133"/>
        <v>230000</v>
      </c>
      <c r="X740" s="60">
        <v>0</v>
      </c>
      <c r="Y740" s="60">
        <v>250000</v>
      </c>
      <c r="Z740" s="61">
        <f t="shared" si="134"/>
        <v>250000</v>
      </c>
      <c r="AA740" s="64"/>
    </row>
    <row r="741" spans="1:27" s="2" customFormat="1" x14ac:dyDescent="0.2">
      <c r="A741" s="46" t="s">
        <v>986</v>
      </c>
      <c r="B741" s="51" t="s">
        <v>987</v>
      </c>
      <c r="C741" s="51" t="s">
        <v>2108</v>
      </c>
      <c r="D741" s="51" t="s">
        <v>1628</v>
      </c>
      <c r="E741" s="49" t="s">
        <v>1629</v>
      </c>
      <c r="F741" s="51" t="s">
        <v>61</v>
      </c>
      <c r="G741" s="56">
        <v>10000</v>
      </c>
      <c r="H741" s="52">
        <v>0</v>
      </c>
      <c r="I741" s="53">
        <v>0</v>
      </c>
      <c r="J741" s="56">
        <v>220000</v>
      </c>
      <c r="K741" s="52">
        <v>0</v>
      </c>
      <c r="L741" s="53">
        <v>0</v>
      </c>
      <c r="M741" s="56">
        <v>250000</v>
      </c>
      <c r="N741" s="52">
        <v>0</v>
      </c>
      <c r="O741" s="53">
        <v>0</v>
      </c>
      <c r="P741" s="169">
        <v>0</v>
      </c>
      <c r="Q741" s="52">
        <f t="shared" si="142"/>
        <v>10000</v>
      </c>
      <c r="R741" s="60">
        <f t="shared" si="140"/>
        <v>220000</v>
      </c>
      <c r="S741" s="60">
        <v>-210000</v>
      </c>
      <c r="T741" s="61">
        <f t="shared" si="132"/>
        <v>10000</v>
      </c>
      <c r="U741" s="60">
        <f t="shared" si="141"/>
        <v>250000</v>
      </c>
      <c r="V741" s="60">
        <v>-30000</v>
      </c>
      <c r="W741" s="61">
        <f t="shared" si="133"/>
        <v>220000</v>
      </c>
      <c r="X741" s="60">
        <v>0</v>
      </c>
      <c r="Y741" s="60">
        <v>250000</v>
      </c>
      <c r="Z741" s="61">
        <f t="shared" si="134"/>
        <v>250000</v>
      </c>
      <c r="AA741" s="64"/>
    </row>
    <row r="742" spans="1:27" s="2" customFormat="1" x14ac:dyDescent="0.2">
      <c r="A742" s="46" t="s">
        <v>986</v>
      </c>
      <c r="B742" s="51" t="s">
        <v>987</v>
      </c>
      <c r="C742" s="51" t="s">
        <v>2108</v>
      </c>
      <c r="D742" s="51" t="s">
        <v>1763</v>
      </c>
      <c r="E742" s="49" t="s">
        <v>1764</v>
      </c>
      <c r="F742" s="51" t="s">
        <v>61</v>
      </c>
      <c r="G742" s="56">
        <v>0</v>
      </c>
      <c r="H742" s="52">
        <v>0</v>
      </c>
      <c r="I742" s="53">
        <v>0</v>
      </c>
      <c r="J742" s="56">
        <v>30000</v>
      </c>
      <c r="K742" s="52">
        <v>0</v>
      </c>
      <c r="L742" s="53">
        <v>0</v>
      </c>
      <c r="M742" s="56">
        <v>443000</v>
      </c>
      <c r="N742" s="52">
        <v>0</v>
      </c>
      <c r="O742" s="53">
        <v>0</v>
      </c>
      <c r="P742" s="169">
        <v>0</v>
      </c>
      <c r="Q742" s="52">
        <f t="shared" si="142"/>
        <v>0</v>
      </c>
      <c r="R742" s="60">
        <f t="shared" si="140"/>
        <v>30000</v>
      </c>
      <c r="S742" s="60">
        <v>-30000</v>
      </c>
      <c r="T742" s="61">
        <f t="shared" si="132"/>
        <v>0</v>
      </c>
      <c r="U742" s="60">
        <f t="shared" si="141"/>
        <v>443000</v>
      </c>
      <c r="V742" s="60">
        <v>-413000</v>
      </c>
      <c r="W742" s="61">
        <f t="shared" si="133"/>
        <v>30000</v>
      </c>
      <c r="X742" s="60">
        <v>0</v>
      </c>
      <c r="Y742" s="60">
        <v>443000</v>
      </c>
      <c r="Z742" s="61">
        <f t="shared" si="134"/>
        <v>443000</v>
      </c>
      <c r="AA742" s="64"/>
    </row>
    <row r="743" spans="1:27" s="2" customFormat="1" x14ac:dyDescent="0.2">
      <c r="A743" s="46" t="s">
        <v>986</v>
      </c>
      <c r="B743" s="51" t="s">
        <v>987</v>
      </c>
      <c r="C743" s="51" t="s">
        <v>2108</v>
      </c>
      <c r="D743" s="51" t="s">
        <v>1765</v>
      </c>
      <c r="E743" s="49" t="s">
        <v>1766</v>
      </c>
      <c r="F743" s="51" t="s">
        <v>61</v>
      </c>
      <c r="G743" s="56">
        <v>10000</v>
      </c>
      <c r="H743" s="52">
        <v>0</v>
      </c>
      <c r="I743" s="53">
        <v>0</v>
      </c>
      <c r="J743" s="56">
        <v>270000</v>
      </c>
      <c r="K743" s="52">
        <v>0</v>
      </c>
      <c r="L743" s="53">
        <v>0</v>
      </c>
      <c r="M743" s="56">
        <v>193000</v>
      </c>
      <c r="N743" s="52">
        <v>0</v>
      </c>
      <c r="O743" s="53">
        <v>0</v>
      </c>
      <c r="P743" s="169">
        <v>0</v>
      </c>
      <c r="Q743" s="52">
        <f t="shared" si="142"/>
        <v>10000</v>
      </c>
      <c r="R743" s="60">
        <f t="shared" si="140"/>
        <v>270000</v>
      </c>
      <c r="S743" s="60">
        <v>-260000</v>
      </c>
      <c r="T743" s="61">
        <f t="shared" si="132"/>
        <v>10000</v>
      </c>
      <c r="U743" s="60">
        <f t="shared" si="141"/>
        <v>193000</v>
      </c>
      <c r="V743" s="60">
        <v>77000</v>
      </c>
      <c r="W743" s="61">
        <f t="shared" si="133"/>
        <v>270000</v>
      </c>
      <c r="X743" s="60">
        <v>0</v>
      </c>
      <c r="Y743" s="60">
        <v>193000</v>
      </c>
      <c r="Z743" s="61">
        <f t="shared" si="134"/>
        <v>193000</v>
      </c>
      <c r="AA743" s="64"/>
    </row>
    <row r="744" spans="1:27" s="2" customFormat="1" x14ac:dyDescent="0.2">
      <c r="A744" s="46" t="s">
        <v>986</v>
      </c>
      <c r="B744" s="51" t="s">
        <v>987</v>
      </c>
      <c r="C744" s="51" t="s">
        <v>2108</v>
      </c>
      <c r="D744" s="51" t="s">
        <v>2321</v>
      </c>
      <c r="E744" s="49" t="s">
        <v>2322</v>
      </c>
      <c r="F744" s="51" t="s">
        <v>61</v>
      </c>
      <c r="G744" s="56"/>
      <c r="H744" s="52"/>
      <c r="I744" s="53"/>
      <c r="J744" s="56"/>
      <c r="K744" s="52"/>
      <c r="L744" s="53"/>
      <c r="M744" s="56"/>
      <c r="N744" s="52"/>
      <c r="O744" s="53"/>
      <c r="P744" s="169"/>
      <c r="Q744" s="52">
        <v>0</v>
      </c>
      <c r="R744" s="60"/>
      <c r="S744" s="60">
        <v>1000000</v>
      </c>
      <c r="T744" s="61">
        <f t="shared" si="132"/>
        <v>1000000</v>
      </c>
      <c r="U744" s="60"/>
      <c r="V744" s="60">
        <v>1249883</v>
      </c>
      <c r="W744" s="61">
        <f t="shared" si="133"/>
        <v>1249883</v>
      </c>
      <c r="X744" s="60"/>
      <c r="Y744" s="60"/>
      <c r="Z744" s="61"/>
      <c r="AA744" s="64"/>
    </row>
    <row r="745" spans="1:27" s="2" customFormat="1" x14ac:dyDescent="0.2">
      <c r="A745" s="46" t="s">
        <v>986</v>
      </c>
      <c r="B745" s="51" t="s">
        <v>987</v>
      </c>
      <c r="C745" s="51" t="s">
        <v>2108</v>
      </c>
      <c r="D745" s="51" t="s">
        <v>2276</v>
      </c>
      <c r="E745" s="49" t="s">
        <v>2283</v>
      </c>
      <c r="F745" s="51" t="s">
        <v>61</v>
      </c>
      <c r="G745" s="56"/>
      <c r="H745" s="52"/>
      <c r="I745" s="53"/>
      <c r="J745" s="56"/>
      <c r="K745" s="52"/>
      <c r="L745" s="53"/>
      <c r="M745" s="56"/>
      <c r="N745" s="52"/>
      <c r="O745" s="53"/>
      <c r="P745" s="169">
        <v>0</v>
      </c>
      <c r="Q745" s="52">
        <v>0</v>
      </c>
      <c r="R745" s="60">
        <v>270000</v>
      </c>
      <c r="S745" s="60">
        <v>0</v>
      </c>
      <c r="T745" s="61">
        <f t="shared" si="132"/>
        <v>270000</v>
      </c>
      <c r="U745" s="60">
        <v>0</v>
      </c>
      <c r="V745" s="60">
        <v>0</v>
      </c>
      <c r="W745" s="61">
        <f t="shared" si="133"/>
        <v>0</v>
      </c>
      <c r="X745" s="60">
        <v>0</v>
      </c>
      <c r="Y745" s="60">
        <v>0</v>
      </c>
      <c r="Z745" s="61">
        <f t="shared" si="134"/>
        <v>0</v>
      </c>
      <c r="AA745" s="64"/>
    </row>
    <row r="746" spans="1:27" s="2" customFormat="1" x14ac:dyDescent="0.2">
      <c r="A746" s="46" t="s">
        <v>986</v>
      </c>
      <c r="B746" s="51" t="s">
        <v>987</v>
      </c>
      <c r="C746" s="51" t="s">
        <v>2108</v>
      </c>
      <c r="D746" s="51" t="s">
        <v>2277</v>
      </c>
      <c r="E746" s="49" t="s">
        <v>2284</v>
      </c>
      <c r="F746" s="51" t="s">
        <v>61</v>
      </c>
      <c r="G746" s="56"/>
      <c r="H746" s="52"/>
      <c r="I746" s="53"/>
      <c r="J746" s="56"/>
      <c r="K746" s="52"/>
      <c r="L746" s="53"/>
      <c r="M746" s="56"/>
      <c r="N746" s="52"/>
      <c r="O746" s="53"/>
      <c r="P746" s="169">
        <v>0</v>
      </c>
      <c r="Q746" s="52">
        <v>0</v>
      </c>
      <c r="R746" s="60">
        <v>270000</v>
      </c>
      <c r="S746" s="60">
        <v>0</v>
      </c>
      <c r="T746" s="61">
        <f t="shared" si="132"/>
        <v>270000</v>
      </c>
      <c r="U746" s="60">
        <v>0</v>
      </c>
      <c r="V746" s="60">
        <v>0</v>
      </c>
      <c r="W746" s="61">
        <f t="shared" si="133"/>
        <v>0</v>
      </c>
      <c r="X746" s="60">
        <v>0</v>
      </c>
      <c r="Y746" s="60">
        <v>0</v>
      </c>
      <c r="Z746" s="61">
        <f t="shared" si="134"/>
        <v>0</v>
      </c>
      <c r="AA746" s="64"/>
    </row>
    <row r="747" spans="1:27" s="2" customFormat="1" x14ac:dyDescent="0.2">
      <c r="A747" s="46" t="s">
        <v>986</v>
      </c>
      <c r="B747" s="51" t="s">
        <v>987</v>
      </c>
      <c r="C747" s="51" t="s">
        <v>2108</v>
      </c>
      <c r="D747" s="51" t="s">
        <v>2278</v>
      </c>
      <c r="E747" s="49" t="s">
        <v>2285</v>
      </c>
      <c r="F747" s="51" t="s">
        <v>61</v>
      </c>
      <c r="G747" s="56"/>
      <c r="H747" s="52"/>
      <c r="I747" s="53"/>
      <c r="J747" s="56"/>
      <c r="K747" s="52"/>
      <c r="L747" s="53"/>
      <c r="M747" s="56"/>
      <c r="N747" s="52"/>
      <c r="O747" s="53"/>
      <c r="P747" s="169">
        <v>0</v>
      </c>
      <c r="Q747" s="52">
        <v>0</v>
      </c>
      <c r="R747" s="60">
        <v>270000</v>
      </c>
      <c r="S747" s="60">
        <v>0</v>
      </c>
      <c r="T747" s="61">
        <f t="shared" si="132"/>
        <v>270000</v>
      </c>
      <c r="U747" s="60">
        <v>0</v>
      </c>
      <c r="V747" s="60">
        <v>0</v>
      </c>
      <c r="W747" s="61">
        <f t="shared" si="133"/>
        <v>0</v>
      </c>
      <c r="X747" s="60">
        <v>0</v>
      </c>
      <c r="Y747" s="60">
        <v>0</v>
      </c>
      <c r="Z747" s="61">
        <f t="shared" si="134"/>
        <v>0</v>
      </c>
      <c r="AA747" s="64"/>
    </row>
    <row r="748" spans="1:27" s="2" customFormat="1" x14ac:dyDescent="0.2">
      <c r="A748" s="46" t="s">
        <v>986</v>
      </c>
      <c r="B748" s="51" t="s">
        <v>987</v>
      </c>
      <c r="C748" s="51" t="s">
        <v>2108</v>
      </c>
      <c r="D748" s="51" t="s">
        <v>2279</v>
      </c>
      <c r="E748" s="49" t="s">
        <v>2286</v>
      </c>
      <c r="F748" s="51" t="s">
        <v>61</v>
      </c>
      <c r="G748" s="56"/>
      <c r="H748" s="52"/>
      <c r="I748" s="53"/>
      <c r="J748" s="56"/>
      <c r="K748" s="52"/>
      <c r="L748" s="53"/>
      <c r="M748" s="56"/>
      <c r="N748" s="52"/>
      <c r="O748" s="53"/>
      <c r="P748" s="169">
        <v>0</v>
      </c>
      <c r="Q748" s="52">
        <v>0</v>
      </c>
      <c r="R748" s="60">
        <v>270000</v>
      </c>
      <c r="S748" s="60">
        <v>0</v>
      </c>
      <c r="T748" s="61">
        <f t="shared" si="132"/>
        <v>270000</v>
      </c>
      <c r="U748" s="60">
        <v>0</v>
      </c>
      <c r="V748" s="60">
        <v>0</v>
      </c>
      <c r="W748" s="61">
        <f t="shared" si="133"/>
        <v>0</v>
      </c>
      <c r="X748" s="60">
        <v>0</v>
      </c>
      <c r="Y748" s="60">
        <v>0</v>
      </c>
      <c r="Z748" s="61">
        <f t="shared" si="134"/>
        <v>0</v>
      </c>
      <c r="AA748" s="64"/>
    </row>
    <row r="749" spans="1:27" s="2" customFormat="1" x14ac:dyDescent="0.2">
      <c r="A749" s="46" t="s">
        <v>986</v>
      </c>
      <c r="B749" s="51" t="s">
        <v>987</v>
      </c>
      <c r="C749" s="51" t="s">
        <v>2108</v>
      </c>
      <c r="D749" s="51" t="s">
        <v>2280</v>
      </c>
      <c r="E749" s="49" t="s">
        <v>2287</v>
      </c>
      <c r="F749" s="51" t="s">
        <v>61</v>
      </c>
      <c r="G749" s="56"/>
      <c r="H749" s="52"/>
      <c r="I749" s="53"/>
      <c r="J749" s="56"/>
      <c r="K749" s="52"/>
      <c r="L749" s="53"/>
      <c r="M749" s="56"/>
      <c r="N749" s="52"/>
      <c r="O749" s="53"/>
      <c r="P749" s="169">
        <v>0</v>
      </c>
      <c r="Q749" s="52">
        <v>0</v>
      </c>
      <c r="R749" s="60">
        <v>270000</v>
      </c>
      <c r="S749" s="60">
        <v>0</v>
      </c>
      <c r="T749" s="61">
        <f t="shared" si="132"/>
        <v>270000</v>
      </c>
      <c r="U749" s="60">
        <v>0</v>
      </c>
      <c r="V749" s="60">
        <v>0</v>
      </c>
      <c r="W749" s="61">
        <f t="shared" si="133"/>
        <v>0</v>
      </c>
      <c r="X749" s="60">
        <v>0</v>
      </c>
      <c r="Y749" s="60">
        <v>0</v>
      </c>
      <c r="Z749" s="61">
        <f t="shared" si="134"/>
        <v>0</v>
      </c>
      <c r="AA749" s="64"/>
    </row>
    <row r="750" spans="1:27" s="2" customFormat="1" x14ac:dyDescent="0.2">
      <c r="A750" s="46" t="s">
        <v>986</v>
      </c>
      <c r="B750" s="51" t="s">
        <v>987</v>
      </c>
      <c r="C750" s="51" t="s">
        <v>2108</v>
      </c>
      <c r="D750" s="51" t="s">
        <v>2281</v>
      </c>
      <c r="E750" s="49" t="s">
        <v>2288</v>
      </c>
      <c r="F750" s="51" t="s">
        <v>61</v>
      </c>
      <c r="G750" s="56"/>
      <c r="H750" s="52"/>
      <c r="I750" s="53"/>
      <c r="J750" s="56"/>
      <c r="K750" s="52"/>
      <c r="L750" s="53"/>
      <c r="M750" s="56"/>
      <c r="N750" s="52"/>
      <c r="O750" s="53"/>
      <c r="P750" s="169">
        <v>0</v>
      </c>
      <c r="Q750" s="52">
        <v>0</v>
      </c>
      <c r="R750" s="60">
        <v>270000</v>
      </c>
      <c r="S750" s="60">
        <v>0</v>
      </c>
      <c r="T750" s="61">
        <f t="shared" si="132"/>
        <v>270000</v>
      </c>
      <c r="U750" s="60">
        <v>0</v>
      </c>
      <c r="V750" s="60">
        <v>0</v>
      </c>
      <c r="W750" s="61">
        <f t="shared" si="133"/>
        <v>0</v>
      </c>
      <c r="X750" s="60">
        <v>0</v>
      </c>
      <c r="Y750" s="60">
        <v>0</v>
      </c>
      <c r="Z750" s="61">
        <f t="shared" si="134"/>
        <v>0</v>
      </c>
      <c r="AA750" s="64"/>
    </row>
    <row r="751" spans="1:27" s="2" customFormat="1" x14ac:dyDescent="0.2">
      <c r="A751" s="46" t="s">
        <v>986</v>
      </c>
      <c r="B751" s="51" t="s">
        <v>987</v>
      </c>
      <c r="C751" s="51" t="s">
        <v>2108</v>
      </c>
      <c r="D751" s="51" t="s">
        <v>2282</v>
      </c>
      <c r="E751" s="49" t="s">
        <v>2289</v>
      </c>
      <c r="F751" s="51" t="s">
        <v>61</v>
      </c>
      <c r="G751" s="56"/>
      <c r="H751" s="52"/>
      <c r="I751" s="53"/>
      <c r="J751" s="56"/>
      <c r="K751" s="52"/>
      <c r="L751" s="53"/>
      <c r="M751" s="56"/>
      <c r="N751" s="52"/>
      <c r="O751" s="53"/>
      <c r="P751" s="169">
        <v>0</v>
      </c>
      <c r="Q751" s="52">
        <v>0</v>
      </c>
      <c r="R751" s="60">
        <v>0</v>
      </c>
      <c r="S751" s="60">
        <v>0</v>
      </c>
      <c r="T751" s="61">
        <f t="shared" si="132"/>
        <v>0</v>
      </c>
      <c r="U751" s="60">
        <v>0</v>
      </c>
      <c r="V751" s="60">
        <v>0</v>
      </c>
      <c r="W751" s="61">
        <f t="shared" si="133"/>
        <v>0</v>
      </c>
      <c r="X751" s="60">
        <v>0</v>
      </c>
      <c r="Y751" s="60">
        <v>0</v>
      </c>
      <c r="Z751" s="61">
        <f t="shared" si="134"/>
        <v>0</v>
      </c>
      <c r="AA751" s="64"/>
    </row>
    <row r="752" spans="1:27" s="2" customFormat="1" x14ac:dyDescent="0.2">
      <c r="A752" s="46" t="s">
        <v>986</v>
      </c>
      <c r="B752" s="51" t="s">
        <v>987</v>
      </c>
      <c r="C752" s="51" t="s">
        <v>2108</v>
      </c>
      <c r="D752" s="51" t="s">
        <v>1896</v>
      </c>
      <c r="E752" s="49" t="s">
        <v>1897</v>
      </c>
      <c r="F752" s="51" t="s">
        <v>61</v>
      </c>
      <c r="G752" s="56">
        <v>70575</v>
      </c>
      <c r="H752" s="52">
        <v>0</v>
      </c>
      <c r="I752" s="53">
        <v>0</v>
      </c>
      <c r="J752" s="56">
        <v>0</v>
      </c>
      <c r="K752" s="52">
        <v>0</v>
      </c>
      <c r="L752" s="53">
        <v>0</v>
      </c>
      <c r="M752" s="56">
        <v>0</v>
      </c>
      <c r="N752" s="52">
        <v>0</v>
      </c>
      <c r="O752" s="53">
        <v>0</v>
      </c>
      <c r="P752" s="169">
        <v>0</v>
      </c>
      <c r="Q752" s="52">
        <v>0</v>
      </c>
      <c r="R752" s="60">
        <f t="shared" si="140"/>
        <v>0</v>
      </c>
      <c r="S752" s="60">
        <v>70575</v>
      </c>
      <c r="T752" s="61">
        <f t="shared" si="132"/>
        <v>70575</v>
      </c>
      <c r="U752" s="60">
        <f t="shared" si="141"/>
        <v>0</v>
      </c>
      <c r="V752" s="60">
        <v>0</v>
      </c>
      <c r="W752" s="61">
        <f t="shared" si="133"/>
        <v>0</v>
      </c>
      <c r="X752" s="60">
        <f>M752</f>
        <v>0</v>
      </c>
      <c r="Y752" s="60">
        <v>0</v>
      </c>
      <c r="Z752" s="61">
        <f t="shared" si="134"/>
        <v>0</v>
      </c>
      <c r="AA752" s="64"/>
    </row>
    <row r="753" spans="1:27" s="2" customFormat="1" x14ac:dyDescent="0.2">
      <c r="A753" s="46" t="s">
        <v>986</v>
      </c>
      <c r="B753" s="51" t="s">
        <v>1469</v>
      </c>
      <c r="C753" s="51" t="s">
        <v>2108</v>
      </c>
      <c r="D753" s="51" t="s">
        <v>1839</v>
      </c>
      <c r="E753" s="49" t="s">
        <v>1840</v>
      </c>
      <c r="F753" s="51" t="s">
        <v>61</v>
      </c>
      <c r="G753" s="56">
        <v>909985.93</v>
      </c>
      <c r="H753" s="52">
        <v>595100</v>
      </c>
      <c r="I753" s="53">
        <v>0</v>
      </c>
      <c r="J753" s="56">
        <v>0</v>
      </c>
      <c r="K753" s="52">
        <v>0</v>
      </c>
      <c r="L753" s="53">
        <v>0</v>
      </c>
      <c r="M753" s="56">
        <v>0</v>
      </c>
      <c r="N753" s="52">
        <v>0</v>
      </c>
      <c r="O753" s="53">
        <v>0</v>
      </c>
      <c r="P753" s="169">
        <v>32200.400000000001</v>
      </c>
      <c r="Q753" s="52">
        <f t="shared" si="142"/>
        <v>32200.400000000001</v>
      </c>
      <c r="R753" s="60">
        <f t="shared" si="140"/>
        <v>0</v>
      </c>
      <c r="S753" s="60">
        <v>0</v>
      </c>
      <c r="T753" s="61">
        <f t="shared" si="132"/>
        <v>0</v>
      </c>
      <c r="U753" s="60">
        <f t="shared" si="141"/>
        <v>0</v>
      </c>
      <c r="V753" s="60">
        <v>0</v>
      </c>
      <c r="W753" s="61">
        <f t="shared" si="133"/>
        <v>0</v>
      </c>
      <c r="X753" s="60">
        <f>M753</f>
        <v>0</v>
      </c>
      <c r="Y753" s="60">
        <v>0</v>
      </c>
      <c r="Z753" s="61">
        <f t="shared" si="134"/>
        <v>0</v>
      </c>
      <c r="AA753" s="64"/>
    </row>
    <row r="754" spans="1:27" s="2" customFormat="1" x14ac:dyDescent="0.2">
      <c r="A754" s="46" t="s">
        <v>986</v>
      </c>
      <c r="B754" s="51" t="s">
        <v>1469</v>
      </c>
      <c r="C754" s="51" t="s">
        <v>2108</v>
      </c>
      <c r="D754" s="51" t="s">
        <v>1922</v>
      </c>
      <c r="E754" s="49" t="s">
        <v>1923</v>
      </c>
      <c r="F754" s="51" t="s">
        <v>61</v>
      </c>
      <c r="G754" s="56">
        <v>0</v>
      </c>
      <c r="H754" s="52">
        <v>0</v>
      </c>
      <c r="I754" s="53">
        <v>0</v>
      </c>
      <c r="J754" s="56">
        <v>0</v>
      </c>
      <c r="K754" s="52">
        <v>0</v>
      </c>
      <c r="L754" s="53">
        <v>0</v>
      </c>
      <c r="M754" s="56">
        <v>0</v>
      </c>
      <c r="N754" s="52">
        <v>0</v>
      </c>
      <c r="O754" s="53">
        <v>0</v>
      </c>
      <c r="P754" s="169">
        <v>0</v>
      </c>
      <c r="Q754" s="52">
        <v>0</v>
      </c>
      <c r="R754" s="60">
        <f t="shared" si="140"/>
        <v>0</v>
      </c>
      <c r="S754" s="60">
        <v>0</v>
      </c>
      <c r="T754" s="61">
        <f t="shared" si="132"/>
        <v>0</v>
      </c>
      <c r="U754" s="60">
        <f t="shared" si="141"/>
        <v>0</v>
      </c>
      <c r="V754" s="60">
        <v>0</v>
      </c>
      <c r="W754" s="61">
        <f t="shared" si="133"/>
        <v>0</v>
      </c>
      <c r="X754" s="60">
        <f>M754</f>
        <v>0</v>
      </c>
      <c r="Y754" s="60">
        <v>0</v>
      </c>
      <c r="Z754" s="61">
        <f t="shared" si="134"/>
        <v>0</v>
      </c>
      <c r="AA754" s="64"/>
    </row>
    <row r="755" spans="1:27" s="2" customFormat="1" x14ac:dyDescent="0.2">
      <c r="A755" s="46" t="s">
        <v>1475</v>
      </c>
      <c r="B755" s="51" t="s">
        <v>1479</v>
      </c>
      <c r="C755" s="51" t="s">
        <v>2108</v>
      </c>
      <c r="D755" s="51" t="s">
        <v>1632</v>
      </c>
      <c r="E755" s="49" t="s">
        <v>1633</v>
      </c>
      <c r="F755" s="51" t="s">
        <v>61</v>
      </c>
      <c r="G755" s="56">
        <v>45853.81</v>
      </c>
      <c r="H755" s="52">
        <v>0</v>
      </c>
      <c r="I755" s="53">
        <v>0</v>
      </c>
      <c r="J755" s="56">
        <v>0</v>
      </c>
      <c r="K755" s="52">
        <v>0</v>
      </c>
      <c r="L755" s="53">
        <v>0</v>
      </c>
      <c r="M755" s="56">
        <v>0</v>
      </c>
      <c r="N755" s="52">
        <v>0</v>
      </c>
      <c r="O755" s="53">
        <v>0</v>
      </c>
      <c r="P755" s="169">
        <v>0</v>
      </c>
      <c r="Q755" s="52">
        <f t="shared" si="142"/>
        <v>45853.81</v>
      </c>
      <c r="R755" s="60">
        <f t="shared" si="140"/>
        <v>0</v>
      </c>
      <c r="S755" s="60">
        <v>45853.81</v>
      </c>
      <c r="T755" s="61">
        <f t="shared" si="132"/>
        <v>45853.81</v>
      </c>
      <c r="U755" s="60">
        <f t="shared" si="141"/>
        <v>0</v>
      </c>
      <c r="V755" s="60">
        <v>0</v>
      </c>
      <c r="W755" s="61">
        <f t="shared" si="133"/>
        <v>0</v>
      </c>
      <c r="X755" s="60">
        <f>M755</f>
        <v>0</v>
      </c>
      <c r="Y755" s="60">
        <v>0</v>
      </c>
      <c r="Z755" s="61">
        <f t="shared" si="134"/>
        <v>0</v>
      </c>
      <c r="AA755" s="64"/>
    </row>
    <row r="756" spans="1:27" ht="15" x14ac:dyDescent="0.25">
      <c r="G756" s="249">
        <f>SUBTOTAL(9,U23_ass)</f>
        <v>126565065.33999996</v>
      </c>
      <c r="H756" s="249">
        <f>SUBTOTAL(9,U23_imp)</f>
        <v>62033507.759999968</v>
      </c>
      <c r="I756" s="249">
        <f>SUBTOTAL(9,U23_pren)</f>
        <v>3320437.4099999997</v>
      </c>
      <c r="J756" s="249">
        <f>SUBTOTAL(9,U24_ass)</f>
        <v>87130963.099999979</v>
      </c>
      <c r="K756" s="249">
        <f>SUBTOTAL(9,U24_imp)</f>
        <v>3578154.76</v>
      </c>
      <c r="L756" s="249">
        <f>SUBTOTAL(9,U24_pren)</f>
        <v>2571631.62</v>
      </c>
      <c r="M756" s="249">
        <f>SUBTOTAL(9,U25_ass)</f>
        <v>69757818.400000006</v>
      </c>
      <c r="N756" s="249">
        <f>SUBTOTAL(9,U25_imp)</f>
        <v>156031.29</v>
      </c>
      <c r="O756" s="249">
        <f>SUBTOTAL(9,U25_pren)</f>
        <v>1737146.05</v>
      </c>
      <c r="P756" s="249">
        <f>SUBTOTAL(9,U23_res)</f>
        <v>9029579.7099999953</v>
      </c>
      <c r="Q756" s="249">
        <f>SUBTOTAL(9,U23_cassa)</f>
        <v>96933201.919999987</v>
      </c>
      <c r="R756" s="233">
        <f>SUBTOTAL(9,U24_prev)</f>
        <v>94965400.579999968</v>
      </c>
      <c r="S756" s="233">
        <f>SUBTOTAL(9,U24_var)</f>
        <v>5474192.2399999993</v>
      </c>
      <c r="T756" s="233">
        <f>SUBTOTAL(9,U24_def)</f>
        <v>100439592.82000002</v>
      </c>
      <c r="U756" s="233">
        <f>SUBTOTAL(9,U25_prev)</f>
        <v>71786605.840000004</v>
      </c>
      <c r="V756" s="233">
        <f>SUBTOTAL(9,U25_var)</f>
        <v>14111613.449999999</v>
      </c>
      <c r="W756" s="233">
        <f>SUBTOTAL(9,U25_def)</f>
        <v>85898219.290000021</v>
      </c>
      <c r="X756" s="233">
        <f>SUBTOTAL(9,U26_prev)</f>
        <v>42240220.810000002</v>
      </c>
      <c r="Y756" s="233">
        <f>SUBTOTAL(9,U26_var)</f>
        <v>20789981.989999998</v>
      </c>
      <c r="Z756" s="233">
        <f>SUBTOTAL(9,U26_def)</f>
        <v>63030202.800000004</v>
      </c>
    </row>
    <row r="757" spans="1:27" ht="15" x14ac:dyDescent="0.25">
      <c r="R757" s="234"/>
    </row>
    <row r="758" spans="1:27" x14ac:dyDescent="0.2">
      <c r="G758" s="235"/>
      <c r="X758" s="232"/>
      <c r="Z758" s="235"/>
    </row>
    <row r="759" spans="1:27" ht="15" x14ac:dyDescent="0.25">
      <c r="G759" s="235"/>
      <c r="R759" s="234"/>
      <c r="S759" s="235"/>
      <c r="X759" s="232"/>
      <c r="Z759" s="235"/>
    </row>
    <row r="760" spans="1:27" x14ac:dyDescent="0.2">
      <c r="G760" s="235"/>
      <c r="Z760" s="235"/>
    </row>
    <row r="761" spans="1:27" x14ac:dyDescent="0.2">
      <c r="S761" s="235"/>
      <c r="Z761" s="235"/>
    </row>
    <row r="762" spans="1:27" x14ac:dyDescent="0.2">
      <c r="R762" s="232"/>
      <c r="S762" s="235"/>
      <c r="W762" s="232"/>
      <c r="Z762" s="235"/>
    </row>
    <row r="763" spans="1:27" x14ac:dyDescent="0.2">
      <c r="S763" s="235"/>
      <c r="Z763" s="235"/>
    </row>
    <row r="765" spans="1:27" x14ac:dyDescent="0.2">
      <c r="S765" s="235"/>
    </row>
    <row r="766" spans="1:27" x14ac:dyDescent="0.2">
      <c r="S766" s="235"/>
    </row>
  </sheetData>
  <sheetProtection sort="0" autoFilter="0"/>
  <autoFilter ref="A2:AA755"/>
  <mergeCells count="6">
    <mergeCell ref="G1:I1"/>
    <mergeCell ref="J1:L1"/>
    <mergeCell ref="M1:O1"/>
    <mergeCell ref="X1:Z1"/>
    <mergeCell ref="R1:T1"/>
    <mergeCell ref="U1:W1"/>
  </mergeCells>
  <pageMargins left="0.17" right="0.22" top="0.75" bottom="0.75" header="0.3" footer="0.3"/>
  <pageSetup paperSize="9" scale="4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0"/>
  <sheetViews>
    <sheetView topLeftCell="D1" zoomScaleNormal="100" workbookViewId="0">
      <pane ySplit="2" topLeftCell="A33" activePane="bottomLeft" state="frozen"/>
      <selection activeCell="C2" sqref="C1:C1048576"/>
      <selection pane="bottomLeft" activeCell="AB50" sqref="AB50"/>
    </sheetView>
  </sheetViews>
  <sheetFormatPr defaultColWidth="9.140625" defaultRowHeight="12.75" x14ac:dyDescent="0.2"/>
  <cols>
    <col min="1" max="1" width="44.5703125" style="2" hidden="1" customWidth="1"/>
    <col min="2" max="2" width="67.7109375" style="2" hidden="1" customWidth="1"/>
    <col min="3" max="3" width="14.5703125" style="2" hidden="1" customWidth="1"/>
    <col min="4" max="4" width="19.140625" style="2" bestFit="1" customWidth="1"/>
    <col min="5" max="5" width="62.5703125" style="2" customWidth="1"/>
    <col min="6" max="6" width="75" style="2" customWidth="1"/>
    <col min="7" max="8" width="16.7109375" style="2" hidden="1" customWidth="1"/>
    <col min="9" max="9" width="15.7109375" style="2" hidden="1" customWidth="1"/>
    <col min="10" max="11" width="16.7109375" style="2" hidden="1" customWidth="1"/>
    <col min="12" max="12" width="15.7109375" style="2" hidden="1" customWidth="1"/>
    <col min="13" max="13" width="16.7109375" style="2" hidden="1" customWidth="1"/>
    <col min="14" max="14" width="15.5703125" style="2" hidden="1" customWidth="1"/>
    <col min="15" max="15" width="15.7109375" style="2" hidden="1" customWidth="1"/>
    <col min="16" max="18" width="16.7109375" style="2" hidden="1" customWidth="1"/>
    <col min="19" max="19" width="16" style="2" hidden="1" customWidth="1"/>
    <col min="20" max="20" width="16.7109375" style="2" bestFit="1" customWidth="1"/>
    <col min="21" max="22" width="16.7109375" style="2" hidden="1" customWidth="1"/>
    <col min="23" max="23" width="16.7109375" style="2" bestFit="1" customWidth="1"/>
    <col min="24" max="25" width="16.7109375" style="2" hidden="1" customWidth="1"/>
    <col min="26" max="26" width="16.7109375" style="2" bestFit="1" customWidth="1"/>
    <col min="27" max="27" width="90.5703125" style="2" hidden="1" customWidth="1"/>
    <col min="28" max="16384" width="9.140625" style="2"/>
  </cols>
  <sheetData>
    <row r="1" spans="1:27" ht="18.75" x14ac:dyDescent="0.3">
      <c r="A1" s="47"/>
      <c r="B1" s="49"/>
      <c r="C1" s="49"/>
      <c r="D1" s="49"/>
      <c r="E1" s="49"/>
      <c r="F1" s="49"/>
      <c r="G1" s="260">
        <v>2023</v>
      </c>
      <c r="H1" s="260"/>
      <c r="I1" s="261"/>
      <c r="J1" s="259">
        <v>2024</v>
      </c>
      <c r="K1" s="260"/>
      <c r="L1" s="261"/>
      <c r="M1" s="259">
        <v>2025</v>
      </c>
      <c r="N1" s="260"/>
      <c r="O1" s="261"/>
      <c r="P1" s="167"/>
      <c r="Q1" s="167"/>
      <c r="R1" s="259">
        <v>2024</v>
      </c>
      <c r="S1" s="260"/>
      <c r="T1" s="261"/>
      <c r="U1" s="259">
        <v>2025</v>
      </c>
      <c r="V1" s="260"/>
      <c r="W1" s="261"/>
      <c r="X1" s="259">
        <v>2026</v>
      </c>
      <c r="Y1" s="260"/>
      <c r="Z1" s="261"/>
      <c r="AA1" s="57"/>
    </row>
    <row r="2" spans="1:27" s="1" customFormat="1" ht="15.75" x14ac:dyDescent="0.25">
      <c r="A2" s="48" t="s">
        <v>2095</v>
      </c>
      <c r="B2" s="50" t="s">
        <v>2096</v>
      </c>
      <c r="C2" s="50" t="s">
        <v>2097</v>
      </c>
      <c r="D2" s="50" t="s">
        <v>2088</v>
      </c>
      <c r="E2" s="50" t="s">
        <v>2089</v>
      </c>
      <c r="F2" s="50" t="s">
        <v>2090</v>
      </c>
      <c r="G2" s="1" t="s">
        <v>2091</v>
      </c>
      <c r="H2" s="1" t="s">
        <v>2098</v>
      </c>
      <c r="I2" s="48" t="s">
        <v>2093</v>
      </c>
      <c r="J2" s="55" t="s">
        <v>2091</v>
      </c>
      <c r="K2" s="1" t="s">
        <v>2098</v>
      </c>
      <c r="L2" s="48" t="s">
        <v>2093</v>
      </c>
      <c r="M2" s="55" t="s">
        <v>2091</v>
      </c>
      <c r="N2" s="1" t="s">
        <v>2098</v>
      </c>
      <c r="O2" s="48" t="s">
        <v>2093</v>
      </c>
      <c r="P2" s="168" t="s">
        <v>2313</v>
      </c>
      <c r="Q2" s="168" t="s">
        <v>2320</v>
      </c>
      <c r="R2" s="1" t="s">
        <v>2109</v>
      </c>
      <c r="S2" s="58" t="s">
        <v>2110</v>
      </c>
      <c r="T2" s="59" t="s">
        <v>2111</v>
      </c>
      <c r="U2" s="55" t="s">
        <v>2109</v>
      </c>
      <c r="V2" s="58" t="s">
        <v>2110</v>
      </c>
      <c r="W2" s="59" t="s">
        <v>2111</v>
      </c>
      <c r="X2" s="55" t="s">
        <v>2109</v>
      </c>
      <c r="Y2" s="58" t="s">
        <v>2110</v>
      </c>
      <c r="Z2" s="59" t="s">
        <v>2111</v>
      </c>
      <c r="AA2" s="48" t="s">
        <v>2094</v>
      </c>
    </row>
    <row r="3" spans="1:27" x14ac:dyDescent="0.2">
      <c r="A3" s="46" t="s">
        <v>3</v>
      </c>
      <c r="B3" s="51" t="s">
        <v>4</v>
      </c>
      <c r="C3" s="51"/>
      <c r="D3" s="51" t="s">
        <v>697</v>
      </c>
      <c r="E3" s="49" t="s">
        <v>698</v>
      </c>
      <c r="F3" s="51" t="s">
        <v>80</v>
      </c>
      <c r="G3" s="52">
        <v>9000000</v>
      </c>
      <c r="H3" s="52">
        <v>9000000</v>
      </c>
      <c r="I3" s="53">
        <v>0</v>
      </c>
      <c r="J3" s="56">
        <v>9000000</v>
      </c>
      <c r="K3" s="52">
        <v>9000000</v>
      </c>
      <c r="L3" s="53">
        <v>0</v>
      </c>
      <c r="M3" s="56">
        <v>9000000</v>
      </c>
      <c r="N3" s="52">
        <v>9000000</v>
      </c>
      <c r="O3" s="53">
        <v>0</v>
      </c>
      <c r="P3" s="169">
        <v>0</v>
      </c>
      <c r="Q3" s="52">
        <f>P3+T3</f>
        <v>9000000</v>
      </c>
      <c r="R3" s="60">
        <f>J3</f>
        <v>9000000</v>
      </c>
      <c r="S3" s="60">
        <v>0</v>
      </c>
      <c r="T3" s="61">
        <f>R3+S3</f>
        <v>9000000</v>
      </c>
      <c r="U3" s="62">
        <f>M3</f>
        <v>9000000</v>
      </c>
      <c r="V3" s="63">
        <v>0</v>
      </c>
      <c r="W3" s="61">
        <f>U3+V3</f>
        <v>9000000</v>
      </c>
      <c r="X3" s="62">
        <v>0</v>
      </c>
      <c r="Y3" s="63">
        <v>0</v>
      </c>
      <c r="Z3" s="61">
        <f>X3+Y3</f>
        <v>0</v>
      </c>
      <c r="AA3" s="64"/>
    </row>
    <row r="4" spans="1:27" x14ac:dyDescent="0.2">
      <c r="A4" s="46" t="s">
        <v>3</v>
      </c>
      <c r="B4" s="51" t="s">
        <v>4</v>
      </c>
      <c r="C4" s="51"/>
      <c r="D4" s="51" t="s">
        <v>549</v>
      </c>
      <c r="E4" s="49" t="s">
        <v>550</v>
      </c>
      <c r="F4" s="51" t="s">
        <v>58</v>
      </c>
      <c r="G4" s="52">
        <v>0</v>
      </c>
      <c r="H4" s="52">
        <v>0</v>
      </c>
      <c r="I4" s="53">
        <v>0</v>
      </c>
      <c r="J4" s="56">
        <v>0</v>
      </c>
      <c r="K4" s="52">
        <v>0</v>
      </c>
      <c r="L4" s="53">
        <v>0</v>
      </c>
      <c r="M4" s="56">
        <v>0</v>
      </c>
      <c r="N4" s="52">
        <v>0</v>
      </c>
      <c r="O4" s="53">
        <v>0</v>
      </c>
      <c r="P4" s="169">
        <v>0</v>
      </c>
      <c r="Q4" s="52">
        <f t="shared" ref="Q4:Q65" si="0">P4+T4</f>
        <v>0</v>
      </c>
      <c r="R4" s="60">
        <f t="shared" ref="R4:R48" si="1">J4</f>
        <v>0</v>
      </c>
      <c r="S4" s="60">
        <v>0</v>
      </c>
      <c r="T4" s="61">
        <f t="shared" ref="T4:T67" si="2">R4+S4</f>
        <v>0</v>
      </c>
      <c r="U4" s="62">
        <f t="shared" ref="U4:U48" si="3">M4</f>
        <v>0</v>
      </c>
      <c r="V4" s="63">
        <v>0</v>
      </c>
      <c r="W4" s="61">
        <f t="shared" ref="W4:W67" si="4">U4+V4</f>
        <v>0</v>
      </c>
      <c r="X4" s="62">
        <f>M4</f>
        <v>0</v>
      </c>
      <c r="Y4" s="63">
        <v>0</v>
      </c>
      <c r="Z4" s="61">
        <f t="shared" ref="Z4:Z67" si="5">X4+Y4</f>
        <v>0</v>
      </c>
      <c r="AA4" s="64"/>
    </row>
    <row r="5" spans="1:27" x14ac:dyDescent="0.2">
      <c r="A5" s="46" t="s">
        <v>3</v>
      </c>
      <c r="B5" s="51" t="s">
        <v>4</v>
      </c>
      <c r="C5" s="51"/>
      <c r="D5" s="51" t="s">
        <v>551</v>
      </c>
      <c r="E5" s="49" t="s">
        <v>552</v>
      </c>
      <c r="F5" s="51" t="s">
        <v>58</v>
      </c>
      <c r="G5" s="52">
        <v>200000</v>
      </c>
      <c r="H5" s="52">
        <v>200000</v>
      </c>
      <c r="I5" s="53">
        <v>0</v>
      </c>
      <c r="J5" s="56">
        <v>0</v>
      </c>
      <c r="K5" s="52">
        <v>0</v>
      </c>
      <c r="L5" s="53">
        <v>0</v>
      </c>
      <c r="M5" s="56">
        <v>0</v>
      </c>
      <c r="N5" s="52">
        <v>0</v>
      </c>
      <c r="O5" s="53">
        <v>0</v>
      </c>
      <c r="P5" s="169">
        <v>0</v>
      </c>
      <c r="Q5" s="52">
        <f t="shared" si="0"/>
        <v>0</v>
      </c>
      <c r="R5" s="60">
        <f t="shared" si="1"/>
        <v>0</v>
      </c>
      <c r="S5" s="60">
        <v>0</v>
      </c>
      <c r="T5" s="61">
        <f t="shared" si="2"/>
        <v>0</v>
      </c>
      <c r="U5" s="62">
        <f t="shared" si="3"/>
        <v>0</v>
      </c>
      <c r="V5" s="63">
        <v>0</v>
      </c>
      <c r="W5" s="61">
        <f t="shared" si="4"/>
        <v>0</v>
      </c>
      <c r="X5" s="62">
        <f t="shared" ref="X5:X48" si="6">M5</f>
        <v>0</v>
      </c>
      <c r="Y5" s="63">
        <v>0</v>
      </c>
      <c r="Z5" s="61">
        <f t="shared" si="5"/>
        <v>0</v>
      </c>
      <c r="AA5" s="64"/>
    </row>
    <row r="6" spans="1:27" x14ac:dyDescent="0.2">
      <c r="A6" s="46" t="s">
        <v>3</v>
      </c>
      <c r="B6" s="51" t="s">
        <v>4</v>
      </c>
      <c r="C6" s="51"/>
      <c r="D6" s="51" t="s">
        <v>553</v>
      </c>
      <c r="E6" s="49" t="s">
        <v>554</v>
      </c>
      <c r="F6" s="51" t="s">
        <v>58</v>
      </c>
      <c r="G6" s="52">
        <v>70702.240000000005</v>
      </c>
      <c r="H6" s="52">
        <v>70702.240000000005</v>
      </c>
      <c r="I6" s="53">
        <v>0</v>
      </c>
      <c r="J6" s="56">
        <v>0</v>
      </c>
      <c r="K6" s="52">
        <v>0</v>
      </c>
      <c r="L6" s="53">
        <v>0</v>
      </c>
      <c r="M6" s="56">
        <v>0</v>
      </c>
      <c r="N6" s="52">
        <v>0</v>
      </c>
      <c r="O6" s="53">
        <v>0</v>
      </c>
      <c r="P6" s="169">
        <v>0</v>
      </c>
      <c r="Q6" s="52">
        <f t="shared" si="0"/>
        <v>0</v>
      </c>
      <c r="R6" s="60">
        <f t="shared" si="1"/>
        <v>0</v>
      </c>
      <c r="S6" s="60">
        <v>0</v>
      </c>
      <c r="T6" s="61">
        <f t="shared" si="2"/>
        <v>0</v>
      </c>
      <c r="U6" s="62">
        <f t="shared" si="3"/>
        <v>0</v>
      </c>
      <c r="V6" s="63">
        <v>0</v>
      </c>
      <c r="W6" s="61">
        <f t="shared" si="4"/>
        <v>0</v>
      </c>
      <c r="X6" s="62">
        <f t="shared" si="6"/>
        <v>0</v>
      </c>
      <c r="Y6" s="63">
        <v>0</v>
      </c>
      <c r="Z6" s="61">
        <f t="shared" si="5"/>
        <v>0</v>
      </c>
      <c r="AA6" s="64"/>
    </row>
    <row r="7" spans="1:27" x14ac:dyDescent="0.2">
      <c r="A7" s="46" t="s">
        <v>3</v>
      </c>
      <c r="B7" s="51" t="s">
        <v>4</v>
      </c>
      <c r="C7" s="51"/>
      <c r="D7" s="51" t="s">
        <v>392</v>
      </c>
      <c r="E7" s="49" t="s">
        <v>393</v>
      </c>
      <c r="F7" s="51" t="s">
        <v>394</v>
      </c>
      <c r="G7" s="52">
        <v>91000</v>
      </c>
      <c r="H7" s="52">
        <v>0</v>
      </c>
      <c r="I7" s="53">
        <v>0</v>
      </c>
      <c r="J7" s="56">
        <v>91000</v>
      </c>
      <c r="K7" s="52">
        <v>0</v>
      </c>
      <c r="L7" s="53">
        <v>0</v>
      </c>
      <c r="M7" s="56">
        <v>91000</v>
      </c>
      <c r="N7" s="52">
        <v>0</v>
      </c>
      <c r="O7" s="53">
        <v>0</v>
      </c>
      <c r="P7" s="169">
        <v>0</v>
      </c>
      <c r="Q7" s="52">
        <f t="shared" si="0"/>
        <v>91000</v>
      </c>
      <c r="R7" s="60">
        <f t="shared" si="1"/>
        <v>91000</v>
      </c>
      <c r="S7" s="60">
        <v>0</v>
      </c>
      <c r="T7" s="61">
        <f t="shared" si="2"/>
        <v>91000</v>
      </c>
      <c r="U7" s="62">
        <f t="shared" si="3"/>
        <v>91000</v>
      </c>
      <c r="V7" s="63">
        <v>0</v>
      </c>
      <c r="W7" s="61">
        <f t="shared" si="4"/>
        <v>91000</v>
      </c>
      <c r="X7" s="62">
        <f t="shared" si="6"/>
        <v>91000</v>
      </c>
      <c r="Y7" s="63">
        <v>0</v>
      </c>
      <c r="Z7" s="61">
        <f t="shared" si="5"/>
        <v>91000</v>
      </c>
      <c r="AA7" s="64"/>
    </row>
    <row r="8" spans="1:27" x14ac:dyDescent="0.2">
      <c r="A8" s="46" t="s">
        <v>3</v>
      </c>
      <c r="B8" s="51" t="s">
        <v>4</v>
      </c>
      <c r="C8" s="51" t="s">
        <v>2165</v>
      </c>
      <c r="D8" s="51" t="s">
        <v>0</v>
      </c>
      <c r="E8" s="49" t="s">
        <v>1</v>
      </c>
      <c r="F8" s="51" t="s">
        <v>2</v>
      </c>
      <c r="G8" s="52">
        <v>137000</v>
      </c>
      <c r="H8" s="52">
        <v>0</v>
      </c>
      <c r="I8" s="53">
        <v>0</v>
      </c>
      <c r="J8" s="56">
        <v>137000</v>
      </c>
      <c r="K8" s="52">
        <v>0</v>
      </c>
      <c r="L8" s="53">
        <v>0</v>
      </c>
      <c r="M8" s="56">
        <v>137000</v>
      </c>
      <c r="N8" s="52">
        <v>0</v>
      </c>
      <c r="O8" s="53">
        <v>0</v>
      </c>
      <c r="P8" s="169">
        <v>0</v>
      </c>
      <c r="Q8" s="52">
        <f t="shared" si="0"/>
        <v>137000</v>
      </c>
      <c r="R8" s="60">
        <f t="shared" si="1"/>
        <v>137000</v>
      </c>
      <c r="S8" s="60">
        <v>0</v>
      </c>
      <c r="T8" s="61">
        <f t="shared" si="2"/>
        <v>137000</v>
      </c>
      <c r="U8" s="62">
        <f t="shared" si="3"/>
        <v>137000</v>
      </c>
      <c r="V8" s="63">
        <v>0</v>
      </c>
      <c r="W8" s="61">
        <f t="shared" si="4"/>
        <v>137000</v>
      </c>
      <c r="X8" s="62">
        <f t="shared" si="6"/>
        <v>137000</v>
      </c>
      <c r="Y8" s="63">
        <v>0</v>
      </c>
      <c r="Z8" s="61">
        <f t="shared" si="5"/>
        <v>137000</v>
      </c>
      <c r="AA8" s="64"/>
    </row>
    <row r="9" spans="1:27" x14ac:dyDescent="0.2">
      <c r="A9" s="46" t="s">
        <v>3</v>
      </c>
      <c r="B9" s="51" t="s">
        <v>4</v>
      </c>
      <c r="C9" s="51"/>
      <c r="D9" s="51" t="s">
        <v>5</v>
      </c>
      <c r="E9" s="49" t="s">
        <v>6</v>
      </c>
      <c r="F9" s="51" t="s">
        <v>7</v>
      </c>
      <c r="G9" s="52">
        <v>76000</v>
      </c>
      <c r="H9" s="52">
        <v>0</v>
      </c>
      <c r="I9" s="53">
        <v>0</v>
      </c>
      <c r="J9" s="56">
        <v>76000</v>
      </c>
      <c r="K9" s="52">
        <v>0</v>
      </c>
      <c r="L9" s="53">
        <v>0</v>
      </c>
      <c r="M9" s="56">
        <v>76000</v>
      </c>
      <c r="N9" s="52">
        <v>0</v>
      </c>
      <c r="O9" s="53">
        <v>0</v>
      </c>
      <c r="P9" s="169">
        <v>0</v>
      </c>
      <c r="Q9" s="52">
        <f t="shared" si="0"/>
        <v>76000</v>
      </c>
      <c r="R9" s="60">
        <f t="shared" si="1"/>
        <v>76000</v>
      </c>
      <c r="S9" s="60">
        <v>0</v>
      </c>
      <c r="T9" s="61">
        <f t="shared" si="2"/>
        <v>76000</v>
      </c>
      <c r="U9" s="62">
        <f t="shared" si="3"/>
        <v>76000</v>
      </c>
      <c r="V9" s="63">
        <v>0</v>
      </c>
      <c r="W9" s="61">
        <f t="shared" si="4"/>
        <v>76000</v>
      </c>
      <c r="X9" s="62">
        <f t="shared" si="6"/>
        <v>76000</v>
      </c>
      <c r="Y9" s="63">
        <v>0</v>
      </c>
      <c r="Z9" s="61">
        <f t="shared" si="5"/>
        <v>76000</v>
      </c>
      <c r="AA9" s="64"/>
    </row>
    <row r="10" spans="1:27" x14ac:dyDescent="0.2">
      <c r="A10" s="46" t="s">
        <v>3</v>
      </c>
      <c r="B10" s="51" t="s">
        <v>4</v>
      </c>
      <c r="C10" s="51" t="s">
        <v>2165</v>
      </c>
      <c r="D10" s="51" t="s">
        <v>8</v>
      </c>
      <c r="E10" s="49" t="s">
        <v>9</v>
      </c>
      <c r="F10" s="51" t="s">
        <v>10</v>
      </c>
      <c r="G10" s="52">
        <v>50000</v>
      </c>
      <c r="H10" s="52">
        <v>0</v>
      </c>
      <c r="I10" s="53">
        <v>0</v>
      </c>
      <c r="J10" s="56">
        <v>50000</v>
      </c>
      <c r="K10" s="52">
        <v>0</v>
      </c>
      <c r="L10" s="53">
        <v>0</v>
      </c>
      <c r="M10" s="56">
        <v>50000</v>
      </c>
      <c r="N10" s="52">
        <v>0</v>
      </c>
      <c r="O10" s="53">
        <v>0</v>
      </c>
      <c r="P10" s="169">
        <v>0</v>
      </c>
      <c r="Q10" s="52">
        <f t="shared" si="0"/>
        <v>50000</v>
      </c>
      <c r="R10" s="60">
        <f t="shared" si="1"/>
        <v>50000</v>
      </c>
      <c r="S10" s="60">
        <v>0</v>
      </c>
      <c r="T10" s="61">
        <f t="shared" si="2"/>
        <v>50000</v>
      </c>
      <c r="U10" s="62">
        <f t="shared" si="3"/>
        <v>50000</v>
      </c>
      <c r="V10" s="63">
        <v>0</v>
      </c>
      <c r="W10" s="61">
        <f t="shared" si="4"/>
        <v>50000</v>
      </c>
      <c r="X10" s="62">
        <f t="shared" si="6"/>
        <v>50000</v>
      </c>
      <c r="Y10" s="63">
        <v>0</v>
      </c>
      <c r="Z10" s="61">
        <f t="shared" si="5"/>
        <v>50000</v>
      </c>
      <c r="AA10" s="64"/>
    </row>
    <row r="11" spans="1:27" x14ac:dyDescent="0.2">
      <c r="A11" s="46" t="s">
        <v>3</v>
      </c>
      <c r="B11" s="51" t="s">
        <v>4</v>
      </c>
      <c r="C11" s="51" t="s">
        <v>2165</v>
      </c>
      <c r="D11" s="51" t="s">
        <v>11</v>
      </c>
      <c r="E11" s="49" t="s">
        <v>12</v>
      </c>
      <c r="F11" s="51" t="s">
        <v>13</v>
      </c>
      <c r="G11" s="52">
        <v>146000</v>
      </c>
      <c r="H11" s="52">
        <v>0</v>
      </c>
      <c r="I11" s="53">
        <v>0</v>
      </c>
      <c r="J11" s="56">
        <v>146000</v>
      </c>
      <c r="K11" s="52">
        <v>0</v>
      </c>
      <c r="L11" s="53">
        <v>0</v>
      </c>
      <c r="M11" s="56">
        <v>146000</v>
      </c>
      <c r="N11" s="52">
        <v>0</v>
      </c>
      <c r="O11" s="53">
        <v>0</v>
      </c>
      <c r="P11" s="169">
        <v>0</v>
      </c>
      <c r="Q11" s="52">
        <f t="shared" si="0"/>
        <v>146000</v>
      </c>
      <c r="R11" s="60">
        <f t="shared" si="1"/>
        <v>146000</v>
      </c>
      <c r="S11" s="60">
        <v>0</v>
      </c>
      <c r="T11" s="61">
        <f t="shared" si="2"/>
        <v>146000</v>
      </c>
      <c r="U11" s="62">
        <f t="shared" si="3"/>
        <v>146000</v>
      </c>
      <c r="V11" s="63">
        <v>0</v>
      </c>
      <c r="W11" s="61">
        <f t="shared" si="4"/>
        <v>146000</v>
      </c>
      <c r="X11" s="62">
        <f t="shared" si="6"/>
        <v>146000</v>
      </c>
      <c r="Y11" s="63">
        <v>0</v>
      </c>
      <c r="Z11" s="61">
        <f t="shared" si="5"/>
        <v>146000</v>
      </c>
      <c r="AA11" s="64"/>
    </row>
    <row r="12" spans="1:27" x14ac:dyDescent="0.2">
      <c r="A12" s="46" t="s">
        <v>16</v>
      </c>
      <c r="B12" s="51" t="s">
        <v>17</v>
      </c>
      <c r="C12" s="51"/>
      <c r="D12" s="51" t="s">
        <v>397</v>
      </c>
      <c r="E12" s="49" t="s">
        <v>398</v>
      </c>
      <c r="F12" s="51" t="s">
        <v>394</v>
      </c>
      <c r="G12" s="52">
        <v>0</v>
      </c>
      <c r="H12" s="52">
        <v>0</v>
      </c>
      <c r="I12" s="53">
        <v>0</v>
      </c>
      <c r="J12" s="56">
        <v>0</v>
      </c>
      <c r="K12" s="52">
        <v>0</v>
      </c>
      <c r="L12" s="53">
        <v>0</v>
      </c>
      <c r="M12" s="56">
        <v>0</v>
      </c>
      <c r="N12" s="52">
        <v>0</v>
      </c>
      <c r="O12" s="53">
        <v>0</v>
      </c>
      <c r="P12" s="169">
        <v>50.84</v>
      </c>
      <c r="Q12" s="52">
        <f t="shared" si="0"/>
        <v>50.84</v>
      </c>
      <c r="R12" s="60">
        <f t="shared" si="1"/>
        <v>0</v>
      </c>
      <c r="S12" s="60">
        <v>0</v>
      </c>
      <c r="T12" s="61">
        <f t="shared" si="2"/>
        <v>0</v>
      </c>
      <c r="U12" s="62">
        <f t="shared" si="3"/>
        <v>0</v>
      </c>
      <c r="V12" s="63">
        <v>0</v>
      </c>
      <c r="W12" s="61">
        <f t="shared" si="4"/>
        <v>0</v>
      </c>
      <c r="X12" s="62">
        <f t="shared" si="6"/>
        <v>0</v>
      </c>
      <c r="Y12" s="63">
        <v>0</v>
      </c>
      <c r="Z12" s="61">
        <f t="shared" si="5"/>
        <v>0</v>
      </c>
      <c r="AA12" s="64"/>
    </row>
    <row r="13" spans="1:27" x14ac:dyDescent="0.2">
      <c r="A13" s="46" t="s">
        <v>16</v>
      </c>
      <c r="B13" s="51" t="s">
        <v>17</v>
      </c>
      <c r="C13" s="51"/>
      <c r="D13" s="51" t="s">
        <v>585</v>
      </c>
      <c r="E13" s="49" t="s">
        <v>586</v>
      </c>
      <c r="F13" s="51" t="s">
        <v>394</v>
      </c>
      <c r="G13" s="52">
        <v>0</v>
      </c>
      <c r="H13" s="52">
        <v>0</v>
      </c>
      <c r="I13" s="53">
        <v>0</v>
      </c>
      <c r="J13" s="56">
        <v>0</v>
      </c>
      <c r="K13" s="52">
        <v>0</v>
      </c>
      <c r="L13" s="53">
        <v>0</v>
      </c>
      <c r="M13" s="56">
        <v>0</v>
      </c>
      <c r="N13" s="52">
        <v>0</v>
      </c>
      <c r="O13" s="53">
        <v>0</v>
      </c>
      <c r="P13" s="169">
        <v>0</v>
      </c>
      <c r="Q13" s="52">
        <f t="shared" si="0"/>
        <v>0</v>
      </c>
      <c r="R13" s="60">
        <f t="shared" si="1"/>
        <v>0</v>
      </c>
      <c r="S13" s="60">
        <v>0</v>
      </c>
      <c r="T13" s="61">
        <f t="shared" si="2"/>
        <v>0</v>
      </c>
      <c r="U13" s="62">
        <f t="shared" si="3"/>
        <v>0</v>
      </c>
      <c r="V13" s="63">
        <v>0</v>
      </c>
      <c r="W13" s="61">
        <f t="shared" si="4"/>
        <v>0</v>
      </c>
      <c r="X13" s="62">
        <f t="shared" si="6"/>
        <v>0</v>
      </c>
      <c r="Y13" s="63">
        <v>0</v>
      </c>
      <c r="Z13" s="61">
        <f t="shared" si="5"/>
        <v>0</v>
      </c>
      <c r="AA13" s="64"/>
    </row>
    <row r="14" spans="1:27" x14ac:dyDescent="0.2">
      <c r="A14" s="46" t="s">
        <v>16</v>
      </c>
      <c r="B14" s="51" t="s">
        <v>17</v>
      </c>
      <c r="C14" s="51" t="s">
        <v>2166</v>
      </c>
      <c r="D14" s="51" t="s">
        <v>18</v>
      </c>
      <c r="E14" s="49" t="s">
        <v>19</v>
      </c>
      <c r="F14" s="51" t="s">
        <v>2</v>
      </c>
      <c r="G14" s="52">
        <v>100</v>
      </c>
      <c r="H14" s="52">
        <v>2.64</v>
      </c>
      <c r="I14" s="53">
        <v>0</v>
      </c>
      <c r="J14" s="56">
        <v>100</v>
      </c>
      <c r="K14" s="52">
        <v>0</v>
      </c>
      <c r="L14" s="53">
        <v>0</v>
      </c>
      <c r="M14" s="56">
        <v>100</v>
      </c>
      <c r="N14" s="52">
        <v>0</v>
      </c>
      <c r="O14" s="53">
        <v>0</v>
      </c>
      <c r="P14" s="169">
        <v>645.67999999999995</v>
      </c>
      <c r="Q14" s="52">
        <f t="shared" si="0"/>
        <v>745.68</v>
      </c>
      <c r="R14" s="60">
        <f t="shared" si="1"/>
        <v>100</v>
      </c>
      <c r="S14" s="60">
        <v>0</v>
      </c>
      <c r="T14" s="61">
        <f t="shared" si="2"/>
        <v>100</v>
      </c>
      <c r="U14" s="62">
        <f t="shared" si="3"/>
        <v>100</v>
      </c>
      <c r="V14" s="63">
        <v>0</v>
      </c>
      <c r="W14" s="61">
        <f t="shared" si="4"/>
        <v>100</v>
      </c>
      <c r="X14" s="62">
        <f t="shared" si="6"/>
        <v>100</v>
      </c>
      <c r="Y14" s="63">
        <v>0</v>
      </c>
      <c r="Z14" s="61">
        <f t="shared" si="5"/>
        <v>100</v>
      </c>
      <c r="AA14" s="64"/>
    </row>
    <row r="15" spans="1:27" x14ac:dyDescent="0.2">
      <c r="A15" s="46" t="s">
        <v>16</v>
      </c>
      <c r="B15" s="51" t="s">
        <v>17</v>
      </c>
      <c r="C15" s="51" t="s">
        <v>2166</v>
      </c>
      <c r="D15" s="51" t="s">
        <v>24</v>
      </c>
      <c r="E15" s="49" t="s">
        <v>25</v>
      </c>
      <c r="F15" s="51" t="s">
        <v>2</v>
      </c>
      <c r="G15" s="52">
        <v>5000</v>
      </c>
      <c r="H15" s="52">
        <v>225.14</v>
      </c>
      <c r="I15" s="53">
        <v>0</v>
      </c>
      <c r="J15" s="56">
        <v>5000</v>
      </c>
      <c r="K15" s="52">
        <v>0</v>
      </c>
      <c r="L15" s="53">
        <v>0</v>
      </c>
      <c r="M15" s="56">
        <v>5000</v>
      </c>
      <c r="N15" s="52">
        <v>0</v>
      </c>
      <c r="O15" s="53">
        <v>0</v>
      </c>
      <c r="P15" s="169">
        <v>580.16</v>
      </c>
      <c r="Q15" s="52">
        <f t="shared" si="0"/>
        <v>5580.16</v>
      </c>
      <c r="R15" s="60">
        <f t="shared" si="1"/>
        <v>5000</v>
      </c>
      <c r="S15" s="60">
        <v>0</v>
      </c>
      <c r="T15" s="61">
        <f t="shared" si="2"/>
        <v>5000</v>
      </c>
      <c r="U15" s="62">
        <f t="shared" si="3"/>
        <v>5000</v>
      </c>
      <c r="V15" s="63">
        <v>0</v>
      </c>
      <c r="W15" s="61">
        <f t="shared" si="4"/>
        <v>5000</v>
      </c>
      <c r="X15" s="62">
        <f t="shared" si="6"/>
        <v>5000</v>
      </c>
      <c r="Y15" s="63">
        <v>0</v>
      </c>
      <c r="Z15" s="61">
        <f t="shared" si="5"/>
        <v>5000</v>
      </c>
      <c r="AA15" s="64"/>
    </row>
    <row r="16" spans="1:27" x14ac:dyDescent="0.2">
      <c r="A16" s="46" t="s">
        <v>16</v>
      </c>
      <c r="B16" s="51" t="s">
        <v>17</v>
      </c>
      <c r="C16" s="51" t="s">
        <v>2166</v>
      </c>
      <c r="D16" s="51" t="s">
        <v>517</v>
      </c>
      <c r="E16" s="49" t="s">
        <v>518</v>
      </c>
      <c r="F16" s="51" t="s">
        <v>2</v>
      </c>
      <c r="G16" s="52">
        <v>800</v>
      </c>
      <c r="H16" s="52">
        <v>0</v>
      </c>
      <c r="I16" s="53">
        <v>0</v>
      </c>
      <c r="J16" s="56">
        <v>800</v>
      </c>
      <c r="K16" s="52">
        <v>0</v>
      </c>
      <c r="L16" s="53">
        <v>0</v>
      </c>
      <c r="M16" s="56">
        <v>800</v>
      </c>
      <c r="N16" s="52">
        <v>0</v>
      </c>
      <c r="O16" s="53">
        <v>0</v>
      </c>
      <c r="P16" s="169">
        <v>0</v>
      </c>
      <c r="Q16" s="52">
        <f t="shared" si="0"/>
        <v>800</v>
      </c>
      <c r="R16" s="60">
        <f t="shared" si="1"/>
        <v>800</v>
      </c>
      <c r="S16" s="60">
        <v>0</v>
      </c>
      <c r="T16" s="61">
        <f t="shared" si="2"/>
        <v>800</v>
      </c>
      <c r="U16" s="62">
        <f t="shared" si="3"/>
        <v>800</v>
      </c>
      <c r="V16" s="63">
        <v>0</v>
      </c>
      <c r="W16" s="61">
        <f t="shared" si="4"/>
        <v>800</v>
      </c>
      <c r="X16" s="62">
        <f t="shared" si="6"/>
        <v>800</v>
      </c>
      <c r="Y16" s="63">
        <v>0</v>
      </c>
      <c r="Z16" s="61">
        <f t="shared" si="5"/>
        <v>800</v>
      </c>
      <c r="AA16" s="64"/>
    </row>
    <row r="17" spans="1:27" x14ac:dyDescent="0.2">
      <c r="A17" s="46" t="s">
        <v>16</v>
      </c>
      <c r="B17" s="51" t="s">
        <v>17</v>
      </c>
      <c r="C17" s="51" t="s">
        <v>2166</v>
      </c>
      <c r="D17" s="51" t="s">
        <v>28</v>
      </c>
      <c r="E17" s="49" t="s">
        <v>29</v>
      </c>
      <c r="F17" s="51" t="s">
        <v>7</v>
      </c>
      <c r="G17" s="52">
        <v>8000</v>
      </c>
      <c r="H17" s="52">
        <v>7548.46</v>
      </c>
      <c r="I17" s="53">
        <v>0</v>
      </c>
      <c r="J17" s="56">
        <v>8000</v>
      </c>
      <c r="K17" s="52">
        <v>0</v>
      </c>
      <c r="L17" s="53">
        <v>0</v>
      </c>
      <c r="M17" s="56">
        <v>8000</v>
      </c>
      <c r="N17" s="52">
        <v>0</v>
      </c>
      <c r="O17" s="53">
        <v>0</v>
      </c>
      <c r="P17" s="169">
        <v>5190.9799999999996</v>
      </c>
      <c r="Q17" s="52">
        <f t="shared" si="0"/>
        <v>13190.98</v>
      </c>
      <c r="R17" s="60">
        <f t="shared" si="1"/>
        <v>8000</v>
      </c>
      <c r="S17" s="60">
        <v>0</v>
      </c>
      <c r="T17" s="61">
        <f t="shared" si="2"/>
        <v>8000</v>
      </c>
      <c r="U17" s="62">
        <f t="shared" si="3"/>
        <v>8000</v>
      </c>
      <c r="V17" s="63">
        <v>0</v>
      </c>
      <c r="W17" s="61">
        <f t="shared" si="4"/>
        <v>8000</v>
      </c>
      <c r="X17" s="62">
        <f t="shared" si="6"/>
        <v>8000</v>
      </c>
      <c r="Y17" s="63">
        <v>0</v>
      </c>
      <c r="Z17" s="61">
        <f t="shared" si="5"/>
        <v>8000</v>
      </c>
      <c r="AA17" s="64"/>
    </row>
    <row r="18" spans="1:27" x14ac:dyDescent="0.2">
      <c r="A18" s="46" t="s">
        <v>16</v>
      </c>
      <c r="B18" s="51" t="s">
        <v>17</v>
      </c>
      <c r="C18" s="51" t="s">
        <v>2166</v>
      </c>
      <c r="D18" s="51" t="s">
        <v>30</v>
      </c>
      <c r="E18" s="49" t="s">
        <v>31</v>
      </c>
      <c r="F18" s="51" t="s">
        <v>7</v>
      </c>
      <c r="G18" s="52">
        <v>2500</v>
      </c>
      <c r="H18" s="52">
        <v>1449.23</v>
      </c>
      <c r="I18" s="53">
        <v>0</v>
      </c>
      <c r="J18" s="56">
        <v>2500</v>
      </c>
      <c r="K18" s="52">
        <v>0</v>
      </c>
      <c r="L18" s="53">
        <v>0</v>
      </c>
      <c r="M18" s="56">
        <v>2500</v>
      </c>
      <c r="N18" s="52">
        <v>0</v>
      </c>
      <c r="O18" s="53">
        <v>0</v>
      </c>
      <c r="P18" s="169">
        <v>3507.38</v>
      </c>
      <c r="Q18" s="52">
        <f t="shared" si="0"/>
        <v>18007.38</v>
      </c>
      <c r="R18" s="60">
        <f t="shared" si="1"/>
        <v>2500</v>
      </c>
      <c r="S18" s="60">
        <v>12000</v>
      </c>
      <c r="T18" s="61">
        <f t="shared" si="2"/>
        <v>14500</v>
      </c>
      <c r="U18" s="62">
        <f t="shared" si="3"/>
        <v>2500</v>
      </c>
      <c r="V18" s="63">
        <v>12000</v>
      </c>
      <c r="W18" s="61">
        <f t="shared" si="4"/>
        <v>14500</v>
      </c>
      <c r="X18" s="62">
        <f t="shared" si="6"/>
        <v>2500</v>
      </c>
      <c r="Y18" s="63">
        <v>12000</v>
      </c>
      <c r="Z18" s="61">
        <f t="shared" si="5"/>
        <v>14500</v>
      </c>
      <c r="AA18" s="64"/>
    </row>
    <row r="19" spans="1:27" x14ac:dyDescent="0.2">
      <c r="A19" s="46" t="s">
        <v>16</v>
      </c>
      <c r="B19" s="51" t="s">
        <v>17</v>
      </c>
      <c r="C19" s="51" t="s">
        <v>2166</v>
      </c>
      <c r="D19" s="51" t="s">
        <v>32</v>
      </c>
      <c r="E19" s="49" t="s">
        <v>33</v>
      </c>
      <c r="F19" s="51" t="s">
        <v>7</v>
      </c>
      <c r="G19" s="52">
        <v>12000</v>
      </c>
      <c r="H19" s="52">
        <v>3600</v>
      </c>
      <c r="I19" s="53">
        <v>0</v>
      </c>
      <c r="J19" s="56">
        <v>12000</v>
      </c>
      <c r="K19" s="52">
        <v>0</v>
      </c>
      <c r="L19" s="53">
        <v>0</v>
      </c>
      <c r="M19" s="56">
        <v>12000</v>
      </c>
      <c r="N19" s="52">
        <v>0</v>
      </c>
      <c r="O19" s="53">
        <v>0</v>
      </c>
      <c r="P19" s="169">
        <v>0</v>
      </c>
      <c r="Q19" s="52">
        <f t="shared" si="0"/>
        <v>7200</v>
      </c>
      <c r="R19" s="60">
        <f t="shared" si="1"/>
        <v>12000</v>
      </c>
      <c r="S19" s="60">
        <v>-4800</v>
      </c>
      <c r="T19" s="61">
        <f t="shared" si="2"/>
        <v>7200</v>
      </c>
      <c r="U19" s="62">
        <f t="shared" si="3"/>
        <v>12000</v>
      </c>
      <c r="V19" s="63">
        <v>-4800</v>
      </c>
      <c r="W19" s="61">
        <f t="shared" si="4"/>
        <v>7200</v>
      </c>
      <c r="X19" s="62">
        <f t="shared" si="6"/>
        <v>12000</v>
      </c>
      <c r="Y19" s="63">
        <v>-4800</v>
      </c>
      <c r="Z19" s="61">
        <f t="shared" si="5"/>
        <v>7200</v>
      </c>
      <c r="AA19" s="64"/>
    </row>
    <row r="20" spans="1:27" x14ac:dyDescent="0.2">
      <c r="A20" s="46" t="s">
        <v>16</v>
      </c>
      <c r="B20" s="51" t="s">
        <v>17</v>
      </c>
      <c r="C20" s="51" t="s">
        <v>2166</v>
      </c>
      <c r="D20" s="51" t="s">
        <v>36</v>
      </c>
      <c r="E20" s="49" t="s">
        <v>37</v>
      </c>
      <c r="F20" s="51" t="s">
        <v>10</v>
      </c>
      <c r="G20" s="52">
        <v>15000</v>
      </c>
      <c r="H20" s="52">
        <v>13981.64</v>
      </c>
      <c r="I20" s="53">
        <v>0</v>
      </c>
      <c r="J20" s="56">
        <v>15000</v>
      </c>
      <c r="K20" s="52">
        <v>0</v>
      </c>
      <c r="L20" s="53">
        <v>0</v>
      </c>
      <c r="M20" s="56">
        <v>15000</v>
      </c>
      <c r="N20" s="52">
        <v>0</v>
      </c>
      <c r="O20" s="53">
        <v>0</v>
      </c>
      <c r="P20" s="169">
        <v>1567.79</v>
      </c>
      <c r="Q20" s="52">
        <f t="shared" si="0"/>
        <v>16567.79</v>
      </c>
      <c r="R20" s="60">
        <f t="shared" si="1"/>
        <v>15000</v>
      </c>
      <c r="S20" s="60">
        <v>0</v>
      </c>
      <c r="T20" s="61">
        <f t="shared" si="2"/>
        <v>15000</v>
      </c>
      <c r="U20" s="62">
        <f t="shared" si="3"/>
        <v>15000</v>
      </c>
      <c r="V20" s="63">
        <v>0</v>
      </c>
      <c r="W20" s="61">
        <f t="shared" si="4"/>
        <v>15000</v>
      </c>
      <c r="X20" s="62">
        <f t="shared" si="6"/>
        <v>15000</v>
      </c>
      <c r="Y20" s="63">
        <v>0</v>
      </c>
      <c r="Z20" s="61">
        <f t="shared" si="5"/>
        <v>15000</v>
      </c>
      <c r="AA20" s="64"/>
    </row>
    <row r="21" spans="1:27" x14ac:dyDescent="0.2">
      <c r="A21" s="46" t="s">
        <v>16</v>
      </c>
      <c r="B21" s="51" t="s">
        <v>17</v>
      </c>
      <c r="C21" s="51" t="s">
        <v>2166</v>
      </c>
      <c r="D21" s="51" t="s">
        <v>38</v>
      </c>
      <c r="E21" s="49" t="s">
        <v>39</v>
      </c>
      <c r="F21" s="51" t="s">
        <v>10</v>
      </c>
      <c r="G21" s="52">
        <v>500</v>
      </c>
      <c r="H21" s="52">
        <v>337.96</v>
      </c>
      <c r="I21" s="53">
        <v>0</v>
      </c>
      <c r="J21" s="56">
        <v>500</v>
      </c>
      <c r="K21" s="52">
        <v>0</v>
      </c>
      <c r="L21" s="53">
        <v>0</v>
      </c>
      <c r="M21" s="56">
        <v>500</v>
      </c>
      <c r="N21" s="52">
        <v>0</v>
      </c>
      <c r="O21" s="53">
        <v>0</v>
      </c>
      <c r="P21" s="169">
        <v>0</v>
      </c>
      <c r="Q21" s="52">
        <f t="shared" si="0"/>
        <v>500</v>
      </c>
      <c r="R21" s="60">
        <f t="shared" si="1"/>
        <v>500</v>
      </c>
      <c r="S21" s="60">
        <v>0</v>
      </c>
      <c r="T21" s="61">
        <f t="shared" si="2"/>
        <v>500</v>
      </c>
      <c r="U21" s="62">
        <f t="shared" si="3"/>
        <v>500</v>
      </c>
      <c r="V21" s="63">
        <v>0</v>
      </c>
      <c r="W21" s="61">
        <f t="shared" si="4"/>
        <v>500</v>
      </c>
      <c r="X21" s="62">
        <f t="shared" si="6"/>
        <v>500</v>
      </c>
      <c r="Y21" s="63">
        <v>0</v>
      </c>
      <c r="Z21" s="61">
        <f t="shared" si="5"/>
        <v>500</v>
      </c>
      <c r="AA21" s="64"/>
    </row>
    <row r="22" spans="1:27" x14ac:dyDescent="0.2">
      <c r="A22" s="46" t="s">
        <v>16</v>
      </c>
      <c r="B22" s="51" t="s">
        <v>17</v>
      </c>
      <c r="C22" s="51" t="s">
        <v>2166</v>
      </c>
      <c r="D22" s="51" t="s">
        <v>40</v>
      </c>
      <c r="E22" s="49" t="s">
        <v>41</v>
      </c>
      <c r="F22" s="51" t="s">
        <v>10</v>
      </c>
      <c r="G22" s="52">
        <v>35000</v>
      </c>
      <c r="H22" s="52">
        <v>15350.27</v>
      </c>
      <c r="I22" s="53">
        <v>0</v>
      </c>
      <c r="J22" s="56">
        <v>35000</v>
      </c>
      <c r="K22" s="52">
        <v>0</v>
      </c>
      <c r="L22" s="53">
        <v>0</v>
      </c>
      <c r="M22" s="56">
        <v>35000</v>
      </c>
      <c r="N22" s="52">
        <v>0</v>
      </c>
      <c r="O22" s="53">
        <v>0</v>
      </c>
      <c r="P22" s="169">
        <v>484.56</v>
      </c>
      <c r="Q22" s="52">
        <f t="shared" si="0"/>
        <v>35484.559999999998</v>
      </c>
      <c r="R22" s="60">
        <f t="shared" si="1"/>
        <v>35000</v>
      </c>
      <c r="S22" s="60">
        <v>0</v>
      </c>
      <c r="T22" s="61">
        <f t="shared" si="2"/>
        <v>35000</v>
      </c>
      <c r="U22" s="62">
        <f t="shared" si="3"/>
        <v>35000</v>
      </c>
      <c r="V22" s="63">
        <v>0</v>
      </c>
      <c r="W22" s="61">
        <f t="shared" si="4"/>
        <v>35000</v>
      </c>
      <c r="X22" s="62">
        <f t="shared" si="6"/>
        <v>35000</v>
      </c>
      <c r="Y22" s="63">
        <v>0</v>
      </c>
      <c r="Z22" s="61">
        <f t="shared" si="5"/>
        <v>35000</v>
      </c>
      <c r="AA22" s="64"/>
    </row>
    <row r="23" spans="1:27" x14ac:dyDescent="0.2">
      <c r="A23" s="46" t="s">
        <v>16</v>
      </c>
      <c r="B23" s="51" t="s">
        <v>17</v>
      </c>
      <c r="C23" s="51" t="s">
        <v>2166</v>
      </c>
      <c r="D23" s="51" t="s">
        <v>42</v>
      </c>
      <c r="E23" s="49" t="s">
        <v>43</v>
      </c>
      <c r="F23" s="51" t="s">
        <v>13</v>
      </c>
      <c r="G23" s="52">
        <v>10000</v>
      </c>
      <c r="H23" s="52">
        <v>3222.78</v>
      </c>
      <c r="I23" s="53">
        <v>0</v>
      </c>
      <c r="J23" s="56">
        <v>10000</v>
      </c>
      <c r="K23" s="52">
        <v>0</v>
      </c>
      <c r="L23" s="53">
        <v>0</v>
      </c>
      <c r="M23" s="56">
        <v>10000</v>
      </c>
      <c r="N23" s="52">
        <v>0</v>
      </c>
      <c r="O23" s="53">
        <v>0</v>
      </c>
      <c r="P23" s="169">
        <v>4195.51</v>
      </c>
      <c r="Q23" s="52">
        <f t="shared" si="0"/>
        <v>14195.51</v>
      </c>
      <c r="R23" s="60">
        <f t="shared" si="1"/>
        <v>10000</v>
      </c>
      <c r="S23" s="60">
        <v>0</v>
      </c>
      <c r="T23" s="61">
        <f t="shared" si="2"/>
        <v>10000</v>
      </c>
      <c r="U23" s="62">
        <f t="shared" si="3"/>
        <v>10000</v>
      </c>
      <c r="V23" s="63">
        <v>0</v>
      </c>
      <c r="W23" s="61">
        <f t="shared" si="4"/>
        <v>10000</v>
      </c>
      <c r="X23" s="62">
        <f t="shared" si="6"/>
        <v>10000</v>
      </c>
      <c r="Y23" s="63">
        <v>0</v>
      </c>
      <c r="Z23" s="61">
        <f t="shared" si="5"/>
        <v>10000</v>
      </c>
      <c r="AA23" s="64"/>
    </row>
    <row r="24" spans="1:27" x14ac:dyDescent="0.2">
      <c r="A24" s="46" t="s">
        <v>16</v>
      </c>
      <c r="B24" s="51" t="s">
        <v>17</v>
      </c>
      <c r="C24" s="51" t="s">
        <v>2166</v>
      </c>
      <c r="D24" s="51" t="s">
        <v>52</v>
      </c>
      <c r="E24" s="49" t="s">
        <v>53</v>
      </c>
      <c r="F24" s="51" t="s">
        <v>10</v>
      </c>
      <c r="G24" s="52">
        <v>2000</v>
      </c>
      <c r="H24" s="52">
        <v>0</v>
      </c>
      <c r="I24" s="53">
        <v>0</v>
      </c>
      <c r="J24" s="56">
        <v>2000</v>
      </c>
      <c r="K24" s="52">
        <v>0</v>
      </c>
      <c r="L24" s="53">
        <v>0</v>
      </c>
      <c r="M24" s="56">
        <v>2000</v>
      </c>
      <c r="N24" s="52">
        <v>0</v>
      </c>
      <c r="O24" s="53">
        <v>0</v>
      </c>
      <c r="P24" s="169">
        <v>0</v>
      </c>
      <c r="Q24" s="52">
        <f t="shared" si="0"/>
        <v>2000</v>
      </c>
      <c r="R24" s="60">
        <f t="shared" si="1"/>
        <v>2000</v>
      </c>
      <c r="S24" s="60">
        <v>0</v>
      </c>
      <c r="T24" s="61">
        <f t="shared" si="2"/>
        <v>2000</v>
      </c>
      <c r="U24" s="62">
        <f t="shared" si="3"/>
        <v>2000</v>
      </c>
      <c r="V24" s="63">
        <v>0</v>
      </c>
      <c r="W24" s="61">
        <f t="shared" si="4"/>
        <v>2000</v>
      </c>
      <c r="X24" s="62">
        <f t="shared" si="6"/>
        <v>2000</v>
      </c>
      <c r="Y24" s="63">
        <v>0</v>
      </c>
      <c r="Z24" s="61">
        <f t="shared" si="5"/>
        <v>2000</v>
      </c>
      <c r="AA24" s="64"/>
    </row>
    <row r="25" spans="1:27" x14ac:dyDescent="0.2">
      <c r="A25" s="46" t="s">
        <v>16</v>
      </c>
      <c r="B25" s="51" t="s">
        <v>17</v>
      </c>
      <c r="C25" s="51"/>
      <c r="D25" s="51" t="s">
        <v>56</v>
      </c>
      <c r="E25" s="49" t="s">
        <v>57</v>
      </c>
      <c r="F25" s="51" t="s">
        <v>58</v>
      </c>
      <c r="G25" s="52">
        <v>0</v>
      </c>
      <c r="H25" s="52">
        <v>5866.85</v>
      </c>
      <c r="I25" s="53">
        <v>0</v>
      </c>
      <c r="J25" s="56">
        <v>0</v>
      </c>
      <c r="K25" s="52">
        <v>3247.26</v>
      </c>
      <c r="L25" s="53">
        <v>0</v>
      </c>
      <c r="M25" s="56">
        <v>0</v>
      </c>
      <c r="N25" s="52">
        <v>0</v>
      </c>
      <c r="O25" s="53">
        <v>0</v>
      </c>
      <c r="P25" s="169">
        <v>12015.37</v>
      </c>
      <c r="Q25" s="52">
        <f t="shared" si="0"/>
        <v>12015.37</v>
      </c>
      <c r="R25" s="60">
        <f t="shared" si="1"/>
        <v>0</v>
      </c>
      <c r="S25" s="60">
        <v>0</v>
      </c>
      <c r="T25" s="61">
        <f t="shared" si="2"/>
        <v>0</v>
      </c>
      <c r="U25" s="62">
        <f t="shared" si="3"/>
        <v>0</v>
      </c>
      <c r="V25" s="63">
        <v>0</v>
      </c>
      <c r="W25" s="61">
        <f t="shared" si="4"/>
        <v>0</v>
      </c>
      <c r="X25" s="62">
        <f t="shared" si="6"/>
        <v>0</v>
      </c>
      <c r="Y25" s="63">
        <v>0</v>
      </c>
      <c r="Z25" s="61">
        <f t="shared" si="5"/>
        <v>0</v>
      </c>
      <c r="AA25" s="64"/>
    </row>
    <row r="26" spans="1:27" x14ac:dyDescent="0.2">
      <c r="A26" s="46" t="s">
        <v>16</v>
      </c>
      <c r="B26" s="51" t="s">
        <v>17</v>
      </c>
      <c r="C26" s="51"/>
      <c r="D26" s="51" t="s">
        <v>547</v>
      </c>
      <c r="E26" s="49" t="s">
        <v>548</v>
      </c>
      <c r="F26" s="51" t="s">
        <v>58</v>
      </c>
      <c r="G26" s="52">
        <v>70000</v>
      </c>
      <c r="H26" s="52">
        <v>0</v>
      </c>
      <c r="I26" s="53">
        <v>0</v>
      </c>
      <c r="J26" s="56">
        <v>0</v>
      </c>
      <c r="K26" s="52">
        <v>0</v>
      </c>
      <c r="L26" s="53">
        <v>0</v>
      </c>
      <c r="M26" s="56">
        <v>0</v>
      </c>
      <c r="N26" s="52">
        <v>0</v>
      </c>
      <c r="O26" s="53">
        <v>0</v>
      </c>
      <c r="P26" s="169">
        <v>0</v>
      </c>
      <c r="Q26" s="52">
        <f t="shared" si="0"/>
        <v>26053.35</v>
      </c>
      <c r="R26" s="60">
        <f t="shared" si="1"/>
        <v>0</v>
      </c>
      <c r="S26" s="60">
        <v>26053.35</v>
      </c>
      <c r="T26" s="61">
        <f t="shared" si="2"/>
        <v>26053.35</v>
      </c>
      <c r="U26" s="62">
        <f t="shared" si="3"/>
        <v>0</v>
      </c>
      <c r="V26" s="63">
        <v>0</v>
      </c>
      <c r="W26" s="61">
        <f t="shared" si="4"/>
        <v>0</v>
      </c>
      <c r="X26" s="62">
        <f t="shared" si="6"/>
        <v>0</v>
      </c>
      <c r="Y26" s="63">
        <v>0</v>
      </c>
      <c r="Z26" s="61">
        <f t="shared" si="5"/>
        <v>0</v>
      </c>
      <c r="AA26" s="64"/>
    </row>
    <row r="27" spans="1:27" x14ac:dyDescent="0.2">
      <c r="A27" s="46" t="s">
        <v>16</v>
      </c>
      <c r="B27" s="51" t="s">
        <v>17</v>
      </c>
      <c r="C27" s="51"/>
      <c r="D27" s="51" t="s">
        <v>399</v>
      </c>
      <c r="E27" s="49" t="s">
        <v>400</v>
      </c>
      <c r="F27" s="51" t="s">
        <v>245</v>
      </c>
      <c r="G27" s="52">
        <v>50000</v>
      </c>
      <c r="H27" s="52">
        <v>0</v>
      </c>
      <c r="I27" s="53">
        <v>0</v>
      </c>
      <c r="J27" s="56">
        <v>50000</v>
      </c>
      <c r="K27" s="52">
        <v>0</v>
      </c>
      <c r="L27" s="53">
        <v>0</v>
      </c>
      <c r="M27" s="56">
        <v>50000</v>
      </c>
      <c r="N27" s="52">
        <v>0</v>
      </c>
      <c r="O27" s="53">
        <v>0</v>
      </c>
      <c r="P27" s="169">
        <v>0</v>
      </c>
      <c r="Q27" s="52">
        <f t="shared" si="0"/>
        <v>0</v>
      </c>
      <c r="R27" s="60">
        <f t="shared" si="1"/>
        <v>50000</v>
      </c>
      <c r="S27" s="60">
        <v>-50000</v>
      </c>
      <c r="T27" s="61">
        <f t="shared" si="2"/>
        <v>0</v>
      </c>
      <c r="U27" s="62">
        <f t="shared" si="3"/>
        <v>50000</v>
      </c>
      <c r="V27" s="63">
        <v>-50000</v>
      </c>
      <c r="W27" s="61">
        <f t="shared" si="4"/>
        <v>0</v>
      </c>
      <c r="X27" s="83">
        <v>0</v>
      </c>
      <c r="Y27" s="63">
        <v>0</v>
      </c>
      <c r="Z27" s="61">
        <f t="shared" si="5"/>
        <v>0</v>
      </c>
      <c r="AA27" s="64"/>
    </row>
    <row r="28" spans="1:27" x14ac:dyDescent="0.2">
      <c r="A28" s="46" t="s">
        <v>16</v>
      </c>
      <c r="B28" s="51" t="s">
        <v>17</v>
      </c>
      <c r="C28" s="51"/>
      <c r="D28" s="51" t="s">
        <v>401</v>
      </c>
      <c r="E28" s="49" t="s">
        <v>402</v>
      </c>
      <c r="F28" s="51" t="s">
        <v>245</v>
      </c>
      <c r="G28" s="52">
        <v>100000</v>
      </c>
      <c r="H28" s="52">
        <v>16792.830000000002</v>
      </c>
      <c r="I28" s="53">
        <v>0</v>
      </c>
      <c r="J28" s="56">
        <v>100000</v>
      </c>
      <c r="K28" s="52">
        <v>0</v>
      </c>
      <c r="L28" s="53">
        <v>0</v>
      </c>
      <c r="M28" s="56">
        <v>100000</v>
      </c>
      <c r="N28" s="52">
        <v>0</v>
      </c>
      <c r="O28" s="53">
        <v>0</v>
      </c>
      <c r="P28" s="169">
        <v>0</v>
      </c>
      <c r="Q28" s="52">
        <f t="shared" si="0"/>
        <v>150000</v>
      </c>
      <c r="R28" s="60">
        <f t="shared" si="1"/>
        <v>100000</v>
      </c>
      <c r="S28" s="60">
        <v>50000</v>
      </c>
      <c r="T28" s="61">
        <f t="shared" si="2"/>
        <v>150000</v>
      </c>
      <c r="U28" s="62">
        <f t="shared" si="3"/>
        <v>100000</v>
      </c>
      <c r="V28" s="63">
        <v>50000</v>
      </c>
      <c r="W28" s="61">
        <f t="shared" si="4"/>
        <v>150000</v>
      </c>
      <c r="X28" s="83">
        <v>0</v>
      </c>
      <c r="Y28" s="63">
        <v>0</v>
      </c>
      <c r="Z28" s="61">
        <f t="shared" si="5"/>
        <v>0</v>
      </c>
      <c r="AA28" s="64"/>
    </row>
    <row r="29" spans="1:27" x14ac:dyDescent="0.2">
      <c r="A29" s="46" t="s">
        <v>16</v>
      </c>
      <c r="B29" s="51" t="s">
        <v>17</v>
      </c>
      <c r="C29" s="51"/>
      <c r="D29" s="51" t="s">
        <v>59</v>
      </c>
      <c r="E29" s="49" t="s">
        <v>60</v>
      </c>
      <c r="F29" s="51" t="s">
        <v>61</v>
      </c>
      <c r="G29" s="52">
        <v>0</v>
      </c>
      <c r="H29" s="52">
        <v>0</v>
      </c>
      <c r="I29" s="53">
        <v>0</v>
      </c>
      <c r="J29" s="56">
        <v>0</v>
      </c>
      <c r="K29" s="52">
        <v>0</v>
      </c>
      <c r="L29" s="53">
        <v>0</v>
      </c>
      <c r="M29" s="56">
        <v>0</v>
      </c>
      <c r="N29" s="52">
        <v>0</v>
      </c>
      <c r="O29" s="53">
        <v>0</v>
      </c>
      <c r="P29" s="169">
        <v>68918.600000000006</v>
      </c>
      <c r="Q29" s="52">
        <f t="shared" si="0"/>
        <v>68918.600000000006</v>
      </c>
      <c r="R29" s="60">
        <f t="shared" si="1"/>
        <v>0</v>
      </c>
      <c r="S29" s="60">
        <v>0</v>
      </c>
      <c r="T29" s="61">
        <f t="shared" si="2"/>
        <v>0</v>
      </c>
      <c r="U29" s="62">
        <f t="shared" si="3"/>
        <v>0</v>
      </c>
      <c r="V29" s="63">
        <v>0</v>
      </c>
      <c r="W29" s="61">
        <f t="shared" si="4"/>
        <v>0</v>
      </c>
      <c r="X29" s="62">
        <f t="shared" si="6"/>
        <v>0</v>
      </c>
      <c r="Y29" s="63">
        <v>0</v>
      </c>
      <c r="Z29" s="61">
        <f t="shared" si="5"/>
        <v>0</v>
      </c>
      <c r="AA29" s="64"/>
    </row>
    <row r="30" spans="1:27" x14ac:dyDescent="0.2">
      <c r="A30" s="46" t="s">
        <v>16</v>
      </c>
      <c r="B30" s="51" t="s">
        <v>17</v>
      </c>
      <c r="C30" s="51"/>
      <c r="D30" s="51" t="s">
        <v>62</v>
      </c>
      <c r="E30" s="49" t="s">
        <v>63</v>
      </c>
      <c r="F30" s="51" t="s">
        <v>61</v>
      </c>
      <c r="G30" s="52">
        <v>0</v>
      </c>
      <c r="H30" s="52">
        <v>0</v>
      </c>
      <c r="I30" s="53">
        <v>0</v>
      </c>
      <c r="J30" s="56">
        <v>0</v>
      </c>
      <c r="K30" s="52">
        <v>0</v>
      </c>
      <c r="L30" s="53">
        <v>0</v>
      </c>
      <c r="M30" s="56">
        <v>0</v>
      </c>
      <c r="N30" s="52">
        <v>0</v>
      </c>
      <c r="O30" s="53">
        <v>0</v>
      </c>
      <c r="P30" s="169">
        <v>0</v>
      </c>
      <c r="Q30" s="52">
        <f t="shared" si="0"/>
        <v>0</v>
      </c>
      <c r="R30" s="60">
        <f t="shared" si="1"/>
        <v>0</v>
      </c>
      <c r="S30" s="60">
        <v>0</v>
      </c>
      <c r="T30" s="61">
        <f t="shared" si="2"/>
        <v>0</v>
      </c>
      <c r="U30" s="62">
        <f t="shared" si="3"/>
        <v>0</v>
      </c>
      <c r="V30" s="63">
        <v>0</v>
      </c>
      <c r="W30" s="61">
        <f t="shared" si="4"/>
        <v>0</v>
      </c>
      <c r="X30" s="62">
        <f t="shared" si="6"/>
        <v>0</v>
      </c>
      <c r="Y30" s="63">
        <v>0</v>
      </c>
      <c r="Z30" s="61">
        <f t="shared" si="5"/>
        <v>0</v>
      </c>
      <c r="AA30" s="64"/>
    </row>
    <row r="31" spans="1:27" x14ac:dyDescent="0.2">
      <c r="A31" s="46" t="s">
        <v>16</v>
      </c>
      <c r="B31" s="51" t="s">
        <v>17</v>
      </c>
      <c r="C31" s="51"/>
      <c r="D31" s="51" t="s">
        <v>64</v>
      </c>
      <c r="E31" s="49" t="s">
        <v>65</v>
      </c>
      <c r="F31" s="51" t="s">
        <v>61</v>
      </c>
      <c r="G31" s="52">
        <v>0</v>
      </c>
      <c r="H31" s="52">
        <v>0</v>
      </c>
      <c r="I31" s="53">
        <v>0</v>
      </c>
      <c r="J31" s="56">
        <v>0</v>
      </c>
      <c r="K31" s="52">
        <v>0</v>
      </c>
      <c r="L31" s="53">
        <v>0</v>
      </c>
      <c r="M31" s="56">
        <v>0</v>
      </c>
      <c r="N31" s="52">
        <v>0</v>
      </c>
      <c r="O31" s="53">
        <v>0</v>
      </c>
      <c r="P31" s="169">
        <v>0</v>
      </c>
      <c r="Q31" s="52">
        <f t="shared" si="0"/>
        <v>0</v>
      </c>
      <c r="R31" s="60">
        <f t="shared" si="1"/>
        <v>0</v>
      </c>
      <c r="S31" s="60">
        <v>0</v>
      </c>
      <c r="T31" s="61">
        <f t="shared" si="2"/>
        <v>0</v>
      </c>
      <c r="U31" s="62">
        <f t="shared" si="3"/>
        <v>0</v>
      </c>
      <c r="V31" s="63">
        <v>0</v>
      </c>
      <c r="W31" s="61">
        <f t="shared" si="4"/>
        <v>0</v>
      </c>
      <c r="X31" s="62">
        <f t="shared" si="6"/>
        <v>0</v>
      </c>
      <c r="Y31" s="63">
        <v>0</v>
      </c>
      <c r="Z31" s="61">
        <f t="shared" si="5"/>
        <v>0</v>
      </c>
      <c r="AA31" s="64"/>
    </row>
    <row r="32" spans="1:27" x14ac:dyDescent="0.2">
      <c r="A32" s="46" t="s">
        <v>16</v>
      </c>
      <c r="B32" s="51" t="s">
        <v>17</v>
      </c>
      <c r="C32" s="51"/>
      <c r="D32" s="51" t="s">
        <v>66</v>
      </c>
      <c r="E32" s="49" t="s">
        <v>67</v>
      </c>
      <c r="F32" s="51" t="s">
        <v>61</v>
      </c>
      <c r="G32" s="52">
        <v>0</v>
      </c>
      <c r="H32" s="52">
        <v>0</v>
      </c>
      <c r="I32" s="53">
        <v>0</v>
      </c>
      <c r="J32" s="56">
        <v>0</v>
      </c>
      <c r="K32" s="52">
        <v>0</v>
      </c>
      <c r="L32" s="53">
        <v>0</v>
      </c>
      <c r="M32" s="56">
        <v>0</v>
      </c>
      <c r="N32" s="52">
        <v>0</v>
      </c>
      <c r="O32" s="53">
        <v>0</v>
      </c>
      <c r="P32" s="169">
        <v>0</v>
      </c>
      <c r="Q32" s="52">
        <f t="shared" si="0"/>
        <v>0</v>
      </c>
      <c r="R32" s="60">
        <f t="shared" si="1"/>
        <v>0</v>
      </c>
      <c r="S32" s="60">
        <v>0</v>
      </c>
      <c r="T32" s="61">
        <f t="shared" si="2"/>
        <v>0</v>
      </c>
      <c r="U32" s="62">
        <f t="shared" si="3"/>
        <v>0</v>
      </c>
      <c r="V32" s="63">
        <v>0</v>
      </c>
      <c r="W32" s="61">
        <f t="shared" si="4"/>
        <v>0</v>
      </c>
      <c r="X32" s="62">
        <f t="shared" si="6"/>
        <v>0</v>
      </c>
      <c r="Y32" s="63">
        <v>0</v>
      </c>
      <c r="Z32" s="61">
        <f t="shared" si="5"/>
        <v>0</v>
      </c>
      <c r="AA32" s="64"/>
    </row>
    <row r="33" spans="1:27" x14ac:dyDescent="0.2">
      <c r="A33" s="46" t="s">
        <v>16</v>
      </c>
      <c r="B33" s="51" t="s">
        <v>17</v>
      </c>
      <c r="C33" s="51"/>
      <c r="D33" s="51" t="s">
        <v>68</v>
      </c>
      <c r="E33" s="49" t="s">
        <v>69</v>
      </c>
      <c r="F33" s="51" t="s">
        <v>61</v>
      </c>
      <c r="G33" s="52">
        <v>0</v>
      </c>
      <c r="H33" s="52">
        <v>0</v>
      </c>
      <c r="I33" s="53">
        <v>0</v>
      </c>
      <c r="J33" s="56">
        <v>0</v>
      </c>
      <c r="K33" s="52">
        <v>0</v>
      </c>
      <c r="L33" s="53">
        <v>0</v>
      </c>
      <c r="M33" s="56">
        <v>0</v>
      </c>
      <c r="N33" s="52">
        <v>0</v>
      </c>
      <c r="O33" s="53">
        <v>0</v>
      </c>
      <c r="P33" s="169">
        <v>0</v>
      </c>
      <c r="Q33" s="52">
        <f t="shared" si="0"/>
        <v>0</v>
      </c>
      <c r="R33" s="60">
        <f t="shared" si="1"/>
        <v>0</v>
      </c>
      <c r="S33" s="60">
        <v>0</v>
      </c>
      <c r="T33" s="61">
        <f t="shared" si="2"/>
        <v>0</v>
      </c>
      <c r="U33" s="62">
        <f t="shared" si="3"/>
        <v>0</v>
      </c>
      <c r="V33" s="63">
        <v>0</v>
      </c>
      <c r="W33" s="61">
        <f t="shared" si="4"/>
        <v>0</v>
      </c>
      <c r="X33" s="62">
        <f t="shared" si="6"/>
        <v>0</v>
      </c>
      <c r="Y33" s="63">
        <v>0</v>
      </c>
      <c r="Z33" s="61">
        <f t="shared" si="5"/>
        <v>0</v>
      </c>
      <c r="AA33" s="64"/>
    </row>
    <row r="34" spans="1:27" x14ac:dyDescent="0.2">
      <c r="A34" s="46" t="s">
        <v>16</v>
      </c>
      <c r="B34" s="51" t="s">
        <v>17</v>
      </c>
      <c r="C34" s="51"/>
      <c r="D34" s="51" t="s">
        <v>70</v>
      </c>
      <c r="E34" s="49" t="s">
        <v>71</v>
      </c>
      <c r="F34" s="51" t="s">
        <v>61</v>
      </c>
      <c r="G34" s="52">
        <v>0</v>
      </c>
      <c r="H34" s="52">
        <v>0</v>
      </c>
      <c r="I34" s="53">
        <v>0</v>
      </c>
      <c r="J34" s="56">
        <v>0</v>
      </c>
      <c r="K34" s="52">
        <v>0</v>
      </c>
      <c r="L34" s="53">
        <v>0</v>
      </c>
      <c r="M34" s="56">
        <v>0</v>
      </c>
      <c r="N34" s="52">
        <v>0</v>
      </c>
      <c r="O34" s="53">
        <v>0</v>
      </c>
      <c r="P34" s="169">
        <v>0</v>
      </c>
      <c r="Q34" s="52">
        <f t="shared" si="0"/>
        <v>0</v>
      </c>
      <c r="R34" s="60">
        <f t="shared" si="1"/>
        <v>0</v>
      </c>
      <c r="S34" s="60">
        <v>0</v>
      </c>
      <c r="T34" s="61">
        <f t="shared" si="2"/>
        <v>0</v>
      </c>
      <c r="U34" s="62">
        <f t="shared" si="3"/>
        <v>0</v>
      </c>
      <c r="V34" s="63">
        <v>0</v>
      </c>
      <c r="W34" s="61">
        <f t="shared" si="4"/>
        <v>0</v>
      </c>
      <c r="X34" s="62">
        <f t="shared" si="6"/>
        <v>0</v>
      </c>
      <c r="Y34" s="63">
        <v>0</v>
      </c>
      <c r="Z34" s="61">
        <f t="shared" si="5"/>
        <v>0</v>
      </c>
      <c r="AA34" s="64"/>
    </row>
    <row r="35" spans="1:27" x14ac:dyDescent="0.2">
      <c r="A35" s="46" t="s">
        <v>16</v>
      </c>
      <c r="B35" s="51" t="s">
        <v>17</v>
      </c>
      <c r="C35" s="51"/>
      <c r="D35" s="51" t="s">
        <v>445</v>
      </c>
      <c r="E35" s="49" t="s">
        <v>446</v>
      </c>
      <c r="F35" s="51" t="s">
        <v>61</v>
      </c>
      <c r="G35" s="52">
        <v>0</v>
      </c>
      <c r="H35" s="52">
        <v>0</v>
      </c>
      <c r="I35" s="53">
        <v>0</v>
      </c>
      <c r="J35" s="56">
        <v>0</v>
      </c>
      <c r="K35" s="52">
        <v>0</v>
      </c>
      <c r="L35" s="53">
        <v>0</v>
      </c>
      <c r="M35" s="56">
        <v>0</v>
      </c>
      <c r="N35" s="52">
        <v>0</v>
      </c>
      <c r="O35" s="53">
        <v>0</v>
      </c>
      <c r="P35" s="169">
        <v>0</v>
      </c>
      <c r="Q35" s="52">
        <f t="shared" si="0"/>
        <v>0</v>
      </c>
      <c r="R35" s="60">
        <f t="shared" si="1"/>
        <v>0</v>
      </c>
      <c r="S35" s="60">
        <v>0</v>
      </c>
      <c r="T35" s="61">
        <f t="shared" si="2"/>
        <v>0</v>
      </c>
      <c r="U35" s="62">
        <f t="shared" si="3"/>
        <v>0</v>
      </c>
      <c r="V35" s="63">
        <v>0</v>
      </c>
      <c r="W35" s="61">
        <f t="shared" si="4"/>
        <v>0</v>
      </c>
      <c r="X35" s="62">
        <f t="shared" si="6"/>
        <v>0</v>
      </c>
      <c r="Y35" s="63">
        <v>0</v>
      </c>
      <c r="Z35" s="61">
        <f t="shared" si="5"/>
        <v>0</v>
      </c>
      <c r="AA35" s="64"/>
    </row>
    <row r="36" spans="1:27" x14ac:dyDescent="0.2">
      <c r="A36" s="46" t="s">
        <v>16</v>
      </c>
      <c r="B36" s="51" t="s">
        <v>17</v>
      </c>
      <c r="C36" s="51"/>
      <c r="D36" s="51" t="s">
        <v>453</v>
      </c>
      <c r="E36" s="49" t="s">
        <v>454</v>
      </c>
      <c r="F36" s="51" t="s">
        <v>61</v>
      </c>
      <c r="G36" s="52">
        <v>0</v>
      </c>
      <c r="H36" s="52">
        <v>0</v>
      </c>
      <c r="I36" s="53">
        <v>0</v>
      </c>
      <c r="J36" s="56">
        <v>0</v>
      </c>
      <c r="K36" s="52">
        <v>0</v>
      </c>
      <c r="L36" s="53">
        <v>0</v>
      </c>
      <c r="M36" s="56">
        <v>0</v>
      </c>
      <c r="N36" s="52">
        <v>0</v>
      </c>
      <c r="O36" s="53">
        <v>0</v>
      </c>
      <c r="P36" s="169">
        <v>0</v>
      </c>
      <c r="Q36" s="52">
        <f t="shared" si="0"/>
        <v>0</v>
      </c>
      <c r="R36" s="60">
        <f t="shared" si="1"/>
        <v>0</v>
      </c>
      <c r="S36" s="60">
        <v>0</v>
      </c>
      <c r="T36" s="61">
        <f t="shared" si="2"/>
        <v>0</v>
      </c>
      <c r="U36" s="62">
        <f t="shared" si="3"/>
        <v>0</v>
      </c>
      <c r="V36" s="63">
        <v>0</v>
      </c>
      <c r="W36" s="61">
        <f t="shared" si="4"/>
        <v>0</v>
      </c>
      <c r="X36" s="62">
        <f t="shared" si="6"/>
        <v>0</v>
      </c>
      <c r="Y36" s="63">
        <v>0</v>
      </c>
      <c r="Z36" s="61">
        <f t="shared" si="5"/>
        <v>0</v>
      </c>
      <c r="AA36" s="64"/>
    </row>
    <row r="37" spans="1:27" x14ac:dyDescent="0.2">
      <c r="A37" s="46" t="s">
        <v>16</v>
      </c>
      <c r="B37" s="51" t="s">
        <v>17</v>
      </c>
      <c r="C37" s="51"/>
      <c r="D37" s="51" t="s">
        <v>545</v>
      </c>
      <c r="E37" s="49" t="s">
        <v>546</v>
      </c>
      <c r="F37" s="51" t="s">
        <v>61</v>
      </c>
      <c r="G37" s="52">
        <v>0</v>
      </c>
      <c r="H37" s="52">
        <v>0</v>
      </c>
      <c r="I37" s="53">
        <v>0</v>
      </c>
      <c r="J37" s="56">
        <v>0</v>
      </c>
      <c r="K37" s="52">
        <v>0</v>
      </c>
      <c r="L37" s="53">
        <v>0</v>
      </c>
      <c r="M37" s="56">
        <v>0</v>
      </c>
      <c r="N37" s="52">
        <v>0</v>
      </c>
      <c r="O37" s="53">
        <v>0</v>
      </c>
      <c r="P37" s="169">
        <v>0</v>
      </c>
      <c r="Q37" s="52">
        <f t="shared" si="0"/>
        <v>0</v>
      </c>
      <c r="R37" s="60">
        <f t="shared" si="1"/>
        <v>0</v>
      </c>
      <c r="S37" s="60">
        <v>0</v>
      </c>
      <c r="T37" s="61">
        <f t="shared" si="2"/>
        <v>0</v>
      </c>
      <c r="U37" s="62">
        <f t="shared" si="3"/>
        <v>0</v>
      </c>
      <c r="V37" s="63">
        <v>0</v>
      </c>
      <c r="W37" s="61">
        <f t="shared" si="4"/>
        <v>0</v>
      </c>
      <c r="X37" s="62">
        <f t="shared" si="6"/>
        <v>0</v>
      </c>
      <c r="Y37" s="63">
        <v>0</v>
      </c>
      <c r="Z37" s="61">
        <f t="shared" si="5"/>
        <v>0</v>
      </c>
      <c r="AA37" s="64"/>
    </row>
    <row r="38" spans="1:27" x14ac:dyDescent="0.2">
      <c r="A38" s="46" t="s">
        <v>16</v>
      </c>
      <c r="B38" s="51" t="s">
        <v>17</v>
      </c>
      <c r="C38" s="51"/>
      <c r="D38" s="51" t="s">
        <v>72</v>
      </c>
      <c r="E38" s="49" t="s">
        <v>73</v>
      </c>
      <c r="F38" s="51" t="s">
        <v>48</v>
      </c>
      <c r="G38" s="52">
        <v>150000</v>
      </c>
      <c r="H38" s="52">
        <v>0</v>
      </c>
      <c r="I38" s="53">
        <v>0</v>
      </c>
      <c r="J38" s="56">
        <v>150000</v>
      </c>
      <c r="K38" s="52">
        <v>0</v>
      </c>
      <c r="L38" s="53">
        <v>0</v>
      </c>
      <c r="M38" s="56">
        <v>200000</v>
      </c>
      <c r="N38" s="52">
        <v>0</v>
      </c>
      <c r="O38" s="53">
        <v>0</v>
      </c>
      <c r="P38" s="169">
        <v>10541.61</v>
      </c>
      <c r="Q38" s="52">
        <f t="shared" si="0"/>
        <v>160541.60999999999</v>
      </c>
      <c r="R38" s="60">
        <f t="shared" si="1"/>
        <v>150000</v>
      </c>
      <c r="S38" s="60">
        <v>0</v>
      </c>
      <c r="T38" s="61">
        <f t="shared" si="2"/>
        <v>150000</v>
      </c>
      <c r="U38" s="62">
        <f t="shared" si="3"/>
        <v>200000</v>
      </c>
      <c r="V38" s="63">
        <v>0</v>
      </c>
      <c r="W38" s="61">
        <f t="shared" si="4"/>
        <v>200000</v>
      </c>
      <c r="X38" s="83">
        <v>0</v>
      </c>
      <c r="Y38" s="63">
        <v>0</v>
      </c>
      <c r="Z38" s="61">
        <f t="shared" si="5"/>
        <v>0</v>
      </c>
      <c r="AA38" s="64"/>
    </row>
    <row r="39" spans="1:27" x14ac:dyDescent="0.2">
      <c r="A39" s="46" t="s">
        <v>16</v>
      </c>
      <c r="B39" s="51" t="s">
        <v>17</v>
      </c>
      <c r="C39" s="51"/>
      <c r="D39" s="51" t="s">
        <v>74</v>
      </c>
      <c r="E39" s="49" t="s">
        <v>75</v>
      </c>
      <c r="F39" s="51" t="s">
        <v>48</v>
      </c>
      <c r="G39" s="52">
        <v>210305.66</v>
      </c>
      <c r="H39" s="52">
        <v>10305.66</v>
      </c>
      <c r="I39" s="53">
        <v>0</v>
      </c>
      <c r="J39" s="56">
        <v>200000</v>
      </c>
      <c r="K39" s="52">
        <v>0</v>
      </c>
      <c r="L39" s="53">
        <v>0</v>
      </c>
      <c r="M39" s="56">
        <v>200000</v>
      </c>
      <c r="N39" s="52">
        <v>0</v>
      </c>
      <c r="O39" s="53">
        <v>0</v>
      </c>
      <c r="P39" s="169">
        <v>20628.38</v>
      </c>
      <c r="Q39" s="52">
        <f t="shared" si="0"/>
        <v>220628.38</v>
      </c>
      <c r="R39" s="60">
        <f t="shared" si="1"/>
        <v>200000</v>
      </c>
      <c r="S39" s="60">
        <v>0</v>
      </c>
      <c r="T39" s="61">
        <f t="shared" si="2"/>
        <v>200000</v>
      </c>
      <c r="U39" s="62">
        <f t="shared" si="3"/>
        <v>200000</v>
      </c>
      <c r="V39" s="63">
        <v>0</v>
      </c>
      <c r="W39" s="61">
        <f t="shared" si="4"/>
        <v>200000</v>
      </c>
      <c r="X39" s="83">
        <v>0</v>
      </c>
      <c r="Y39" s="63">
        <v>0</v>
      </c>
      <c r="Z39" s="61">
        <f t="shared" si="5"/>
        <v>0</v>
      </c>
      <c r="AA39" s="64"/>
    </row>
    <row r="40" spans="1:27" x14ac:dyDescent="0.2">
      <c r="A40" s="46" t="s">
        <v>16</v>
      </c>
      <c r="B40" s="51" t="s">
        <v>17</v>
      </c>
      <c r="C40" s="51"/>
      <c r="D40" s="51" t="s">
        <v>76</v>
      </c>
      <c r="E40" s="49" t="s">
        <v>77</v>
      </c>
      <c r="F40" s="51" t="s">
        <v>48</v>
      </c>
      <c r="G40" s="52">
        <v>0</v>
      </c>
      <c r="H40" s="52">
        <v>0</v>
      </c>
      <c r="I40" s="53">
        <v>0</v>
      </c>
      <c r="J40" s="56">
        <v>0</v>
      </c>
      <c r="K40" s="52">
        <v>0</v>
      </c>
      <c r="L40" s="53">
        <v>0</v>
      </c>
      <c r="M40" s="56">
        <v>0</v>
      </c>
      <c r="N40" s="52">
        <v>0</v>
      </c>
      <c r="O40" s="53">
        <v>0</v>
      </c>
      <c r="P40" s="169">
        <v>0</v>
      </c>
      <c r="Q40" s="52">
        <f t="shared" si="0"/>
        <v>0</v>
      </c>
      <c r="R40" s="60">
        <f t="shared" si="1"/>
        <v>0</v>
      </c>
      <c r="S40" s="60">
        <v>0</v>
      </c>
      <c r="T40" s="61">
        <f t="shared" si="2"/>
        <v>0</v>
      </c>
      <c r="U40" s="62">
        <f t="shared" si="3"/>
        <v>0</v>
      </c>
      <c r="V40" s="63">
        <v>0</v>
      </c>
      <c r="W40" s="61">
        <f t="shared" si="4"/>
        <v>0</v>
      </c>
      <c r="X40" s="62">
        <f t="shared" si="6"/>
        <v>0</v>
      </c>
      <c r="Y40" s="63">
        <v>0</v>
      </c>
      <c r="Z40" s="61">
        <f t="shared" si="5"/>
        <v>0</v>
      </c>
      <c r="AA40" s="64"/>
    </row>
    <row r="41" spans="1:27" x14ac:dyDescent="0.2">
      <c r="A41" s="46" t="s">
        <v>16</v>
      </c>
      <c r="B41" s="51" t="s">
        <v>17</v>
      </c>
      <c r="C41" s="51"/>
      <c r="D41" s="51" t="s">
        <v>78</v>
      </c>
      <c r="E41" s="49" t="s">
        <v>79</v>
      </c>
      <c r="F41" s="51" t="s">
        <v>80</v>
      </c>
      <c r="G41" s="52">
        <v>3000</v>
      </c>
      <c r="H41" s="52">
        <v>0</v>
      </c>
      <c r="I41" s="53">
        <v>0</v>
      </c>
      <c r="J41" s="56">
        <v>3000</v>
      </c>
      <c r="K41" s="52">
        <v>0</v>
      </c>
      <c r="L41" s="53">
        <v>0</v>
      </c>
      <c r="M41" s="56">
        <v>3000</v>
      </c>
      <c r="N41" s="52">
        <v>0</v>
      </c>
      <c r="O41" s="53">
        <v>0</v>
      </c>
      <c r="P41" s="169">
        <v>0</v>
      </c>
      <c r="Q41" s="52">
        <f t="shared" si="0"/>
        <v>3000</v>
      </c>
      <c r="R41" s="60">
        <f t="shared" si="1"/>
        <v>3000</v>
      </c>
      <c r="S41" s="60">
        <v>0</v>
      </c>
      <c r="T41" s="61">
        <f t="shared" si="2"/>
        <v>3000</v>
      </c>
      <c r="U41" s="62">
        <f t="shared" si="3"/>
        <v>3000</v>
      </c>
      <c r="V41" s="63">
        <v>0</v>
      </c>
      <c r="W41" s="61">
        <f t="shared" si="4"/>
        <v>3000</v>
      </c>
      <c r="X41" s="62">
        <f t="shared" si="6"/>
        <v>3000</v>
      </c>
      <c r="Y41" s="63">
        <v>0</v>
      </c>
      <c r="Z41" s="61">
        <f t="shared" si="5"/>
        <v>3000</v>
      </c>
      <c r="AA41" s="64"/>
    </row>
    <row r="42" spans="1:27" x14ac:dyDescent="0.2">
      <c r="A42" s="46" t="s">
        <v>16</v>
      </c>
      <c r="B42" s="51" t="s">
        <v>17</v>
      </c>
      <c r="C42" s="51"/>
      <c r="D42" s="51" t="s">
        <v>81</v>
      </c>
      <c r="E42" s="49" t="s">
        <v>82</v>
      </c>
      <c r="F42" s="51" t="s">
        <v>83</v>
      </c>
      <c r="G42" s="52">
        <v>10000</v>
      </c>
      <c r="H42" s="52">
        <v>6861.79</v>
      </c>
      <c r="I42" s="53">
        <v>0</v>
      </c>
      <c r="J42" s="56">
        <v>10000</v>
      </c>
      <c r="K42" s="52">
        <v>0</v>
      </c>
      <c r="L42" s="53">
        <v>0</v>
      </c>
      <c r="M42" s="56">
        <v>10000</v>
      </c>
      <c r="N42" s="52">
        <v>0</v>
      </c>
      <c r="O42" s="53">
        <v>0</v>
      </c>
      <c r="P42" s="169">
        <v>0</v>
      </c>
      <c r="Q42" s="52">
        <f t="shared" si="0"/>
        <v>10000</v>
      </c>
      <c r="R42" s="60">
        <f t="shared" si="1"/>
        <v>10000</v>
      </c>
      <c r="S42" s="60">
        <v>0</v>
      </c>
      <c r="T42" s="61">
        <f t="shared" si="2"/>
        <v>10000</v>
      </c>
      <c r="U42" s="62">
        <f t="shared" si="3"/>
        <v>10000</v>
      </c>
      <c r="V42" s="63">
        <v>0</v>
      </c>
      <c r="W42" s="61">
        <f t="shared" si="4"/>
        <v>10000</v>
      </c>
      <c r="X42" s="83">
        <v>0</v>
      </c>
      <c r="Y42" s="63">
        <v>0</v>
      </c>
      <c r="Z42" s="61">
        <f t="shared" si="5"/>
        <v>0</v>
      </c>
      <c r="AA42" s="64"/>
    </row>
    <row r="43" spans="1:27" x14ac:dyDescent="0.2">
      <c r="A43" s="46" t="s">
        <v>16</v>
      </c>
      <c r="B43" s="51" t="s">
        <v>17</v>
      </c>
      <c r="C43" s="51"/>
      <c r="D43" s="51" t="s">
        <v>84</v>
      </c>
      <c r="E43" s="49" t="s">
        <v>85</v>
      </c>
      <c r="F43" s="51" t="s">
        <v>83</v>
      </c>
      <c r="G43" s="52">
        <v>30000</v>
      </c>
      <c r="H43" s="52">
        <v>0</v>
      </c>
      <c r="I43" s="53">
        <v>0</v>
      </c>
      <c r="J43" s="56">
        <v>10000</v>
      </c>
      <c r="K43" s="52">
        <v>0</v>
      </c>
      <c r="L43" s="53">
        <v>0</v>
      </c>
      <c r="M43" s="56">
        <v>10000</v>
      </c>
      <c r="N43" s="52">
        <v>0</v>
      </c>
      <c r="O43" s="53">
        <v>0</v>
      </c>
      <c r="P43" s="169">
        <v>0</v>
      </c>
      <c r="Q43" s="52">
        <f t="shared" si="0"/>
        <v>10000</v>
      </c>
      <c r="R43" s="60">
        <f t="shared" si="1"/>
        <v>10000</v>
      </c>
      <c r="S43" s="60">
        <v>0</v>
      </c>
      <c r="T43" s="61">
        <f t="shared" si="2"/>
        <v>10000</v>
      </c>
      <c r="U43" s="62">
        <f t="shared" si="3"/>
        <v>10000</v>
      </c>
      <c r="V43" s="63">
        <v>0</v>
      </c>
      <c r="W43" s="61">
        <f t="shared" si="4"/>
        <v>10000</v>
      </c>
      <c r="X43" s="83">
        <v>0</v>
      </c>
      <c r="Y43" s="63">
        <v>0</v>
      </c>
      <c r="Z43" s="61">
        <f t="shared" si="5"/>
        <v>0</v>
      </c>
      <c r="AA43" s="64"/>
    </row>
    <row r="44" spans="1:27" x14ac:dyDescent="0.2">
      <c r="A44" s="46" t="s">
        <v>16</v>
      </c>
      <c r="B44" s="51" t="s">
        <v>17</v>
      </c>
      <c r="C44" s="51"/>
      <c r="D44" s="51" t="s">
        <v>86</v>
      </c>
      <c r="E44" s="49" t="s">
        <v>87</v>
      </c>
      <c r="F44" s="51" t="s">
        <v>83</v>
      </c>
      <c r="G44" s="52">
        <v>5000</v>
      </c>
      <c r="H44" s="52">
        <v>0</v>
      </c>
      <c r="I44" s="53">
        <v>0</v>
      </c>
      <c r="J44" s="56">
        <v>5000</v>
      </c>
      <c r="K44" s="52">
        <v>0</v>
      </c>
      <c r="L44" s="53">
        <v>0</v>
      </c>
      <c r="M44" s="56">
        <v>5000</v>
      </c>
      <c r="N44" s="52">
        <v>0</v>
      </c>
      <c r="O44" s="53">
        <v>0</v>
      </c>
      <c r="P44" s="169">
        <v>0</v>
      </c>
      <c r="Q44" s="52">
        <f t="shared" si="0"/>
        <v>5000</v>
      </c>
      <c r="R44" s="60">
        <f t="shared" si="1"/>
        <v>5000</v>
      </c>
      <c r="S44" s="60">
        <v>0</v>
      </c>
      <c r="T44" s="61">
        <f t="shared" si="2"/>
        <v>5000</v>
      </c>
      <c r="U44" s="62">
        <f t="shared" si="3"/>
        <v>5000</v>
      </c>
      <c r="V44" s="63">
        <v>0</v>
      </c>
      <c r="W44" s="61">
        <f t="shared" si="4"/>
        <v>5000</v>
      </c>
      <c r="X44" s="83">
        <v>0</v>
      </c>
      <c r="Y44" s="63">
        <v>0</v>
      </c>
      <c r="Z44" s="61">
        <f t="shared" si="5"/>
        <v>0</v>
      </c>
      <c r="AA44" s="64"/>
    </row>
    <row r="45" spans="1:27" x14ac:dyDescent="0.2">
      <c r="A45" s="46" t="s">
        <v>16</v>
      </c>
      <c r="B45" s="51" t="s">
        <v>17</v>
      </c>
      <c r="C45" s="51"/>
      <c r="D45" s="51" t="s">
        <v>88</v>
      </c>
      <c r="E45" s="49" t="s">
        <v>89</v>
      </c>
      <c r="F45" s="51" t="s">
        <v>51</v>
      </c>
      <c r="G45" s="52">
        <v>50000</v>
      </c>
      <c r="H45" s="52">
        <v>0</v>
      </c>
      <c r="I45" s="53">
        <v>0</v>
      </c>
      <c r="J45" s="56">
        <v>50000</v>
      </c>
      <c r="K45" s="52">
        <v>0</v>
      </c>
      <c r="L45" s="53">
        <v>0</v>
      </c>
      <c r="M45" s="56">
        <v>50000</v>
      </c>
      <c r="N45" s="52">
        <v>0</v>
      </c>
      <c r="O45" s="53">
        <v>0</v>
      </c>
      <c r="P45" s="169">
        <v>0</v>
      </c>
      <c r="Q45" s="52">
        <f t="shared" si="0"/>
        <v>50000</v>
      </c>
      <c r="R45" s="60">
        <f t="shared" si="1"/>
        <v>50000</v>
      </c>
      <c r="S45" s="60">
        <v>0</v>
      </c>
      <c r="T45" s="61">
        <f t="shared" si="2"/>
        <v>50000</v>
      </c>
      <c r="U45" s="62">
        <f t="shared" si="3"/>
        <v>50000</v>
      </c>
      <c r="V45" s="63">
        <v>0</v>
      </c>
      <c r="W45" s="61">
        <f t="shared" si="4"/>
        <v>50000</v>
      </c>
      <c r="X45" s="83">
        <v>0</v>
      </c>
      <c r="Y45" s="63">
        <v>0</v>
      </c>
      <c r="Z45" s="61">
        <f t="shared" si="5"/>
        <v>0</v>
      </c>
      <c r="AA45" s="64"/>
    </row>
    <row r="46" spans="1:27" x14ac:dyDescent="0.2">
      <c r="A46" s="46" t="s">
        <v>16</v>
      </c>
      <c r="B46" s="51" t="s">
        <v>17</v>
      </c>
      <c r="C46" s="51"/>
      <c r="D46" s="51" t="s">
        <v>90</v>
      </c>
      <c r="E46" s="49" t="s">
        <v>91</v>
      </c>
      <c r="F46" s="51" t="s">
        <v>51</v>
      </c>
      <c r="G46" s="52">
        <v>50000</v>
      </c>
      <c r="H46" s="52">
        <v>446111.21</v>
      </c>
      <c r="I46" s="53">
        <v>0</v>
      </c>
      <c r="J46" s="56">
        <v>50000</v>
      </c>
      <c r="K46" s="52">
        <v>0</v>
      </c>
      <c r="L46" s="53">
        <v>0</v>
      </c>
      <c r="M46" s="56">
        <v>50000</v>
      </c>
      <c r="N46" s="52">
        <v>0</v>
      </c>
      <c r="O46" s="53">
        <v>0</v>
      </c>
      <c r="P46" s="169">
        <v>0</v>
      </c>
      <c r="Q46" s="52">
        <f t="shared" si="0"/>
        <v>50000</v>
      </c>
      <c r="R46" s="60">
        <f t="shared" si="1"/>
        <v>50000</v>
      </c>
      <c r="S46" s="60">
        <v>0</v>
      </c>
      <c r="T46" s="61">
        <f t="shared" si="2"/>
        <v>50000</v>
      </c>
      <c r="U46" s="62">
        <f t="shared" si="3"/>
        <v>50000</v>
      </c>
      <c r="V46" s="63">
        <v>0</v>
      </c>
      <c r="W46" s="61">
        <f t="shared" si="4"/>
        <v>50000</v>
      </c>
      <c r="X46" s="83">
        <v>0</v>
      </c>
      <c r="Y46" s="63">
        <v>0</v>
      </c>
      <c r="Z46" s="61">
        <f t="shared" si="5"/>
        <v>0</v>
      </c>
      <c r="AA46" s="64"/>
    </row>
    <row r="47" spans="1:27" s="73" customFormat="1" x14ac:dyDescent="0.2">
      <c r="A47" s="84" t="s">
        <v>16</v>
      </c>
      <c r="B47" s="69" t="s">
        <v>94</v>
      </c>
      <c r="C47" s="69" t="s">
        <v>2168</v>
      </c>
      <c r="D47" s="69" t="s">
        <v>125</v>
      </c>
      <c r="E47" s="70" t="s">
        <v>126</v>
      </c>
      <c r="F47" s="69" t="s">
        <v>10</v>
      </c>
      <c r="G47" s="76">
        <v>500</v>
      </c>
      <c r="H47" s="76">
        <v>0</v>
      </c>
      <c r="I47" s="77">
        <v>0</v>
      </c>
      <c r="J47" s="75">
        <v>500</v>
      </c>
      <c r="K47" s="76">
        <v>0</v>
      </c>
      <c r="L47" s="77">
        <v>0</v>
      </c>
      <c r="M47" s="75">
        <v>500</v>
      </c>
      <c r="N47" s="76">
        <v>0</v>
      </c>
      <c r="O47" s="77">
        <v>0</v>
      </c>
      <c r="P47" s="169">
        <v>0</v>
      </c>
      <c r="Q47" s="52">
        <f t="shared" si="0"/>
        <v>500</v>
      </c>
      <c r="R47" s="71">
        <f t="shared" si="1"/>
        <v>500</v>
      </c>
      <c r="S47" s="71">
        <v>0</v>
      </c>
      <c r="T47" s="61">
        <f t="shared" si="2"/>
        <v>500</v>
      </c>
      <c r="U47" s="119">
        <f t="shared" si="3"/>
        <v>500</v>
      </c>
      <c r="V47" s="120">
        <v>0</v>
      </c>
      <c r="W47" s="61">
        <f t="shared" si="4"/>
        <v>500</v>
      </c>
      <c r="X47" s="119">
        <f t="shared" si="6"/>
        <v>500</v>
      </c>
      <c r="Y47" s="120">
        <v>0</v>
      </c>
      <c r="Z47" s="61">
        <f t="shared" si="5"/>
        <v>500</v>
      </c>
      <c r="AA47" s="72"/>
    </row>
    <row r="48" spans="1:27" x14ac:dyDescent="0.2">
      <c r="A48" s="46" t="s">
        <v>16</v>
      </c>
      <c r="B48" s="51" t="s">
        <v>17</v>
      </c>
      <c r="C48" s="51" t="s">
        <v>2166</v>
      </c>
      <c r="D48" s="51" t="s">
        <v>14</v>
      </c>
      <c r="E48" s="49" t="s">
        <v>15</v>
      </c>
      <c r="F48" s="51" t="s">
        <v>10</v>
      </c>
      <c r="G48" s="52">
        <v>500</v>
      </c>
      <c r="H48" s="52">
        <v>0</v>
      </c>
      <c r="I48" s="53">
        <v>0</v>
      </c>
      <c r="J48" s="56">
        <v>500</v>
      </c>
      <c r="K48" s="52">
        <v>0</v>
      </c>
      <c r="L48" s="53">
        <v>0</v>
      </c>
      <c r="M48" s="56">
        <v>500</v>
      </c>
      <c r="N48" s="52">
        <v>0</v>
      </c>
      <c r="O48" s="53">
        <v>0</v>
      </c>
      <c r="P48" s="169">
        <v>0</v>
      </c>
      <c r="Q48" s="52">
        <f t="shared" si="0"/>
        <v>500</v>
      </c>
      <c r="R48" s="60">
        <f t="shared" si="1"/>
        <v>500</v>
      </c>
      <c r="S48" s="60">
        <v>0</v>
      </c>
      <c r="T48" s="61">
        <f t="shared" si="2"/>
        <v>500</v>
      </c>
      <c r="U48" s="62">
        <f t="shared" si="3"/>
        <v>500</v>
      </c>
      <c r="V48" s="63">
        <v>0</v>
      </c>
      <c r="W48" s="61">
        <f t="shared" si="4"/>
        <v>500</v>
      </c>
      <c r="X48" s="62">
        <f t="shared" si="6"/>
        <v>500</v>
      </c>
      <c r="Y48" s="63">
        <v>0</v>
      </c>
      <c r="Z48" s="61">
        <f t="shared" si="5"/>
        <v>500</v>
      </c>
      <c r="AA48" s="64"/>
    </row>
    <row r="49" spans="1:27" s="73" customFormat="1" x14ac:dyDescent="0.2">
      <c r="A49" s="84" t="s">
        <v>16</v>
      </c>
      <c r="B49" s="69" t="s">
        <v>94</v>
      </c>
      <c r="C49" s="69" t="s">
        <v>2164</v>
      </c>
      <c r="D49" s="69" t="s">
        <v>115</v>
      </c>
      <c r="E49" s="70" t="s">
        <v>116</v>
      </c>
      <c r="F49" s="69" t="s">
        <v>13</v>
      </c>
      <c r="G49" s="76">
        <v>7500000</v>
      </c>
      <c r="H49" s="76">
        <v>4440856.6500000004</v>
      </c>
      <c r="I49" s="77">
        <v>0</v>
      </c>
      <c r="J49" s="75">
        <v>7500000</v>
      </c>
      <c r="K49" s="76">
        <v>0</v>
      </c>
      <c r="L49" s="77">
        <v>0</v>
      </c>
      <c r="M49" s="75">
        <v>7500000</v>
      </c>
      <c r="N49" s="76">
        <v>0</v>
      </c>
      <c r="O49" s="77">
        <v>0</v>
      </c>
      <c r="P49" s="169">
        <v>14019716.58</v>
      </c>
      <c r="Q49" s="52">
        <f>(P49*30/100)+T49</f>
        <v>11405914.973999999</v>
      </c>
      <c r="R49" s="71">
        <f>J49-300000</f>
        <v>7200000</v>
      </c>
      <c r="S49" s="63">
        <v>0</v>
      </c>
      <c r="T49" s="61">
        <f t="shared" si="2"/>
        <v>7200000</v>
      </c>
      <c r="U49" s="119">
        <f>M49-300000</f>
        <v>7200000</v>
      </c>
      <c r="V49" s="120">
        <v>0</v>
      </c>
      <c r="W49" s="61">
        <f t="shared" si="4"/>
        <v>7200000</v>
      </c>
      <c r="X49" s="119">
        <f>M49-300000</f>
        <v>7200000</v>
      </c>
      <c r="Y49" s="120">
        <v>0</v>
      </c>
      <c r="Z49" s="61">
        <f t="shared" si="5"/>
        <v>7200000</v>
      </c>
      <c r="AA49" s="72" t="s">
        <v>2176</v>
      </c>
    </row>
    <row r="50" spans="1:27" s="73" customFormat="1" x14ac:dyDescent="0.2">
      <c r="A50" s="84" t="s">
        <v>16</v>
      </c>
      <c r="B50" s="69" t="s">
        <v>94</v>
      </c>
      <c r="C50" s="69" t="s">
        <v>2164</v>
      </c>
      <c r="D50" s="69" t="s">
        <v>117</v>
      </c>
      <c r="E50" s="70" t="s">
        <v>118</v>
      </c>
      <c r="F50" s="69" t="s">
        <v>13</v>
      </c>
      <c r="G50" s="76">
        <v>350000</v>
      </c>
      <c r="H50" s="76">
        <v>231590.36</v>
      </c>
      <c r="I50" s="77">
        <v>0</v>
      </c>
      <c r="J50" s="75">
        <v>350000</v>
      </c>
      <c r="K50" s="76">
        <v>0</v>
      </c>
      <c r="L50" s="77">
        <v>0</v>
      </c>
      <c r="M50" s="75">
        <v>350000</v>
      </c>
      <c r="N50" s="76">
        <v>0</v>
      </c>
      <c r="O50" s="77">
        <v>0</v>
      </c>
      <c r="P50" s="169">
        <v>3109773.35</v>
      </c>
      <c r="Q50" s="52">
        <f>(P50*30/100)+T50</f>
        <v>1282932.0049999999</v>
      </c>
      <c r="R50" s="71">
        <f>J50</f>
        <v>350000</v>
      </c>
      <c r="S50" s="63">
        <v>0</v>
      </c>
      <c r="T50" s="61">
        <f t="shared" si="2"/>
        <v>350000</v>
      </c>
      <c r="U50" s="119">
        <f>M50</f>
        <v>350000</v>
      </c>
      <c r="V50" s="120">
        <v>0</v>
      </c>
      <c r="W50" s="61">
        <f t="shared" si="4"/>
        <v>350000</v>
      </c>
      <c r="X50" s="119">
        <f>M50</f>
        <v>350000</v>
      </c>
      <c r="Y50" s="120">
        <v>0</v>
      </c>
      <c r="Z50" s="61">
        <f t="shared" si="5"/>
        <v>350000</v>
      </c>
      <c r="AA50" s="121" t="s">
        <v>2178</v>
      </c>
    </row>
    <row r="51" spans="1:27" s="73" customFormat="1" x14ac:dyDescent="0.2">
      <c r="A51" s="84" t="s">
        <v>16</v>
      </c>
      <c r="B51" s="69" t="s">
        <v>94</v>
      </c>
      <c r="C51" s="69" t="s">
        <v>2164</v>
      </c>
      <c r="D51" s="69" t="s">
        <v>119</v>
      </c>
      <c r="E51" s="70" t="s">
        <v>120</v>
      </c>
      <c r="F51" s="69" t="s">
        <v>13</v>
      </c>
      <c r="G51" s="76">
        <v>260000</v>
      </c>
      <c r="H51" s="76">
        <v>211904.3</v>
      </c>
      <c r="I51" s="77">
        <v>0</v>
      </c>
      <c r="J51" s="75">
        <v>260000</v>
      </c>
      <c r="K51" s="76">
        <v>0</v>
      </c>
      <c r="L51" s="77">
        <v>0</v>
      </c>
      <c r="M51" s="75">
        <v>260000</v>
      </c>
      <c r="N51" s="76">
        <v>0</v>
      </c>
      <c r="O51" s="77">
        <v>0</v>
      </c>
      <c r="P51" s="169">
        <v>2515858.02</v>
      </c>
      <c r="Q51" s="52">
        <f>(P51*30/100)+T51</f>
        <v>1054757.406</v>
      </c>
      <c r="R51" s="71">
        <f>J51+40000</f>
        <v>300000</v>
      </c>
      <c r="S51" s="63">
        <v>0</v>
      </c>
      <c r="T51" s="61">
        <f t="shared" si="2"/>
        <v>300000</v>
      </c>
      <c r="U51" s="119">
        <f>M51+40000</f>
        <v>300000</v>
      </c>
      <c r="V51" s="120">
        <v>0</v>
      </c>
      <c r="W51" s="61">
        <f t="shared" si="4"/>
        <v>300000</v>
      </c>
      <c r="X51" s="119">
        <f>M51+40000</f>
        <v>300000</v>
      </c>
      <c r="Y51" s="120">
        <v>0</v>
      </c>
      <c r="Z51" s="61">
        <f t="shared" si="5"/>
        <v>300000</v>
      </c>
      <c r="AA51" s="72" t="s">
        <v>2177</v>
      </c>
    </row>
    <row r="52" spans="1:27" x14ac:dyDescent="0.2">
      <c r="A52" s="46" t="s">
        <v>16</v>
      </c>
      <c r="B52" s="51" t="s">
        <v>94</v>
      </c>
      <c r="C52" s="51"/>
      <c r="D52" s="51" t="s">
        <v>593</v>
      </c>
      <c r="E52" s="49" t="s">
        <v>594</v>
      </c>
      <c r="F52" s="51" t="s">
        <v>394</v>
      </c>
      <c r="G52" s="52">
        <v>0</v>
      </c>
      <c r="H52" s="52">
        <v>0</v>
      </c>
      <c r="I52" s="53">
        <v>0</v>
      </c>
      <c r="J52" s="56">
        <v>0</v>
      </c>
      <c r="K52" s="52">
        <v>0</v>
      </c>
      <c r="L52" s="53">
        <v>0</v>
      </c>
      <c r="M52" s="56">
        <v>0</v>
      </c>
      <c r="N52" s="52">
        <v>0</v>
      </c>
      <c r="O52" s="53">
        <v>0</v>
      </c>
      <c r="P52" s="169">
        <v>0</v>
      </c>
      <c r="Q52" s="52">
        <f t="shared" si="0"/>
        <v>0</v>
      </c>
      <c r="R52" s="60">
        <f>J52</f>
        <v>0</v>
      </c>
      <c r="S52" s="60">
        <v>0</v>
      </c>
      <c r="T52" s="61">
        <f t="shared" si="2"/>
        <v>0</v>
      </c>
      <c r="U52" s="62">
        <f>M52</f>
        <v>0</v>
      </c>
      <c r="V52" s="63">
        <v>0</v>
      </c>
      <c r="W52" s="61">
        <f t="shared" si="4"/>
        <v>0</v>
      </c>
      <c r="X52" s="62">
        <f>M52</f>
        <v>0</v>
      </c>
      <c r="Y52" s="63">
        <v>0</v>
      </c>
      <c r="Z52" s="61">
        <f t="shared" si="5"/>
        <v>0</v>
      </c>
      <c r="AA52" s="64"/>
    </row>
    <row r="53" spans="1:27" s="73" customFormat="1" x14ac:dyDescent="0.2">
      <c r="A53" s="84" t="s">
        <v>16</v>
      </c>
      <c r="B53" s="69" t="s">
        <v>94</v>
      </c>
      <c r="C53" s="69" t="s">
        <v>2164</v>
      </c>
      <c r="D53" s="69" t="s">
        <v>121</v>
      </c>
      <c r="E53" s="70" t="s">
        <v>122</v>
      </c>
      <c r="F53" s="69" t="s">
        <v>13</v>
      </c>
      <c r="G53" s="76">
        <v>540000</v>
      </c>
      <c r="H53" s="76">
        <v>321373.73</v>
      </c>
      <c r="I53" s="77">
        <v>0</v>
      </c>
      <c r="J53" s="75">
        <v>540000</v>
      </c>
      <c r="K53" s="76">
        <v>0</v>
      </c>
      <c r="L53" s="77">
        <v>0</v>
      </c>
      <c r="M53" s="75">
        <v>540000</v>
      </c>
      <c r="N53" s="76">
        <v>0</v>
      </c>
      <c r="O53" s="77">
        <v>0</v>
      </c>
      <c r="P53" s="169">
        <v>6172408</v>
      </c>
      <c r="Q53" s="52">
        <f>(P53*30/100)+T53</f>
        <v>2391722.4</v>
      </c>
      <c r="R53" s="71">
        <f>J53</f>
        <v>540000</v>
      </c>
      <c r="S53" s="71">
        <v>0</v>
      </c>
      <c r="T53" s="61">
        <f t="shared" si="2"/>
        <v>540000</v>
      </c>
      <c r="U53" s="119">
        <f>M53</f>
        <v>540000</v>
      </c>
      <c r="V53" s="120">
        <v>0</v>
      </c>
      <c r="W53" s="61">
        <f t="shared" si="4"/>
        <v>540000</v>
      </c>
      <c r="X53" s="119">
        <f>M53</f>
        <v>540000</v>
      </c>
      <c r="Y53" s="120">
        <v>0</v>
      </c>
      <c r="Z53" s="61">
        <f t="shared" si="5"/>
        <v>540000</v>
      </c>
      <c r="AA53" s="121" t="s">
        <v>2178</v>
      </c>
    </row>
    <row r="54" spans="1:27" s="73" customFormat="1" x14ac:dyDescent="0.2">
      <c r="A54" s="84" t="s">
        <v>16</v>
      </c>
      <c r="B54" s="69" t="s">
        <v>94</v>
      </c>
      <c r="C54" s="69" t="s">
        <v>2164</v>
      </c>
      <c r="D54" s="69" t="s">
        <v>403</v>
      </c>
      <c r="E54" s="70" t="s">
        <v>404</v>
      </c>
      <c r="F54" s="69" t="s">
        <v>394</v>
      </c>
      <c r="G54" s="76">
        <v>4500000</v>
      </c>
      <c r="H54" s="76">
        <v>5063353.3600000003</v>
      </c>
      <c r="I54" s="77">
        <v>0</v>
      </c>
      <c r="J54" s="75">
        <v>4500000</v>
      </c>
      <c r="K54" s="76">
        <v>0</v>
      </c>
      <c r="L54" s="77">
        <v>0</v>
      </c>
      <c r="M54" s="75">
        <v>4500000</v>
      </c>
      <c r="N54" s="76">
        <v>0</v>
      </c>
      <c r="O54" s="77">
        <v>0</v>
      </c>
      <c r="P54" s="169">
        <v>12264515.01</v>
      </c>
      <c r="Q54" s="52">
        <f>(P54*30/100)+T54</f>
        <v>8479354.5030000005</v>
      </c>
      <c r="R54" s="71">
        <f>J54+300000</f>
        <v>4800000</v>
      </c>
      <c r="S54" s="71">
        <v>0</v>
      </c>
      <c r="T54" s="61">
        <f t="shared" si="2"/>
        <v>4800000</v>
      </c>
      <c r="U54" s="119">
        <f>M54+300000</f>
        <v>4800000</v>
      </c>
      <c r="V54" s="120">
        <v>0</v>
      </c>
      <c r="W54" s="61">
        <f t="shared" si="4"/>
        <v>4800000</v>
      </c>
      <c r="X54" s="119">
        <f>M54+300000</f>
        <v>4800000</v>
      </c>
      <c r="Y54" s="120">
        <v>0</v>
      </c>
      <c r="Z54" s="61">
        <f t="shared" si="5"/>
        <v>4800000</v>
      </c>
      <c r="AA54" s="122" t="s">
        <v>2169</v>
      </c>
    </row>
    <row r="55" spans="1:27" s="73" customFormat="1" ht="25.5" x14ac:dyDescent="0.2">
      <c r="A55" s="84" t="s">
        <v>16</v>
      </c>
      <c r="B55" s="69" t="s">
        <v>94</v>
      </c>
      <c r="C55" s="69" t="s">
        <v>2164</v>
      </c>
      <c r="D55" s="69" t="s">
        <v>405</v>
      </c>
      <c r="E55" s="70" t="s">
        <v>406</v>
      </c>
      <c r="F55" s="69" t="s">
        <v>394</v>
      </c>
      <c r="G55" s="76">
        <v>700000</v>
      </c>
      <c r="H55" s="76">
        <v>789594.91</v>
      </c>
      <c r="I55" s="77">
        <v>0</v>
      </c>
      <c r="J55" s="75">
        <v>700000</v>
      </c>
      <c r="K55" s="76">
        <v>0</v>
      </c>
      <c r="L55" s="77">
        <v>0</v>
      </c>
      <c r="M55" s="75">
        <v>700000</v>
      </c>
      <c r="N55" s="76">
        <v>0</v>
      </c>
      <c r="O55" s="77">
        <v>0</v>
      </c>
      <c r="P55" s="169">
        <v>6043398.5999999996</v>
      </c>
      <c r="Q55" s="52">
        <f>(P55*30/100)+T55</f>
        <v>2563019.58</v>
      </c>
      <c r="R55" s="71">
        <f>J55+50000</f>
        <v>750000</v>
      </c>
      <c r="S55" s="71">
        <v>0</v>
      </c>
      <c r="T55" s="61">
        <f t="shared" si="2"/>
        <v>750000</v>
      </c>
      <c r="U55" s="119">
        <f>M55+50000</f>
        <v>750000</v>
      </c>
      <c r="V55" s="120">
        <v>0</v>
      </c>
      <c r="W55" s="61">
        <f t="shared" si="4"/>
        <v>750000</v>
      </c>
      <c r="X55" s="119">
        <f>M55+50000</f>
        <v>750000</v>
      </c>
      <c r="Y55" s="120">
        <v>0</v>
      </c>
      <c r="Z55" s="61">
        <f t="shared" si="5"/>
        <v>750000</v>
      </c>
      <c r="AA55" s="122" t="s">
        <v>2170</v>
      </c>
    </row>
    <row r="56" spans="1:27" x14ac:dyDescent="0.2">
      <c r="A56" s="46" t="s">
        <v>16</v>
      </c>
      <c r="B56" s="51" t="s">
        <v>94</v>
      </c>
      <c r="C56" s="51" t="s">
        <v>2108</v>
      </c>
      <c r="D56" s="51" t="s">
        <v>603</v>
      </c>
      <c r="E56" s="49" t="s">
        <v>604</v>
      </c>
      <c r="F56" s="51" t="s">
        <v>2</v>
      </c>
      <c r="G56" s="52">
        <v>79300</v>
      </c>
      <c r="H56" s="52">
        <v>0</v>
      </c>
      <c r="I56" s="53">
        <v>0</v>
      </c>
      <c r="J56" s="56">
        <v>0</v>
      </c>
      <c r="K56" s="52">
        <v>0</v>
      </c>
      <c r="L56" s="53">
        <v>0</v>
      </c>
      <c r="M56" s="56">
        <v>0</v>
      </c>
      <c r="N56" s="52">
        <v>0</v>
      </c>
      <c r="O56" s="53">
        <v>0</v>
      </c>
      <c r="P56" s="169">
        <v>0</v>
      </c>
      <c r="Q56" s="52">
        <f t="shared" si="0"/>
        <v>79300</v>
      </c>
      <c r="R56" s="60">
        <v>79300</v>
      </c>
      <c r="S56" s="60">
        <v>0</v>
      </c>
      <c r="T56" s="61">
        <f t="shared" si="2"/>
        <v>79300</v>
      </c>
      <c r="U56" s="62">
        <f>M56</f>
        <v>0</v>
      </c>
      <c r="V56" s="63">
        <v>0</v>
      </c>
      <c r="W56" s="61">
        <f t="shared" si="4"/>
        <v>0</v>
      </c>
      <c r="X56" s="62">
        <f>M56</f>
        <v>0</v>
      </c>
      <c r="Y56" s="63">
        <v>0</v>
      </c>
      <c r="Z56" s="61">
        <f t="shared" si="5"/>
        <v>0</v>
      </c>
      <c r="AA56" s="64"/>
    </row>
    <row r="57" spans="1:27" s="73" customFormat="1" x14ac:dyDescent="0.2">
      <c r="A57" s="84" t="s">
        <v>16</v>
      </c>
      <c r="B57" s="69" t="s">
        <v>94</v>
      </c>
      <c r="C57" s="69" t="s">
        <v>2164</v>
      </c>
      <c r="D57" s="69" t="s">
        <v>99</v>
      </c>
      <c r="E57" s="70" t="s">
        <v>100</v>
      </c>
      <c r="F57" s="69" t="s">
        <v>7</v>
      </c>
      <c r="G57" s="76">
        <v>3700000</v>
      </c>
      <c r="H57" s="76">
        <v>4099327.43</v>
      </c>
      <c r="I57" s="77">
        <v>0</v>
      </c>
      <c r="J57" s="75">
        <v>3700000</v>
      </c>
      <c r="K57" s="76">
        <v>0</v>
      </c>
      <c r="L57" s="77">
        <v>0</v>
      </c>
      <c r="M57" s="75">
        <v>3700000</v>
      </c>
      <c r="N57" s="76">
        <v>0</v>
      </c>
      <c r="O57" s="77">
        <v>0</v>
      </c>
      <c r="P57" s="169">
        <v>5386517.9900000002</v>
      </c>
      <c r="Q57" s="52">
        <f>(P57*60/100)+T57</f>
        <v>7476910.7939999998</v>
      </c>
      <c r="R57" s="71">
        <f>J57+500000</f>
        <v>4200000</v>
      </c>
      <c r="S57" s="60">
        <v>45000</v>
      </c>
      <c r="T57" s="61">
        <f t="shared" si="2"/>
        <v>4245000</v>
      </c>
      <c r="U57" s="119">
        <f>M57+500000</f>
        <v>4200000</v>
      </c>
      <c r="V57" s="120">
        <v>45000</v>
      </c>
      <c r="W57" s="61">
        <f t="shared" si="4"/>
        <v>4245000</v>
      </c>
      <c r="X57" s="119">
        <f>M57+500000</f>
        <v>4200000</v>
      </c>
      <c r="Y57" s="120">
        <v>45000</v>
      </c>
      <c r="Z57" s="61">
        <f t="shared" si="5"/>
        <v>4245000</v>
      </c>
      <c r="AA57" s="123" t="s">
        <v>2174</v>
      </c>
    </row>
    <row r="58" spans="1:27" s="73" customFormat="1" x14ac:dyDescent="0.2">
      <c r="A58" s="84" t="s">
        <v>16</v>
      </c>
      <c r="B58" s="69" t="s">
        <v>94</v>
      </c>
      <c r="C58" s="69" t="s">
        <v>2164</v>
      </c>
      <c r="D58" s="69" t="s">
        <v>101</v>
      </c>
      <c r="E58" s="70" t="s">
        <v>102</v>
      </c>
      <c r="F58" s="69" t="s">
        <v>7</v>
      </c>
      <c r="G58" s="76">
        <v>28500</v>
      </c>
      <c r="H58" s="76">
        <v>29150.2</v>
      </c>
      <c r="I58" s="77">
        <v>0</v>
      </c>
      <c r="J58" s="75">
        <v>28500</v>
      </c>
      <c r="K58" s="76">
        <v>0</v>
      </c>
      <c r="L58" s="77">
        <v>0</v>
      </c>
      <c r="M58" s="75">
        <v>28500</v>
      </c>
      <c r="N58" s="76">
        <v>0</v>
      </c>
      <c r="O58" s="77">
        <v>0</v>
      </c>
      <c r="P58" s="169">
        <v>72806.38</v>
      </c>
      <c r="Q58" s="52">
        <f>(P58*60/100)+T58</f>
        <v>73683.828000000009</v>
      </c>
      <c r="R58" s="71">
        <f>J58</f>
        <v>28500</v>
      </c>
      <c r="S58" s="60">
        <v>1500</v>
      </c>
      <c r="T58" s="61">
        <f t="shared" si="2"/>
        <v>30000</v>
      </c>
      <c r="U58" s="119">
        <f>M58</f>
        <v>28500</v>
      </c>
      <c r="V58" s="120">
        <v>1500</v>
      </c>
      <c r="W58" s="61">
        <f t="shared" si="4"/>
        <v>30000</v>
      </c>
      <c r="X58" s="119">
        <f>M58</f>
        <v>28500</v>
      </c>
      <c r="Y58" s="120">
        <v>1500</v>
      </c>
      <c r="Z58" s="61">
        <f t="shared" si="5"/>
        <v>30000</v>
      </c>
      <c r="AA58" s="123" t="s">
        <v>2171</v>
      </c>
    </row>
    <row r="59" spans="1:27" s="73" customFormat="1" x14ac:dyDescent="0.2">
      <c r="A59" s="84" t="s">
        <v>16</v>
      </c>
      <c r="B59" s="69" t="s">
        <v>94</v>
      </c>
      <c r="C59" s="69" t="s">
        <v>2164</v>
      </c>
      <c r="D59" s="69" t="s">
        <v>103</v>
      </c>
      <c r="E59" s="70" t="s">
        <v>104</v>
      </c>
      <c r="F59" s="69" t="s">
        <v>7</v>
      </c>
      <c r="G59" s="76">
        <v>280000</v>
      </c>
      <c r="H59" s="76">
        <v>250925.1</v>
      </c>
      <c r="I59" s="77">
        <v>0</v>
      </c>
      <c r="J59" s="75">
        <v>280000</v>
      </c>
      <c r="K59" s="76">
        <v>0</v>
      </c>
      <c r="L59" s="77">
        <v>0</v>
      </c>
      <c r="M59" s="75">
        <v>280000</v>
      </c>
      <c r="N59" s="76">
        <v>0</v>
      </c>
      <c r="O59" s="77">
        <v>0</v>
      </c>
      <c r="P59" s="169">
        <v>894510.92</v>
      </c>
      <c r="Q59" s="52">
        <f>(P59*60/100)+T59</f>
        <v>791706.55200000003</v>
      </c>
      <c r="R59" s="71">
        <f>J59-70000</f>
        <v>210000</v>
      </c>
      <c r="S59" s="60">
        <v>45000</v>
      </c>
      <c r="T59" s="61">
        <f t="shared" si="2"/>
        <v>255000</v>
      </c>
      <c r="U59" s="119">
        <f>M59-70000</f>
        <v>210000</v>
      </c>
      <c r="V59" s="120">
        <v>45000</v>
      </c>
      <c r="W59" s="61">
        <f t="shared" si="4"/>
        <v>255000</v>
      </c>
      <c r="X59" s="119">
        <f>M59-70000</f>
        <v>210000</v>
      </c>
      <c r="Y59" s="120">
        <v>45000</v>
      </c>
      <c r="Z59" s="61">
        <f t="shared" si="5"/>
        <v>255000</v>
      </c>
      <c r="AA59" s="123" t="s">
        <v>2175</v>
      </c>
    </row>
    <row r="60" spans="1:27" s="73" customFormat="1" x14ac:dyDescent="0.2">
      <c r="A60" s="84" t="s">
        <v>16</v>
      </c>
      <c r="B60" s="69" t="s">
        <v>94</v>
      </c>
      <c r="C60" s="69" t="s">
        <v>2164</v>
      </c>
      <c r="D60" s="69" t="s">
        <v>105</v>
      </c>
      <c r="E60" s="70" t="s">
        <v>106</v>
      </c>
      <c r="F60" s="69" t="s">
        <v>10</v>
      </c>
      <c r="G60" s="76">
        <v>2150000</v>
      </c>
      <c r="H60" s="76">
        <v>2213793.6800000002</v>
      </c>
      <c r="I60" s="77">
        <v>0</v>
      </c>
      <c r="J60" s="75">
        <v>2180000</v>
      </c>
      <c r="K60" s="76">
        <v>0</v>
      </c>
      <c r="L60" s="77">
        <v>0</v>
      </c>
      <c r="M60" s="75">
        <v>2200000</v>
      </c>
      <c r="N60" s="76">
        <v>0</v>
      </c>
      <c r="O60" s="77">
        <v>0</v>
      </c>
      <c r="P60" s="169">
        <v>210370.18</v>
      </c>
      <c r="Q60" s="52">
        <f t="shared" si="0"/>
        <v>2390370.1800000002</v>
      </c>
      <c r="R60" s="71">
        <f t="shared" ref="R60:R65" si="7">J60</f>
        <v>2180000</v>
      </c>
      <c r="S60" s="71">
        <v>0</v>
      </c>
      <c r="T60" s="61">
        <f t="shared" si="2"/>
        <v>2180000</v>
      </c>
      <c r="U60" s="119">
        <f t="shared" ref="U60:U65" si="8">M60</f>
        <v>2200000</v>
      </c>
      <c r="V60" s="120">
        <v>0</v>
      </c>
      <c r="W60" s="61">
        <f t="shared" si="4"/>
        <v>2200000</v>
      </c>
      <c r="X60" s="119">
        <f t="shared" ref="X60:X65" si="9">M60</f>
        <v>2200000</v>
      </c>
      <c r="Y60" s="120">
        <v>0</v>
      </c>
      <c r="Z60" s="61">
        <f t="shared" si="5"/>
        <v>2200000</v>
      </c>
      <c r="AA60" s="72"/>
    </row>
    <row r="61" spans="1:27" s="73" customFormat="1" x14ac:dyDescent="0.2">
      <c r="A61" s="84" t="s">
        <v>16</v>
      </c>
      <c r="B61" s="69" t="s">
        <v>94</v>
      </c>
      <c r="C61" s="69" t="s">
        <v>2164</v>
      </c>
      <c r="D61" s="69" t="s">
        <v>107</v>
      </c>
      <c r="E61" s="70" t="s">
        <v>108</v>
      </c>
      <c r="F61" s="69" t="s">
        <v>10</v>
      </c>
      <c r="G61" s="76">
        <v>40000</v>
      </c>
      <c r="H61" s="76">
        <v>37924.129999999997</v>
      </c>
      <c r="I61" s="77">
        <v>0</v>
      </c>
      <c r="J61" s="75">
        <v>41000</v>
      </c>
      <c r="K61" s="76">
        <v>0</v>
      </c>
      <c r="L61" s="77">
        <v>0</v>
      </c>
      <c r="M61" s="75">
        <v>42000</v>
      </c>
      <c r="N61" s="76">
        <v>0</v>
      </c>
      <c r="O61" s="77">
        <v>0</v>
      </c>
      <c r="P61" s="169">
        <v>43885.74</v>
      </c>
      <c r="Q61" s="52">
        <f t="shared" si="0"/>
        <v>84885.739999999991</v>
      </c>
      <c r="R61" s="71">
        <f t="shared" si="7"/>
        <v>41000</v>
      </c>
      <c r="S61" s="71">
        <v>0</v>
      </c>
      <c r="T61" s="61">
        <f t="shared" si="2"/>
        <v>41000</v>
      </c>
      <c r="U61" s="119">
        <f t="shared" si="8"/>
        <v>42000</v>
      </c>
      <c r="V61" s="120">
        <v>0</v>
      </c>
      <c r="W61" s="61">
        <f t="shared" si="4"/>
        <v>42000</v>
      </c>
      <c r="X61" s="119">
        <f t="shared" si="9"/>
        <v>42000</v>
      </c>
      <c r="Y61" s="120">
        <v>0</v>
      </c>
      <c r="Z61" s="61">
        <f t="shared" si="5"/>
        <v>42000</v>
      </c>
      <c r="AA61" s="72"/>
    </row>
    <row r="62" spans="1:27" s="73" customFormat="1" x14ac:dyDescent="0.2">
      <c r="A62" s="84" t="s">
        <v>16</v>
      </c>
      <c r="B62" s="69" t="s">
        <v>94</v>
      </c>
      <c r="C62" s="69" t="s">
        <v>2164</v>
      </c>
      <c r="D62" s="69" t="s">
        <v>109</v>
      </c>
      <c r="E62" s="70" t="s">
        <v>110</v>
      </c>
      <c r="F62" s="69" t="s">
        <v>10</v>
      </c>
      <c r="G62" s="76">
        <v>7000</v>
      </c>
      <c r="H62" s="76">
        <v>5958.96</v>
      </c>
      <c r="I62" s="77">
        <v>0</v>
      </c>
      <c r="J62" s="75">
        <v>7000</v>
      </c>
      <c r="K62" s="76">
        <v>0</v>
      </c>
      <c r="L62" s="77">
        <v>0</v>
      </c>
      <c r="M62" s="75">
        <v>7000</v>
      </c>
      <c r="N62" s="76">
        <v>0</v>
      </c>
      <c r="O62" s="77">
        <v>0</v>
      </c>
      <c r="P62" s="169">
        <v>0</v>
      </c>
      <c r="Q62" s="52">
        <f t="shared" si="0"/>
        <v>7000</v>
      </c>
      <c r="R62" s="71">
        <f t="shared" si="7"/>
        <v>7000</v>
      </c>
      <c r="S62" s="71">
        <v>0</v>
      </c>
      <c r="T62" s="61">
        <f t="shared" si="2"/>
        <v>7000</v>
      </c>
      <c r="U62" s="119">
        <f t="shared" si="8"/>
        <v>7000</v>
      </c>
      <c r="V62" s="120">
        <v>0</v>
      </c>
      <c r="W62" s="61">
        <f t="shared" si="4"/>
        <v>7000</v>
      </c>
      <c r="X62" s="119">
        <f t="shared" si="9"/>
        <v>7000</v>
      </c>
      <c r="Y62" s="120">
        <v>0</v>
      </c>
      <c r="Z62" s="61">
        <f t="shared" si="5"/>
        <v>7000</v>
      </c>
      <c r="AA62" s="72"/>
    </row>
    <row r="63" spans="1:27" s="73" customFormat="1" x14ac:dyDescent="0.2">
      <c r="A63" s="84" t="s">
        <v>16</v>
      </c>
      <c r="B63" s="69" t="s">
        <v>94</v>
      </c>
      <c r="C63" s="69" t="s">
        <v>2164</v>
      </c>
      <c r="D63" s="69" t="s">
        <v>111</v>
      </c>
      <c r="E63" s="70" t="s">
        <v>112</v>
      </c>
      <c r="F63" s="69" t="s">
        <v>10</v>
      </c>
      <c r="G63" s="76">
        <v>1000</v>
      </c>
      <c r="H63" s="76">
        <v>824.8</v>
      </c>
      <c r="I63" s="77">
        <v>0</v>
      </c>
      <c r="J63" s="75">
        <v>1000</v>
      </c>
      <c r="K63" s="76">
        <v>0</v>
      </c>
      <c r="L63" s="77">
        <v>0</v>
      </c>
      <c r="M63" s="75">
        <v>1000</v>
      </c>
      <c r="N63" s="76">
        <v>0</v>
      </c>
      <c r="O63" s="77">
        <v>0</v>
      </c>
      <c r="P63" s="169">
        <v>60.41</v>
      </c>
      <c r="Q63" s="52">
        <f t="shared" si="0"/>
        <v>1060.4100000000001</v>
      </c>
      <c r="R63" s="71">
        <f t="shared" si="7"/>
        <v>1000</v>
      </c>
      <c r="S63" s="71">
        <v>0</v>
      </c>
      <c r="T63" s="61">
        <f t="shared" si="2"/>
        <v>1000</v>
      </c>
      <c r="U63" s="119">
        <f t="shared" si="8"/>
        <v>1000</v>
      </c>
      <c r="V63" s="120">
        <v>0</v>
      </c>
      <c r="W63" s="61">
        <f t="shared" si="4"/>
        <v>1000</v>
      </c>
      <c r="X63" s="119">
        <f t="shared" si="9"/>
        <v>1000</v>
      </c>
      <c r="Y63" s="120">
        <v>0</v>
      </c>
      <c r="Z63" s="61">
        <f t="shared" si="5"/>
        <v>1000</v>
      </c>
      <c r="AA63" s="72"/>
    </row>
    <row r="64" spans="1:27" s="73" customFormat="1" x14ac:dyDescent="0.2">
      <c r="A64" s="84" t="s">
        <v>16</v>
      </c>
      <c r="B64" s="69" t="s">
        <v>94</v>
      </c>
      <c r="C64" s="69" t="s">
        <v>2164</v>
      </c>
      <c r="D64" s="69" t="s">
        <v>113</v>
      </c>
      <c r="E64" s="70" t="s">
        <v>114</v>
      </c>
      <c r="F64" s="69" t="s">
        <v>10</v>
      </c>
      <c r="G64" s="76">
        <v>36500</v>
      </c>
      <c r="H64" s="76">
        <v>32663.05</v>
      </c>
      <c r="I64" s="77">
        <v>0</v>
      </c>
      <c r="J64" s="75">
        <v>37000</v>
      </c>
      <c r="K64" s="76">
        <v>0</v>
      </c>
      <c r="L64" s="77">
        <v>0</v>
      </c>
      <c r="M64" s="75">
        <v>38000</v>
      </c>
      <c r="N64" s="76">
        <v>0</v>
      </c>
      <c r="O64" s="77">
        <v>0</v>
      </c>
      <c r="P64" s="169">
        <v>84936.53</v>
      </c>
      <c r="Q64" s="52">
        <f t="shared" si="0"/>
        <v>121936.53</v>
      </c>
      <c r="R64" s="71">
        <f t="shared" si="7"/>
        <v>37000</v>
      </c>
      <c r="S64" s="71">
        <v>0</v>
      </c>
      <c r="T64" s="61">
        <f t="shared" si="2"/>
        <v>37000</v>
      </c>
      <c r="U64" s="119">
        <f t="shared" si="8"/>
        <v>38000</v>
      </c>
      <c r="V64" s="120">
        <v>0</v>
      </c>
      <c r="W64" s="61">
        <f t="shared" si="4"/>
        <v>38000</v>
      </c>
      <c r="X64" s="119">
        <f t="shared" si="9"/>
        <v>38000</v>
      </c>
      <c r="Y64" s="120">
        <v>0</v>
      </c>
      <c r="Z64" s="61">
        <f t="shared" si="5"/>
        <v>38000</v>
      </c>
      <c r="AA64" s="72"/>
    </row>
    <row r="65" spans="1:27" s="73" customFormat="1" x14ac:dyDescent="0.2">
      <c r="A65" s="84" t="s">
        <v>16</v>
      </c>
      <c r="B65" s="69" t="s">
        <v>17</v>
      </c>
      <c r="C65" s="69" t="s">
        <v>2164</v>
      </c>
      <c r="D65" s="69" t="s">
        <v>26</v>
      </c>
      <c r="E65" s="70" t="s">
        <v>27</v>
      </c>
      <c r="F65" s="69" t="s">
        <v>2</v>
      </c>
      <c r="G65" s="76">
        <v>0</v>
      </c>
      <c r="H65" s="76">
        <v>0</v>
      </c>
      <c r="I65" s="77">
        <v>0</v>
      </c>
      <c r="J65" s="75">
        <v>0</v>
      </c>
      <c r="K65" s="76">
        <v>0</v>
      </c>
      <c r="L65" s="77">
        <v>0</v>
      </c>
      <c r="M65" s="75">
        <v>0</v>
      </c>
      <c r="N65" s="76">
        <v>0</v>
      </c>
      <c r="O65" s="77">
        <v>0</v>
      </c>
      <c r="P65" s="169">
        <v>487.3</v>
      </c>
      <c r="Q65" s="52">
        <f t="shared" si="0"/>
        <v>487.3</v>
      </c>
      <c r="R65" s="71">
        <f t="shared" si="7"/>
        <v>0</v>
      </c>
      <c r="S65" s="71">
        <v>0</v>
      </c>
      <c r="T65" s="61">
        <f t="shared" si="2"/>
        <v>0</v>
      </c>
      <c r="U65" s="119">
        <f t="shared" si="8"/>
        <v>0</v>
      </c>
      <c r="V65" s="120">
        <v>0</v>
      </c>
      <c r="W65" s="61">
        <f t="shared" si="4"/>
        <v>0</v>
      </c>
      <c r="X65" s="119">
        <f t="shared" si="9"/>
        <v>0</v>
      </c>
      <c r="Y65" s="120">
        <v>0</v>
      </c>
      <c r="Z65" s="61">
        <f t="shared" si="5"/>
        <v>0</v>
      </c>
      <c r="AA65" s="72"/>
    </row>
    <row r="66" spans="1:27" s="73" customFormat="1" x14ac:dyDescent="0.2">
      <c r="A66" s="84" t="s">
        <v>16</v>
      </c>
      <c r="B66" s="69" t="s">
        <v>94</v>
      </c>
      <c r="C66" s="69" t="s">
        <v>2164</v>
      </c>
      <c r="D66" s="69" t="s">
        <v>92</v>
      </c>
      <c r="E66" s="70" t="s">
        <v>93</v>
      </c>
      <c r="F66" s="69" t="s">
        <v>2</v>
      </c>
      <c r="G66" s="76">
        <v>5500000</v>
      </c>
      <c r="H66" s="76">
        <v>1838889.72</v>
      </c>
      <c r="I66" s="77">
        <v>0</v>
      </c>
      <c r="J66" s="75">
        <v>5500000</v>
      </c>
      <c r="K66" s="76">
        <v>0</v>
      </c>
      <c r="L66" s="77">
        <v>0</v>
      </c>
      <c r="M66" s="75">
        <v>5500000</v>
      </c>
      <c r="N66" s="76">
        <v>0</v>
      </c>
      <c r="O66" s="77">
        <v>0</v>
      </c>
      <c r="P66" s="169">
        <v>4669803.8099999996</v>
      </c>
      <c r="Q66" s="52">
        <f>(P66*60/100)+T66</f>
        <v>8401882.2860000003</v>
      </c>
      <c r="R66" s="71">
        <f>J66+100000</f>
        <v>5600000</v>
      </c>
      <c r="S66" s="71">
        <v>0</v>
      </c>
      <c r="T66" s="61">
        <f t="shared" si="2"/>
        <v>5600000</v>
      </c>
      <c r="U66" s="119">
        <f>M66+100000</f>
        <v>5600000</v>
      </c>
      <c r="V66" s="120">
        <v>0</v>
      </c>
      <c r="W66" s="61">
        <f t="shared" si="4"/>
        <v>5600000</v>
      </c>
      <c r="X66" s="119">
        <f>M66+100000</f>
        <v>5600000</v>
      </c>
      <c r="Y66" s="120">
        <v>0</v>
      </c>
      <c r="Z66" s="61">
        <f t="shared" si="5"/>
        <v>5600000</v>
      </c>
      <c r="AA66" s="72" t="s">
        <v>2172</v>
      </c>
    </row>
    <row r="67" spans="1:27" s="73" customFormat="1" x14ac:dyDescent="0.2">
      <c r="A67" s="84" t="s">
        <v>16</v>
      </c>
      <c r="B67" s="69" t="s">
        <v>94</v>
      </c>
      <c r="C67" s="69" t="s">
        <v>2164</v>
      </c>
      <c r="D67" s="69" t="s">
        <v>95</v>
      </c>
      <c r="E67" s="70" t="s">
        <v>96</v>
      </c>
      <c r="F67" s="69" t="s">
        <v>2</v>
      </c>
      <c r="G67" s="76">
        <v>680000</v>
      </c>
      <c r="H67" s="76">
        <v>164338.66</v>
      </c>
      <c r="I67" s="77">
        <v>0</v>
      </c>
      <c r="J67" s="75">
        <v>680000</v>
      </c>
      <c r="K67" s="76">
        <v>0</v>
      </c>
      <c r="L67" s="77">
        <v>0</v>
      </c>
      <c r="M67" s="75">
        <v>680000</v>
      </c>
      <c r="N67" s="76">
        <v>0</v>
      </c>
      <c r="O67" s="77">
        <v>0</v>
      </c>
      <c r="P67" s="169">
        <v>1240483.07</v>
      </c>
      <c r="Q67" s="52">
        <f>(P67*60/100)+T67</f>
        <v>1424289.8420000002</v>
      </c>
      <c r="R67" s="71">
        <f>J67</f>
        <v>680000</v>
      </c>
      <c r="S67" s="71">
        <v>0</v>
      </c>
      <c r="T67" s="61">
        <f t="shared" si="2"/>
        <v>680000</v>
      </c>
      <c r="U67" s="119">
        <f>M67</f>
        <v>680000</v>
      </c>
      <c r="V67" s="120">
        <v>0</v>
      </c>
      <c r="W67" s="61">
        <f t="shared" si="4"/>
        <v>680000</v>
      </c>
      <c r="X67" s="119">
        <f>M67</f>
        <v>680000</v>
      </c>
      <c r="Y67" s="120">
        <v>0</v>
      </c>
      <c r="Z67" s="61">
        <f t="shared" si="5"/>
        <v>680000</v>
      </c>
      <c r="AA67" s="72"/>
    </row>
    <row r="68" spans="1:27" s="73" customFormat="1" x14ac:dyDescent="0.2">
      <c r="A68" s="84" t="s">
        <v>16</v>
      </c>
      <c r="B68" s="69" t="s">
        <v>94</v>
      </c>
      <c r="C68" s="69" t="s">
        <v>2164</v>
      </c>
      <c r="D68" s="69" t="s">
        <v>97</v>
      </c>
      <c r="E68" s="70" t="s">
        <v>98</v>
      </c>
      <c r="F68" s="69" t="s">
        <v>2</v>
      </c>
      <c r="G68" s="76">
        <v>550000</v>
      </c>
      <c r="H68" s="76">
        <v>196592.18</v>
      </c>
      <c r="I68" s="77">
        <v>0</v>
      </c>
      <c r="J68" s="75">
        <v>550000</v>
      </c>
      <c r="K68" s="76">
        <v>0</v>
      </c>
      <c r="L68" s="77">
        <v>0</v>
      </c>
      <c r="M68" s="75">
        <v>550000</v>
      </c>
      <c r="N68" s="76">
        <v>0</v>
      </c>
      <c r="O68" s="77">
        <v>0</v>
      </c>
      <c r="P68" s="169">
        <v>543227.18000000005</v>
      </c>
      <c r="Q68" s="52">
        <f>(P68*60/100)+T68</f>
        <v>925936.30799999996</v>
      </c>
      <c r="R68" s="71">
        <f>J68+50000</f>
        <v>600000</v>
      </c>
      <c r="S68" s="71">
        <v>0</v>
      </c>
      <c r="T68" s="61">
        <f t="shared" ref="T68:T132" si="10">R68+S68</f>
        <v>600000</v>
      </c>
      <c r="U68" s="119">
        <f>M68+50000</f>
        <v>600000</v>
      </c>
      <c r="V68" s="120">
        <v>0</v>
      </c>
      <c r="W68" s="61">
        <f t="shared" ref="W68:W132" si="11">U68+V68</f>
        <v>600000</v>
      </c>
      <c r="X68" s="119">
        <f>M68+50000</f>
        <v>600000</v>
      </c>
      <c r="Y68" s="120">
        <v>0</v>
      </c>
      <c r="Z68" s="61">
        <f t="shared" ref="Z68:Z132" si="12">X68+Y68</f>
        <v>600000</v>
      </c>
      <c r="AA68" s="72" t="s">
        <v>2173</v>
      </c>
    </row>
    <row r="69" spans="1:27" x14ac:dyDescent="0.2">
      <c r="A69" s="46" t="s">
        <v>16</v>
      </c>
      <c r="B69" s="51" t="s">
        <v>94</v>
      </c>
      <c r="C69" s="51"/>
      <c r="D69" s="51" t="s">
        <v>407</v>
      </c>
      <c r="E69" s="49" t="s">
        <v>408</v>
      </c>
      <c r="F69" s="51" t="s">
        <v>394</v>
      </c>
      <c r="G69" s="52">
        <v>0</v>
      </c>
      <c r="H69" s="52">
        <v>0</v>
      </c>
      <c r="I69" s="53">
        <v>0</v>
      </c>
      <c r="J69" s="56">
        <v>0</v>
      </c>
      <c r="K69" s="52">
        <v>0</v>
      </c>
      <c r="L69" s="53">
        <v>0</v>
      </c>
      <c r="M69" s="56">
        <v>0</v>
      </c>
      <c r="N69" s="52">
        <v>0</v>
      </c>
      <c r="O69" s="53">
        <v>0</v>
      </c>
      <c r="P69" s="169">
        <v>0</v>
      </c>
      <c r="Q69" s="52">
        <f t="shared" ref="Q69:Q132" si="13">P69+T69</f>
        <v>0</v>
      </c>
      <c r="R69" s="60">
        <f t="shared" ref="R69:R132" si="14">J69</f>
        <v>0</v>
      </c>
      <c r="S69" s="60">
        <v>0</v>
      </c>
      <c r="T69" s="61">
        <f t="shared" si="10"/>
        <v>0</v>
      </c>
      <c r="U69" s="62">
        <f t="shared" ref="U69:U132" si="15">M69</f>
        <v>0</v>
      </c>
      <c r="V69" s="63">
        <v>0</v>
      </c>
      <c r="W69" s="61">
        <f t="shared" si="11"/>
        <v>0</v>
      </c>
      <c r="X69" s="62">
        <f t="shared" ref="X69:X133" si="16">M69</f>
        <v>0</v>
      </c>
      <c r="Y69" s="63">
        <v>0</v>
      </c>
      <c r="Z69" s="61">
        <f t="shared" si="12"/>
        <v>0</v>
      </c>
      <c r="AA69" s="64"/>
    </row>
    <row r="70" spans="1:27" s="73" customFormat="1" x14ac:dyDescent="0.2">
      <c r="A70" s="84" t="s">
        <v>16</v>
      </c>
      <c r="B70" s="69" t="s">
        <v>94</v>
      </c>
      <c r="C70" s="69" t="s">
        <v>2168</v>
      </c>
      <c r="D70" s="69" t="s">
        <v>123</v>
      </c>
      <c r="E70" s="70" t="s">
        <v>124</v>
      </c>
      <c r="F70" s="69" t="s">
        <v>7</v>
      </c>
      <c r="G70" s="76">
        <v>1000</v>
      </c>
      <c r="H70" s="76">
        <v>0</v>
      </c>
      <c r="I70" s="77">
        <v>0</v>
      </c>
      <c r="J70" s="75">
        <v>1000</v>
      </c>
      <c r="K70" s="76">
        <v>0</v>
      </c>
      <c r="L70" s="77">
        <v>0</v>
      </c>
      <c r="M70" s="75">
        <v>1000</v>
      </c>
      <c r="N70" s="76">
        <v>0</v>
      </c>
      <c r="O70" s="77">
        <v>0</v>
      </c>
      <c r="P70" s="169">
        <v>0</v>
      </c>
      <c r="Q70" s="52">
        <f t="shared" si="13"/>
        <v>0</v>
      </c>
      <c r="R70" s="71">
        <f t="shared" si="14"/>
        <v>1000</v>
      </c>
      <c r="S70" s="71">
        <v>-1000</v>
      </c>
      <c r="T70" s="61">
        <f t="shared" si="10"/>
        <v>0</v>
      </c>
      <c r="U70" s="119">
        <f t="shared" si="15"/>
        <v>1000</v>
      </c>
      <c r="V70" s="120">
        <v>-1000</v>
      </c>
      <c r="W70" s="61">
        <f t="shared" si="11"/>
        <v>0</v>
      </c>
      <c r="X70" s="119">
        <f t="shared" si="16"/>
        <v>1000</v>
      </c>
      <c r="Y70" s="120">
        <v>-1000</v>
      </c>
      <c r="Z70" s="61">
        <f t="shared" si="12"/>
        <v>0</v>
      </c>
      <c r="AA70" s="72"/>
    </row>
    <row r="71" spans="1:27" s="73" customFormat="1" x14ac:dyDescent="0.2">
      <c r="A71" s="84" t="s">
        <v>16</v>
      </c>
      <c r="B71" s="69" t="s">
        <v>17</v>
      </c>
      <c r="C71" s="69" t="s">
        <v>2168</v>
      </c>
      <c r="D71" s="69" t="s">
        <v>22</v>
      </c>
      <c r="E71" s="70" t="s">
        <v>23</v>
      </c>
      <c r="F71" s="69" t="s">
        <v>2</v>
      </c>
      <c r="G71" s="76">
        <v>1000</v>
      </c>
      <c r="H71" s="76">
        <v>0</v>
      </c>
      <c r="I71" s="77">
        <v>0</v>
      </c>
      <c r="J71" s="75">
        <v>1000</v>
      </c>
      <c r="K71" s="76">
        <v>0</v>
      </c>
      <c r="L71" s="77">
        <v>0</v>
      </c>
      <c r="M71" s="75">
        <v>1000</v>
      </c>
      <c r="N71" s="76">
        <v>0</v>
      </c>
      <c r="O71" s="77">
        <v>0</v>
      </c>
      <c r="P71" s="169">
        <v>0</v>
      </c>
      <c r="Q71" s="52">
        <f t="shared" si="13"/>
        <v>1000</v>
      </c>
      <c r="R71" s="71">
        <f t="shared" si="14"/>
        <v>1000</v>
      </c>
      <c r="S71" s="71">
        <v>0</v>
      </c>
      <c r="T71" s="61">
        <f t="shared" si="10"/>
        <v>1000</v>
      </c>
      <c r="U71" s="119">
        <f t="shared" si="15"/>
        <v>1000</v>
      </c>
      <c r="V71" s="120">
        <v>0</v>
      </c>
      <c r="W71" s="61">
        <f t="shared" si="11"/>
        <v>1000</v>
      </c>
      <c r="X71" s="119">
        <f t="shared" si="16"/>
        <v>1000</v>
      </c>
      <c r="Y71" s="120">
        <v>0</v>
      </c>
      <c r="Z71" s="61">
        <f t="shared" si="12"/>
        <v>1000</v>
      </c>
      <c r="AA71" s="72"/>
    </row>
    <row r="72" spans="1:27" x14ac:dyDescent="0.2">
      <c r="A72" s="46" t="s">
        <v>16</v>
      </c>
      <c r="B72" s="51" t="s">
        <v>94</v>
      </c>
      <c r="C72" s="51"/>
      <c r="D72" s="51" t="s">
        <v>127</v>
      </c>
      <c r="E72" s="49" t="s">
        <v>128</v>
      </c>
      <c r="F72" s="51" t="s">
        <v>80</v>
      </c>
      <c r="G72" s="52">
        <v>200000</v>
      </c>
      <c r="H72" s="52">
        <v>0</v>
      </c>
      <c r="I72" s="53">
        <v>0</v>
      </c>
      <c r="J72" s="56">
        <v>0</v>
      </c>
      <c r="K72" s="52">
        <v>0</v>
      </c>
      <c r="L72" s="53">
        <v>0</v>
      </c>
      <c r="M72" s="56">
        <v>0</v>
      </c>
      <c r="N72" s="52">
        <v>0</v>
      </c>
      <c r="O72" s="53">
        <v>0</v>
      </c>
      <c r="P72" s="169">
        <v>0</v>
      </c>
      <c r="Q72" s="52">
        <f t="shared" si="13"/>
        <v>300000</v>
      </c>
      <c r="R72" s="60">
        <v>300000</v>
      </c>
      <c r="S72" s="60">
        <v>0</v>
      </c>
      <c r="T72" s="61">
        <f t="shared" si="10"/>
        <v>300000</v>
      </c>
      <c r="U72" s="62">
        <v>300000</v>
      </c>
      <c r="V72" s="63">
        <v>0</v>
      </c>
      <c r="W72" s="61">
        <f t="shared" si="11"/>
        <v>300000</v>
      </c>
      <c r="X72" s="62">
        <v>300000</v>
      </c>
      <c r="Y72" s="63">
        <v>0</v>
      </c>
      <c r="Z72" s="61">
        <f t="shared" si="12"/>
        <v>300000</v>
      </c>
      <c r="AA72" s="64"/>
    </row>
    <row r="73" spans="1:27" x14ac:dyDescent="0.2">
      <c r="A73" s="46" t="s">
        <v>16</v>
      </c>
      <c r="B73" s="51" t="s">
        <v>94</v>
      </c>
      <c r="C73" s="51"/>
      <c r="D73" s="51" t="s">
        <v>409</v>
      </c>
      <c r="E73" s="49" t="s">
        <v>410</v>
      </c>
      <c r="F73" s="51" t="s">
        <v>394</v>
      </c>
      <c r="G73" s="52">
        <v>0</v>
      </c>
      <c r="H73" s="52">
        <v>0</v>
      </c>
      <c r="I73" s="53">
        <v>0</v>
      </c>
      <c r="J73" s="56">
        <v>0</v>
      </c>
      <c r="K73" s="52">
        <v>0</v>
      </c>
      <c r="L73" s="53">
        <v>0</v>
      </c>
      <c r="M73" s="56">
        <v>0</v>
      </c>
      <c r="N73" s="52">
        <v>0</v>
      </c>
      <c r="O73" s="53">
        <v>0</v>
      </c>
      <c r="P73" s="169">
        <v>365698.89</v>
      </c>
      <c r="Q73" s="52">
        <f>(P73*30/100)+T73</f>
        <v>109709.66700000002</v>
      </c>
      <c r="R73" s="60">
        <f t="shared" si="14"/>
        <v>0</v>
      </c>
      <c r="S73" s="60">
        <v>0</v>
      </c>
      <c r="T73" s="61">
        <f t="shared" si="10"/>
        <v>0</v>
      </c>
      <c r="U73" s="62">
        <f t="shared" si="15"/>
        <v>0</v>
      </c>
      <c r="V73" s="63">
        <v>0</v>
      </c>
      <c r="W73" s="61">
        <f t="shared" si="11"/>
        <v>0</v>
      </c>
      <c r="X73" s="62">
        <f t="shared" si="16"/>
        <v>0</v>
      </c>
      <c r="Y73" s="63">
        <v>0</v>
      </c>
      <c r="Z73" s="61">
        <f t="shared" si="12"/>
        <v>0</v>
      </c>
      <c r="AA73" s="64"/>
    </row>
    <row r="74" spans="1:27" s="73" customFormat="1" x14ac:dyDescent="0.2">
      <c r="A74" s="84" t="s">
        <v>16</v>
      </c>
      <c r="B74" s="69" t="s">
        <v>94</v>
      </c>
      <c r="C74" s="69" t="s">
        <v>2168</v>
      </c>
      <c r="D74" s="69" t="s">
        <v>449</v>
      </c>
      <c r="E74" s="70" t="s">
        <v>450</v>
      </c>
      <c r="F74" s="69" t="s">
        <v>394</v>
      </c>
      <c r="G74" s="76">
        <v>10000</v>
      </c>
      <c r="H74" s="76">
        <v>14263.23</v>
      </c>
      <c r="I74" s="77">
        <v>0</v>
      </c>
      <c r="J74" s="75">
        <v>10000</v>
      </c>
      <c r="K74" s="76">
        <v>0</v>
      </c>
      <c r="L74" s="77">
        <v>0</v>
      </c>
      <c r="M74" s="75">
        <v>10000</v>
      </c>
      <c r="N74" s="76">
        <v>0</v>
      </c>
      <c r="O74" s="77">
        <v>0</v>
      </c>
      <c r="P74" s="169">
        <v>64381.599999999999</v>
      </c>
      <c r="Q74" s="52">
        <f t="shared" si="13"/>
        <v>74381.600000000006</v>
      </c>
      <c r="R74" s="71">
        <f t="shared" si="14"/>
        <v>10000</v>
      </c>
      <c r="S74" s="71">
        <v>0</v>
      </c>
      <c r="T74" s="61">
        <f t="shared" si="10"/>
        <v>10000</v>
      </c>
      <c r="U74" s="119">
        <f t="shared" si="15"/>
        <v>10000</v>
      </c>
      <c r="V74" s="120">
        <v>0</v>
      </c>
      <c r="W74" s="61">
        <f t="shared" si="11"/>
        <v>10000</v>
      </c>
      <c r="X74" s="119">
        <f t="shared" si="16"/>
        <v>10000</v>
      </c>
      <c r="Y74" s="120">
        <v>0</v>
      </c>
      <c r="Z74" s="61">
        <f t="shared" si="12"/>
        <v>10000</v>
      </c>
      <c r="AA74" s="72"/>
    </row>
    <row r="75" spans="1:27" x14ac:dyDescent="0.2">
      <c r="A75" s="46" t="s">
        <v>16</v>
      </c>
      <c r="B75" s="51" t="s">
        <v>94</v>
      </c>
      <c r="C75" s="51" t="s">
        <v>2168</v>
      </c>
      <c r="D75" s="51" t="s">
        <v>129</v>
      </c>
      <c r="E75" s="49" t="s">
        <v>130</v>
      </c>
      <c r="F75" s="51" t="s">
        <v>2</v>
      </c>
      <c r="G75" s="52">
        <v>15000</v>
      </c>
      <c r="H75" s="52">
        <v>0</v>
      </c>
      <c r="I75" s="53">
        <v>0</v>
      </c>
      <c r="J75" s="56">
        <v>15000</v>
      </c>
      <c r="K75" s="52">
        <v>0</v>
      </c>
      <c r="L75" s="53">
        <v>0</v>
      </c>
      <c r="M75" s="56">
        <v>15000</v>
      </c>
      <c r="N75" s="52">
        <v>0</v>
      </c>
      <c r="O75" s="53">
        <v>0</v>
      </c>
      <c r="P75" s="169">
        <v>3925.23</v>
      </c>
      <c r="Q75" s="52">
        <f t="shared" si="13"/>
        <v>18925.23</v>
      </c>
      <c r="R75" s="60">
        <f t="shared" si="14"/>
        <v>15000</v>
      </c>
      <c r="S75" s="60">
        <v>0</v>
      </c>
      <c r="T75" s="61">
        <f t="shared" si="10"/>
        <v>15000</v>
      </c>
      <c r="U75" s="62">
        <f t="shared" si="15"/>
        <v>15000</v>
      </c>
      <c r="V75" s="63">
        <v>0</v>
      </c>
      <c r="W75" s="61">
        <f t="shared" si="11"/>
        <v>15000</v>
      </c>
      <c r="X75" s="62">
        <f t="shared" si="16"/>
        <v>15000</v>
      </c>
      <c r="Y75" s="63">
        <v>0</v>
      </c>
      <c r="Z75" s="61">
        <f t="shared" si="12"/>
        <v>15000</v>
      </c>
      <c r="AA75" s="64"/>
    </row>
    <row r="76" spans="1:27" s="73" customFormat="1" x14ac:dyDescent="0.2">
      <c r="A76" s="84" t="s">
        <v>16</v>
      </c>
      <c r="B76" s="69" t="s">
        <v>94</v>
      </c>
      <c r="C76" s="69" t="s">
        <v>2168</v>
      </c>
      <c r="D76" s="69" t="s">
        <v>131</v>
      </c>
      <c r="E76" s="70" t="s">
        <v>132</v>
      </c>
      <c r="F76" s="69" t="s">
        <v>7</v>
      </c>
      <c r="G76" s="76">
        <v>3000</v>
      </c>
      <c r="H76" s="76">
        <v>0</v>
      </c>
      <c r="I76" s="77">
        <v>0</v>
      </c>
      <c r="J76" s="75">
        <v>3000</v>
      </c>
      <c r="K76" s="76">
        <v>0</v>
      </c>
      <c r="L76" s="77">
        <v>0</v>
      </c>
      <c r="M76" s="75">
        <v>3000</v>
      </c>
      <c r="N76" s="76">
        <v>0</v>
      </c>
      <c r="O76" s="77">
        <v>0</v>
      </c>
      <c r="P76" s="169">
        <v>106806.86</v>
      </c>
      <c r="Q76" s="52">
        <f t="shared" si="13"/>
        <v>106806.86</v>
      </c>
      <c r="R76" s="71">
        <f t="shared" si="14"/>
        <v>3000</v>
      </c>
      <c r="S76" s="71">
        <v>-3000</v>
      </c>
      <c r="T76" s="61">
        <f t="shared" si="10"/>
        <v>0</v>
      </c>
      <c r="U76" s="119">
        <f t="shared" si="15"/>
        <v>3000</v>
      </c>
      <c r="V76" s="120">
        <v>-3000</v>
      </c>
      <c r="W76" s="61">
        <f t="shared" si="11"/>
        <v>0</v>
      </c>
      <c r="X76" s="119">
        <f t="shared" si="16"/>
        <v>3000</v>
      </c>
      <c r="Y76" s="120">
        <v>-3000</v>
      </c>
      <c r="Z76" s="61">
        <f t="shared" si="12"/>
        <v>0</v>
      </c>
      <c r="AA76" s="72"/>
    </row>
    <row r="77" spans="1:27" s="73" customFormat="1" x14ac:dyDescent="0.2">
      <c r="A77" s="84" t="s">
        <v>16</v>
      </c>
      <c r="B77" s="69" t="s">
        <v>94</v>
      </c>
      <c r="C77" s="69" t="s">
        <v>2168</v>
      </c>
      <c r="D77" s="69" t="s">
        <v>133</v>
      </c>
      <c r="E77" s="70" t="s">
        <v>134</v>
      </c>
      <c r="F77" s="69" t="s">
        <v>10</v>
      </c>
      <c r="G77" s="76">
        <v>2000</v>
      </c>
      <c r="H77" s="76">
        <v>2818.41</v>
      </c>
      <c r="I77" s="77">
        <v>0</v>
      </c>
      <c r="J77" s="75">
        <v>2000</v>
      </c>
      <c r="K77" s="76">
        <v>0</v>
      </c>
      <c r="L77" s="77">
        <v>0</v>
      </c>
      <c r="M77" s="75">
        <v>2000</v>
      </c>
      <c r="N77" s="76">
        <v>0</v>
      </c>
      <c r="O77" s="77">
        <v>0</v>
      </c>
      <c r="P77" s="169">
        <v>9018.0400000000009</v>
      </c>
      <c r="Q77" s="52">
        <f t="shared" si="13"/>
        <v>11018.04</v>
      </c>
      <c r="R77" s="71">
        <f t="shared" si="14"/>
        <v>2000</v>
      </c>
      <c r="S77" s="71">
        <v>0</v>
      </c>
      <c r="T77" s="61">
        <f t="shared" si="10"/>
        <v>2000</v>
      </c>
      <c r="U77" s="119">
        <f t="shared" si="15"/>
        <v>2000</v>
      </c>
      <c r="V77" s="120">
        <v>0</v>
      </c>
      <c r="W77" s="61">
        <f t="shared" si="11"/>
        <v>2000</v>
      </c>
      <c r="X77" s="119">
        <f t="shared" si="16"/>
        <v>2000</v>
      </c>
      <c r="Y77" s="120">
        <v>0</v>
      </c>
      <c r="Z77" s="61">
        <f t="shared" si="12"/>
        <v>2000</v>
      </c>
      <c r="AA77" s="72"/>
    </row>
    <row r="78" spans="1:27" s="73" customFormat="1" x14ac:dyDescent="0.2">
      <c r="A78" s="84" t="s">
        <v>16</v>
      </c>
      <c r="B78" s="69" t="s">
        <v>94</v>
      </c>
      <c r="C78" s="69" t="s">
        <v>2168</v>
      </c>
      <c r="D78" s="69" t="s">
        <v>135</v>
      </c>
      <c r="E78" s="70" t="s">
        <v>136</v>
      </c>
      <c r="F78" s="69" t="s">
        <v>13</v>
      </c>
      <c r="G78" s="76">
        <v>20000</v>
      </c>
      <c r="H78" s="76">
        <v>7991.33</v>
      </c>
      <c r="I78" s="77">
        <v>0</v>
      </c>
      <c r="J78" s="75">
        <v>20000</v>
      </c>
      <c r="K78" s="76">
        <v>0</v>
      </c>
      <c r="L78" s="77">
        <v>0</v>
      </c>
      <c r="M78" s="75">
        <v>20000</v>
      </c>
      <c r="N78" s="76">
        <v>0</v>
      </c>
      <c r="O78" s="77">
        <v>0</v>
      </c>
      <c r="P78" s="169">
        <v>52862.400000000001</v>
      </c>
      <c r="Q78" s="52">
        <f>(P78*30/100)+T78</f>
        <v>35858.720000000001</v>
      </c>
      <c r="R78" s="71">
        <f t="shared" si="14"/>
        <v>20000</v>
      </c>
      <c r="S78" s="71">
        <v>0</v>
      </c>
      <c r="T78" s="61">
        <f t="shared" si="10"/>
        <v>20000</v>
      </c>
      <c r="U78" s="119">
        <f t="shared" si="15"/>
        <v>20000</v>
      </c>
      <c r="V78" s="120">
        <v>0</v>
      </c>
      <c r="W78" s="61">
        <f t="shared" si="11"/>
        <v>20000</v>
      </c>
      <c r="X78" s="119">
        <f t="shared" si="16"/>
        <v>20000</v>
      </c>
      <c r="Y78" s="120">
        <v>0</v>
      </c>
      <c r="Z78" s="61">
        <f t="shared" si="12"/>
        <v>20000</v>
      </c>
      <c r="AA78" s="72"/>
    </row>
    <row r="79" spans="1:27" s="73" customFormat="1" x14ac:dyDescent="0.2">
      <c r="A79" s="84" t="s">
        <v>16</v>
      </c>
      <c r="B79" s="69" t="s">
        <v>94</v>
      </c>
      <c r="C79" s="69" t="s">
        <v>2168</v>
      </c>
      <c r="D79" s="69" t="s">
        <v>137</v>
      </c>
      <c r="E79" s="70" t="s">
        <v>138</v>
      </c>
      <c r="F79" s="69" t="s">
        <v>13</v>
      </c>
      <c r="G79" s="76">
        <v>0</v>
      </c>
      <c r="H79" s="76">
        <v>0</v>
      </c>
      <c r="I79" s="77">
        <v>0</v>
      </c>
      <c r="J79" s="75">
        <v>0</v>
      </c>
      <c r="K79" s="76">
        <v>0</v>
      </c>
      <c r="L79" s="77">
        <v>0</v>
      </c>
      <c r="M79" s="75">
        <v>0</v>
      </c>
      <c r="N79" s="76">
        <v>0</v>
      </c>
      <c r="O79" s="77">
        <v>0</v>
      </c>
      <c r="P79" s="169">
        <v>156977.68</v>
      </c>
      <c r="Q79" s="52">
        <f>(P79*30/100)+T79</f>
        <v>47093.303999999996</v>
      </c>
      <c r="R79" s="71">
        <f t="shared" si="14"/>
        <v>0</v>
      </c>
      <c r="S79" s="71">
        <v>0</v>
      </c>
      <c r="T79" s="61">
        <f t="shared" si="10"/>
        <v>0</v>
      </c>
      <c r="U79" s="119">
        <f t="shared" si="15"/>
        <v>0</v>
      </c>
      <c r="V79" s="120">
        <v>0</v>
      </c>
      <c r="W79" s="61">
        <f t="shared" si="11"/>
        <v>0</v>
      </c>
      <c r="X79" s="119">
        <f t="shared" si="16"/>
        <v>0</v>
      </c>
      <c r="Y79" s="120">
        <v>0</v>
      </c>
      <c r="Z79" s="61">
        <f t="shared" si="12"/>
        <v>0</v>
      </c>
      <c r="AA79" s="72"/>
    </row>
    <row r="80" spans="1:27" s="73" customFormat="1" x14ac:dyDescent="0.2">
      <c r="A80" s="84" t="s">
        <v>16</v>
      </c>
      <c r="B80" s="69" t="s">
        <v>94</v>
      </c>
      <c r="C80" s="69" t="s">
        <v>2168</v>
      </c>
      <c r="D80" s="69" t="s">
        <v>411</v>
      </c>
      <c r="E80" s="70" t="s">
        <v>412</v>
      </c>
      <c r="F80" s="69" t="s">
        <v>394</v>
      </c>
      <c r="G80" s="76">
        <v>10000</v>
      </c>
      <c r="H80" s="76">
        <v>4730.08</v>
      </c>
      <c r="I80" s="77">
        <v>0</v>
      </c>
      <c r="J80" s="75">
        <v>10000</v>
      </c>
      <c r="K80" s="76">
        <v>0</v>
      </c>
      <c r="L80" s="77">
        <v>0</v>
      </c>
      <c r="M80" s="75">
        <v>10000</v>
      </c>
      <c r="N80" s="76">
        <v>0</v>
      </c>
      <c r="O80" s="77">
        <v>0</v>
      </c>
      <c r="P80" s="169">
        <v>8813.26</v>
      </c>
      <c r="Q80" s="52">
        <f t="shared" si="13"/>
        <v>18813.260000000002</v>
      </c>
      <c r="R80" s="71">
        <f t="shared" si="14"/>
        <v>10000</v>
      </c>
      <c r="S80" s="71">
        <v>0</v>
      </c>
      <c r="T80" s="61">
        <f t="shared" si="10"/>
        <v>10000</v>
      </c>
      <c r="U80" s="119">
        <f t="shared" si="15"/>
        <v>10000</v>
      </c>
      <c r="V80" s="120">
        <v>0</v>
      </c>
      <c r="W80" s="61">
        <f t="shared" si="11"/>
        <v>10000</v>
      </c>
      <c r="X80" s="119">
        <f t="shared" si="16"/>
        <v>10000</v>
      </c>
      <c r="Y80" s="120">
        <v>0</v>
      </c>
      <c r="Z80" s="61">
        <f t="shared" si="12"/>
        <v>10000</v>
      </c>
      <c r="AA80" s="72"/>
    </row>
    <row r="81" spans="1:27" s="73" customFormat="1" x14ac:dyDescent="0.2">
      <c r="A81" s="84" t="s">
        <v>16</v>
      </c>
      <c r="B81" s="69" t="s">
        <v>94</v>
      </c>
      <c r="C81" s="69" t="s">
        <v>2168</v>
      </c>
      <c r="D81" s="69" t="s">
        <v>413</v>
      </c>
      <c r="E81" s="70" t="s">
        <v>414</v>
      </c>
      <c r="F81" s="69" t="s">
        <v>394</v>
      </c>
      <c r="G81" s="76">
        <v>5000</v>
      </c>
      <c r="H81" s="76">
        <v>104.86</v>
      </c>
      <c r="I81" s="77">
        <v>0</v>
      </c>
      <c r="J81" s="75">
        <v>5000</v>
      </c>
      <c r="K81" s="76">
        <v>0</v>
      </c>
      <c r="L81" s="77">
        <v>0</v>
      </c>
      <c r="M81" s="75">
        <v>5000</v>
      </c>
      <c r="N81" s="76">
        <v>0</v>
      </c>
      <c r="O81" s="77">
        <v>0</v>
      </c>
      <c r="P81" s="169">
        <v>1426.56</v>
      </c>
      <c r="Q81" s="52">
        <f t="shared" si="13"/>
        <v>6426.5599999999995</v>
      </c>
      <c r="R81" s="71">
        <f t="shared" si="14"/>
        <v>5000</v>
      </c>
      <c r="S81" s="71">
        <v>0</v>
      </c>
      <c r="T81" s="61">
        <f t="shared" si="10"/>
        <v>5000</v>
      </c>
      <c r="U81" s="119">
        <f t="shared" si="15"/>
        <v>5000</v>
      </c>
      <c r="V81" s="120">
        <v>0</v>
      </c>
      <c r="W81" s="61">
        <f t="shared" si="11"/>
        <v>5000</v>
      </c>
      <c r="X81" s="119">
        <f t="shared" si="16"/>
        <v>5000</v>
      </c>
      <c r="Y81" s="120">
        <v>0</v>
      </c>
      <c r="Z81" s="61">
        <f t="shared" si="12"/>
        <v>5000</v>
      </c>
      <c r="AA81" s="72"/>
    </row>
    <row r="82" spans="1:27" x14ac:dyDescent="0.2">
      <c r="A82" s="46" t="s">
        <v>16</v>
      </c>
      <c r="B82" s="51" t="s">
        <v>94</v>
      </c>
      <c r="C82" s="51" t="s">
        <v>2168</v>
      </c>
      <c r="D82" s="51" t="s">
        <v>139</v>
      </c>
      <c r="E82" s="49" t="s">
        <v>140</v>
      </c>
      <c r="F82" s="51" t="s">
        <v>2</v>
      </c>
      <c r="G82" s="52">
        <v>200</v>
      </c>
      <c r="H82" s="52">
        <v>0</v>
      </c>
      <c r="I82" s="53">
        <v>0</v>
      </c>
      <c r="J82" s="56">
        <v>200</v>
      </c>
      <c r="K82" s="52">
        <v>0</v>
      </c>
      <c r="L82" s="53">
        <v>0</v>
      </c>
      <c r="M82" s="56">
        <v>200</v>
      </c>
      <c r="N82" s="52">
        <v>0</v>
      </c>
      <c r="O82" s="53">
        <v>0</v>
      </c>
      <c r="P82" s="169">
        <v>396.17</v>
      </c>
      <c r="Q82" s="52">
        <f t="shared" si="13"/>
        <v>596.17000000000007</v>
      </c>
      <c r="R82" s="60">
        <f t="shared" si="14"/>
        <v>200</v>
      </c>
      <c r="S82" s="60">
        <v>0</v>
      </c>
      <c r="T82" s="61">
        <f t="shared" si="10"/>
        <v>200</v>
      </c>
      <c r="U82" s="62">
        <f t="shared" si="15"/>
        <v>200</v>
      </c>
      <c r="V82" s="63">
        <v>0</v>
      </c>
      <c r="W82" s="61">
        <f t="shared" si="11"/>
        <v>200</v>
      </c>
      <c r="X82" s="62">
        <f t="shared" si="16"/>
        <v>200</v>
      </c>
      <c r="Y82" s="63">
        <v>0</v>
      </c>
      <c r="Z82" s="61">
        <f t="shared" si="12"/>
        <v>200</v>
      </c>
      <c r="AA82" s="64"/>
    </row>
    <row r="83" spans="1:27" x14ac:dyDescent="0.2">
      <c r="A83" s="46" t="s">
        <v>16</v>
      </c>
      <c r="B83" s="51" t="s">
        <v>94</v>
      </c>
      <c r="C83" s="51" t="s">
        <v>2168</v>
      </c>
      <c r="D83" s="51" t="s">
        <v>141</v>
      </c>
      <c r="E83" s="49" t="s">
        <v>142</v>
      </c>
      <c r="F83" s="51" t="s">
        <v>2</v>
      </c>
      <c r="G83" s="52">
        <v>80000</v>
      </c>
      <c r="H83" s="52">
        <v>8895.02</v>
      </c>
      <c r="I83" s="53">
        <v>0</v>
      </c>
      <c r="J83" s="56">
        <v>80000</v>
      </c>
      <c r="K83" s="52">
        <v>0</v>
      </c>
      <c r="L83" s="53">
        <v>0</v>
      </c>
      <c r="M83" s="56">
        <v>80000</v>
      </c>
      <c r="N83" s="52">
        <v>0</v>
      </c>
      <c r="O83" s="53">
        <v>0</v>
      </c>
      <c r="P83" s="169">
        <v>42861.05</v>
      </c>
      <c r="Q83" s="52">
        <f t="shared" si="13"/>
        <v>122861.05</v>
      </c>
      <c r="R83" s="60">
        <f t="shared" si="14"/>
        <v>80000</v>
      </c>
      <c r="S83" s="60">
        <v>0</v>
      </c>
      <c r="T83" s="61">
        <f t="shared" si="10"/>
        <v>80000</v>
      </c>
      <c r="U83" s="62">
        <f t="shared" si="15"/>
        <v>80000</v>
      </c>
      <c r="V83" s="63">
        <v>0</v>
      </c>
      <c r="W83" s="61">
        <f t="shared" si="11"/>
        <v>80000</v>
      </c>
      <c r="X83" s="62">
        <f t="shared" si="16"/>
        <v>80000</v>
      </c>
      <c r="Y83" s="63">
        <v>0</v>
      </c>
      <c r="Z83" s="61">
        <f t="shared" si="12"/>
        <v>80000</v>
      </c>
      <c r="AA83" s="64"/>
    </row>
    <row r="84" spans="1:27" x14ac:dyDescent="0.2">
      <c r="A84" s="46" t="s">
        <v>16</v>
      </c>
      <c r="B84" s="51" t="s">
        <v>94</v>
      </c>
      <c r="C84" s="51" t="s">
        <v>2168</v>
      </c>
      <c r="D84" s="51" t="s">
        <v>143</v>
      </c>
      <c r="E84" s="49" t="s">
        <v>144</v>
      </c>
      <c r="F84" s="51" t="s">
        <v>2</v>
      </c>
      <c r="G84" s="52">
        <v>3000</v>
      </c>
      <c r="H84" s="52">
        <v>113.37</v>
      </c>
      <c r="I84" s="53">
        <v>0</v>
      </c>
      <c r="J84" s="56">
        <v>3000</v>
      </c>
      <c r="K84" s="52">
        <v>0</v>
      </c>
      <c r="L84" s="53">
        <v>0</v>
      </c>
      <c r="M84" s="56">
        <v>3000</v>
      </c>
      <c r="N84" s="52">
        <v>0</v>
      </c>
      <c r="O84" s="53">
        <v>0</v>
      </c>
      <c r="P84" s="169">
        <v>80.67</v>
      </c>
      <c r="Q84" s="52">
        <f t="shared" si="13"/>
        <v>3080.67</v>
      </c>
      <c r="R84" s="60">
        <f t="shared" si="14"/>
        <v>3000</v>
      </c>
      <c r="S84" s="60">
        <v>0</v>
      </c>
      <c r="T84" s="61">
        <f t="shared" si="10"/>
        <v>3000</v>
      </c>
      <c r="U84" s="62">
        <f t="shared" si="15"/>
        <v>3000</v>
      </c>
      <c r="V84" s="63">
        <v>0</v>
      </c>
      <c r="W84" s="61">
        <f t="shared" si="11"/>
        <v>3000</v>
      </c>
      <c r="X84" s="62">
        <f t="shared" si="16"/>
        <v>3000</v>
      </c>
      <c r="Y84" s="63">
        <v>0</v>
      </c>
      <c r="Z84" s="61">
        <f t="shared" si="12"/>
        <v>3000</v>
      </c>
      <c r="AA84" s="64"/>
    </row>
    <row r="85" spans="1:27" s="73" customFormat="1" x14ac:dyDescent="0.2">
      <c r="A85" s="84" t="s">
        <v>16</v>
      </c>
      <c r="B85" s="69" t="s">
        <v>94</v>
      </c>
      <c r="C85" s="69" t="s">
        <v>2168</v>
      </c>
      <c r="D85" s="69" t="s">
        <v>145</v>
      </c>
      <c r="E85" s="70" t="s">
        <v>146</v>
      </c>
      <c r="F85" s="69" t="s">
        <v>7</v>
      </c>
      <c r="G85" s="76">
        <v>20000</v>
      </c>
      <c r="H85" s="76">
        <v>15981.16</v>
      </c>
      <c r="I85" s="77">
        <v>0</v>
      </c>
      <c r="J85" s="75">
        <v>20000</v>
      </c>
      <c r="K85" s="76">
        <v>0</v>
      </c>
      <c r="L85" s="77">
        <v>0</v>
      </c>
      <c r="M85" s="75">
        <v>20000</v>
      </c>
      <c r="N85" s="76">
        <v>0</v>
      </c>
      <c r="O85" s="77">
        <v>0</v>
      </c>
      <c r="P85" s="169">
        <v>7100.74</v>
      </c>
      <c r="Q85" s="52">
        <f t="shared" si="13"/>
        <v>24100.739999999998</v>
      </c>
      <c r="R85" s="71">
        <f t="shared" si="14"/>
        <v>20000</v>
      </c>
      <c r="S85" s="71">
        <v>-3000</v>
      </c>
      <c r="T85" s="61">
        <f t="shared" si="10"/>
        <v>17000</v>
      </c>
      <c r="U85" s="119">
        <f t="shared" si="15"/>
        <v>20000</v>
      </c>
      <c r="V85" s="120">
        <v>-3000</v>
      </c>
      <c r="W85" s="61">
        <f t="shared" si="11"/>
        <v>17000</v>
      </c>
      <c r="X85" s="119">
        <f t="shared" si="16"/>
        <v>20000</v>
      </c>
      <c r="Y85" s="120">
        <v>-3000</v>
      </c>
      <c r="Z85" s="61">
        <f t="shared" si="12"/>
        <v>17000</v>
      </c>
      <c r="AA85" s="72"/>
    </row>
    <row r="86" spans="1:27" s="73" customFormat="1" x14ac:dyDescent="0.2">
      <c r="A86" s="84" t="s">
        <v>16</v>
      </c>
      <c r="B86" s="69" t="s">
        <v>94</v>
      </c>
      <c r="C86" s="69" t="s">
        <v>2168</v>
      </c>
      <c r="D86" s="69" t="s">
        <v>147</v>
      </c>
      <c r="E86" s="70" t="s">
        <v>148</v>
      </c>
      <c r="F86" s="69" t="s">
        <v>10</v>
      </c>
      <c r="G86" s="76">
        <v>21000</v>
      </c>
      <c r="H86" s="76">
        <v>19457.330000000002</v>
      </c>
      <c r="I86" s="77">
        <v>0</v>
      </c>
      <c r="J86" s="75">
        <v>21500</v>
      </c>
      <c r="K86" s="76">
        <v>0</v>
      </c>
      <c r="L86" s="77">
        <v>0</v>
      </c>
      <c r="M86" s="75">
        <v>21500</v>
      </c>
      <c r="N86" s="76">
        <v>0</v>
      </c>
      <c r="O86" s="77">
        <v>0</v>
      </c>
      <c r="P86" s="169">
        <v>2164.21</v>
      </c>
      <c r="Q86" s="52">
        <f t="shared" si="13"/>
        <v>23664.21</v>
      </c>
      <c r="R86" s="71">
        <f t="shared" si="14"/>
        <v>21500</v>
      </c>
      <c r="S86" s="71">
        <v>0</v>
      </c>
      <c r="T86" s="61">
        <f t="shared" si="10"/>
        <v>21500</v>
      </c>
      <c r="U86" s="119">
        <f t="shared" si="15"/>
        <v>21500</v>
      </c>
      <c r="V86" s="120">
        <v>0</v>
      </c>
      <c r="W86" s="61">
        <f t="shared" si="11"/>
        <v>21500</v>
      </c>
      <c r="X86" s="119">
        <f t="shared" si="16"/>
        <v>21500</v>
      </c>
      <c r="Y86" s="120">
        <v>0</v>
      </c>
      <c r="Z86" s="61">
        <f t="shared" si="12"/>
        <v>21500</v>
      </c>
      <c r="AA86" s="72"/>
    </row>
    <row r="87" spans="1:27" s="73" customFormat="1" x14ac:dyDescent="0.2">
      <c r="A87" s="84" t="s">
        <v>16</v>
      </c>
      <c r="B87" s="69" t="s">
        <v>94</v>
      </c>
      <c r="C87" s="69" t="s">
        <v>2168</v>
      </c>
      <c r="D87" s="69" t="s">
        <v>149</v>
      </c>
      <c r="E87" s="70" t="s">
        <v>150</v>
      </c>
      <c r="F87" s="69" t="s">
        <v>13</v>
      </c>
      <c r="G87" s="76">
        <v>1000</v>
      </c>
      <c r="H87" s="76">
        <v>228.07</v>
      </c>
      <c r="I87" s="77">
        <v>0</v>
      </c>
      <c r="J87" s="75">
        <v>1000</v>
      </c>
      <c r="K87" s="76">
        <v>0</v>
      </c>
      <c r="L87" s="77">
        <v>0</v>
      </c>
      <c r="M87" s="75">
        <v>1000</v>
      </c>
      <c r="N87" s="76">
        <v>0</v>
      </c>
      <c r="O87" s="77">
        <v>0</v>
      </c>
      <c r="P87" s="169">
        <v>3117.14</v>
      </c>
      <c r="Q87" s="52">
        <f t="shared" si="13"/>
        <v>4117.1399999999994</v>
      </c>
      <c r="R87" s="71">
        <f t="shared" si="14"/>
        <v>1000</v>
      </c>
      <c r="S87" s="71">
        <v>0</v>
      </c>
      <c r="T87" s="61">
        <f t="shared" si="10"/>
        <v>1000</v>
      </c>
      <c r="U87" s="119">
        <f t="shared" si="15"/>
        <v>1000</v>
      </c>
      <c r="V87" s="120">
        <v>0</v>
      </c>
      <c r="W87" s="61">
        <f t="shared" si="11"/>
        <v>1000</v>
      </c>
      <c r="X87" s="119">
        <f t="shared" si="16"/>
        <v>1000</v>
      </c>
      <c r="Y87" s="120">
        <v>0</v>
      </c>
      <c r="Z87" s="61">
        <f t="shared" si="12"/>
        <v>1000</v>
      </c>
      <c r="AA87" s="72"/>
    </row>
    <row r="88" spans="1:27" s="73" customFormat="1" x14ac:dyDescent="0.2">
      <c r="A88" s="84" t="s">
        <v>16</v>
      </c>
      <c r="B88" s="69" t="s">
        <v>94</v>
      </c>
      <c r="C88" s="69" t="s">
        <v>2168</v>
      </c>
      <c r="D88" s="69" t="s">
        <v>151</v>
      </c>
      <c r="E88" s="70" t="s">
        <v>152</v>
      </c>
      <c r="F88" s="69" t="s">
        <v>13</v>
      </c>
      <c r="G88" s="76">
        <v>50000</v>
      </c>
      <c r="H88" s="76">
        <v>19168.71</v>
      </c>
      <c r="I88" s="77">
        <v>0</v>
      </c>
      <c r="J88" s="75">
        <v>50000</v>
      </c>
      <c r="K88" s="76">
        <v>0</v>
      </c>
      <c r="L88" s="77">
        <v>0</v>
      </c>
      <c r="M88" s="75">
        <v>50000</v>
      </c>
      <c r="N88" s="76">
        <v>0</v>
      </c>
      <c r="O88" s="77">
        <v>0</v>
      </c>
      <c r="P88" s="169">
        <v>7426.01</v>
      </c>
      <c r="Q88" s="52">
        <f t="shared" si="13"/>
        <v>57426.01</v>
      </c>
      <c r="R88" s="71">
        <f t="shared" si="14"/>
        <v>50000</v>
      </c>
      <c r="S88" s="71">
        <v>0</v>
      </c>
      <c r="T88" s="61">
        <f t="shared" si="10"/>
        <v>50000</v>
      </c>
      <c r="U88" s="119">
        <f t="shared" si="15"/>
        <v>50000</v>
      </c>
      <c r="V88" s="120">
        <v>0</v>
      </c>
      <c r="W88" s="61">
        <f t="shared" si="11"/>
        <v>50000</v>
      </c>
      <c r="X88" s="119">
        <f t="shared" si="16"/>
        <v>50000</v>
      </c>
      <c r="Y88" s="120">
        <v>0</v>
      </c>
      <c r="Z88" s="61">
        <f t="shared" si="12"/>
        <v>50000</v>
      </c>
      <c r="AA88" s="72"/>
    </row>
    <row r="89" spans="1:27" x14ac:dyDescent="0.2">
      <c r="A89" s="46" t="s">
        <v>206</v>
      </c>
      <c r="B89" s="51" t="s">
        <v>226</v>
      </c>
      <c r="C89" s="51"/>
      <c r="D89" s="51" t="s">
        <v>241</v>
      </c>
      <c r="E89" s="49" t="s">
        <v>242</v>
      </c>
      <c r="F89" s="51" t="s">
        <v>7</v>
      </c>
      <c r="G89" s="52">
        <v>0</v>
      </c>
      <c r="H89" s="52">
        <v>0</v>
      </c>
      <c r="I89" s="53">
        <v>0</v>
      </c>
      <c r="J89" s="56">
        <v>0</v>
      </c>
      <c r="K89" s="52">
        <v>0</v>
      </c>
      <c r="L89" s="53">
        <v>0</v>
      </c>
      <c r="M89" s="56">
        <v>0</v>
      </c>
      <c r="N89" s="52">
        <v>0</v>
      </c>
      <c r="O89" s="53">
        <v>0</v>
      </c>
      <c r="P89" s="169">
        <v>7878.16</v>
      </c>
      <c r="Q89" s="52">
        <f t="shared" si="13"/>
        <v>7878.16</v>
      </c>
      <c r="R89" s="60">
        <f t="shared" si="14"/>
        <v>0</v>
      </c>
      <c r="S89" s="60">
        <v>0</v>
      </c>
      <c r="T89" s="61">
        <f t="shared" si="10"/>
        <v>0</v>
      </c>
      <c r="U89" s="62">
        <f t="shared" si="15"/>
        <v>0</v>
      </c>
      <c r="V89" s="63">
        <v>0</v>
      </c>
      <c r="W89" s="61">
        <f t="shared" si="11"/>
        <v>0</v>
      </c>
      <c r="X89" s="62">
        <f t="shared" si="16"/>
        <v>0</v>
      </c>
      <c r="Y89" s="63">
        <v>0</v>
      </c>
      <c r="Z89" s="61">
        <f t="shared" si="12"/>
        <v>0</v>
      </c>
      <c r="AA89" s="64"/>
    </row>
    <row r="90" spans="1:27" x14ac:dyDescent="0.2">
      <c r="A90" s="46" t="s">
        <v>16</v>
      </c>
      <c r="B90" s="51" t="s">
        <v>155</v>
      </c>
      <c r="C90" s="51"/>
      <c r="D90" s="51" t="s">
        <v>419</v>
      </c>
      <c r="E90" s="49" t="s">
        <v>420</v>
      </c>
      <c r="F90" s="51" t="s">
        <v>245</v>
      </c>
      <c r="G90" s="52">
        <v>20000</v>
      </c>
      <c r="H90" s="52">
        <v>0</v>
      </c>
      <c r="I90" s="53">
        <v>0</v>
      </c>
      <c r="J90" s="56">
        <v>20000</v>
      </c>
      <c r="K90" s="52">
        <v>0</v>
      </c>
      <c r="L90" s="53">
        <v>0</v>
      </c>
      <c r="M90" s="56">
        <v>20000</v>
      </c>
      <c r="N90" s="52">
        <v>0</v>
      </c>
      <c r="O90" s="53">
        <v>0</v>
      </c>
      <c r="P90" s="169">
        <v>0</v>
      </c>
      <c r="Q90" s="52">
        <f t="shared" si="13"/>
        <v>20000</v>
      </c>
      <c r="R90" s="60">
        <f t="shared" si="14"/>
        <v>20000</v>
      </c>
      <c r="S90" s="60">
        <v>0</v>
      </c>
      <c r="T90" s="61">
        <f t="shared" si="10"/>
        <v>20000</v>
      </c>
      <c r="U90" s="62">
        <f t="shared" si="15"/>
        <v>20000</v>
      </c>
      <c r="V90" s="63">
        <v>0</v>
      </c>
      <c r="W90" s="61">
        <f t="shared" si="11"/>
        <v>20000</v>
      </c>
      <c r="X90" s="62">
        <f t="shared" si="16"/>
        <v>20000</v>
      </c>
      <c r="Y90" s="63">
        <v>-20000</v>
      </c>
      <c r="Z90" s="61">
        <f t="shared" si="12"/>
        <v>0</v>
      </c>
      <c r="AA90" s="64"/>
    </row>
    <row r="91" spans="1:27" x14ac:dyDescent="0.2">
      <c r="A91" s="46" t="s">
        <v>16</v>
      </c>
      <c r="B91" s="51" t="s">
        <v>155</v>
      </c>
      <c r="C91" s="51"/>
      <c r="D91" s="51" t="s">
        <v>158</v>
      </c>
      <c r="E91" s="49" t="s">
        <v>159</v>
      </c>
      <c r="F91" s="51" t="s">
        <v>61</v>
      </c>
      <c r="G91" s="52">
        <v>0</v>
      </c>
      <c r="H91" s="52">
        <v>0</v>
      </c>
      <c r="I91" s="53">
        <v>0</v>
      </c>
      <c r="J91" s="56">
        <v>0</v>
      </c>
      <c r="K91" s="52">
        <v>0</v>
      </c>
      <c r="L91" s="53">
        <v>0</v>
      </c>
      <c r="M91" s="56">
        <v>0</v>
      </c>
      <c r="N91" s="52">
        <v>0</v>
      </c>
      <c r="O91" s="53">
        <v>0</v>
      </c>
      <c r="P91" s="169">
        <v>5506.53</v>
      </c>
      <c r="Q91" s="52">
        <f t="shared" si="13"/>
        <v>5506.53</v>
      </c>
      <c r="R91" s="60">
        <f t="shared" si="14"/>
        <v>0</v>
      </c>
      <c r="S91" s="60">
        <v>0</v>
      </c>
      <c r="T91" s="61">
        <f t="shared" si="10"/>
        <v>0</v>
      </c>
      <c r="U91" s="62">
        <f t="shared" si="15"/>
        <v>0</v>
      </c>
      <c r="V91" s="63">
        <v>0</v>
      </c>
      <c r="W91" s="61">
        <f t="shared" si="11"/>
        <v>0</v>
      </c>
      <c r="X91" s="62">
        <f t="shared" si="16"/>
        <v>0</v>
      </c>
      <c r="Y91" s="63">
        <v>0</v>
      </c>
      <c r="Z91" s="61">
        <f t="shared" si="12"/>
        <v>0</v>
      </c>
      <c r="AA91" s="64"/>
    </row>
    <row r="92" spans="1:27" x14ac:dyDescent="0.2">
      <c r="A92" s="46" t="s">
        <v>16</v>
      </c>
      <c r="B92" s="51" t="s">
        <v>155</v>
      </c>
      <c r="C92" s="51"/>
      <c r="D92" s="51" t="s">
        <v>171</v>
      </c>
      <c r="E92" s="49" t="s">
        <v>172</v>
      </c>
      <c r="F92" s="51" t="s">
        <v>48</v>
      </c>
      <c r="G92" s="52">
        <v>5000</v>
      </c>
      <c r="H92" s="52">
        <v>0</v>
      </c>
      <c r="I92" s="53">
        <v>0</v>
      </c>
      <c r="J92" s="56">
        <v>5000</v>
      </c>
      <c r="K92" s="52">
        <v>0</v>
      </c>
      <c r="L92" s="53">
        <v>0</v>
      </c>
      <c r="M92" s="56">
        <v>5000</v>
      </c>
      <c r="N92" s="52">
        <v>0</v>
      </c>
      <c r="O92" s="53">
        <v>0</v>
      </c>
      <c r="P92" s="169">
        <v>0</v>
      </c>
      <c r="Q92" s="52">
        <f t="shared" si="13"/>
        <v>5000</v>
      </c>
      <c r="R92" s="60">
        <f t="shared" si="14"/>
        <v>5000</v>
      </c>
      <c r="S92" s="60">
        <v>0</v>
      </c>
      <c r="T92" s="61">
        <f t="shared" si="10"/>
        <v>5000</v>
      </c>
      <c r="U92" s="62">
        <f t="shared" si="15"/>
        <v>5000</v>
      </c>
      <c r="V92" s="63">
        <v>0</v>
      </c>
      <c r="W92" s="61">
        <f t="shared" si="11"/>
        <v>5000</v>
      </c>
      <c r="X92" s="62">
        <f t="shared" si="16"/>
        <v>5000</v>
      </c>
      <c r="Y92" s="63">
        <v>-5000</v>
      </c>
      <c r="Z92" s="61">
        <f t="shared" si="12"/>
        <v>0</v>
      </c>
      <c r="AA92" s="64"/>
    </row>
    <row r="93" spans="1:27" x14ac:dyDescent="0.2">
      <c r="A93" s="46" t="s">
        <v>16</v>
      </c>
      <c r="B93" s="51" t="s">
        <v>155</v>
      </c>
      <c r="C93" s="51"/>
      <c r="D93" s="51" t="s">
        <v>179</v>
      </c>
      <c r="E93" s="49" t="s">
        <v>180</v>
      </c>
      <c r="F93" s="51" t="s">
        <v>83</v>
      </c>
      <c r="G93" s="52">
        <v>3000</v>
      </c>
      <c r="H93" s="52">
        <v>0</v>
      </c>
      <c r="I93" s="53">
        <v>0</v>
      </c>
      <c r="J93" s="56">
        <v>3000</v>
      </c>
      <c r="K93" s="52">
        <v>0</v>
      </c>
      <c r="L93" s="53">
        <v>0</v>
      </c>
      <c r="M93" s="56">
        <v>3000</v>
      </c>
      <c r="N93" s="52">
        <v>0</v>
      </c>
      <c r="O93" s="53">
        <v>0</v>
      </c>
      <c r="P93" s="169">
        <v>0</v>
      </c>
      <c r="Q93" s="52">
        <f t="shared" si="13"/>
        <v>3000</v>
      </c>
      <c r="R93" s="60">
        <f t="shared" si="14"/>
        <v>3000</v>
      </c>
      <c r="S93" s="60">
        <v>0</v>
      </c>
      <c r="T93" s="61">
        <f t="shared" si="10"/>
        <v>3000</v>
      </c>
      <c r="U93" s="62">
        <f t="shared" si="15"/>
        <v>3000</v>
      </c>
      <c r="V93" s="63">
        <v>0</v>
      </c>
      <c r="W93" s="61">
        <f t="shared" si="11"/>
        <v>3000</v>
      </c>
      <c r="X93" s="62">
        <f t="shared" si="16"/>
        <v>3000</v>
      </c>
      <c r="Y93" s="63">
        <v>-3000</v>
      </c>
      <c r="Z93" s="61">
        <f t="shared" si="12"/>
        <v>0</v>
      </c>
      <c r="AA93" s="64"/>
    </row>
    <row r="94" spans="1:27" x14ac:dyDescent="0.2">
      <c r="A94" s="46" t="s">
        <v>16</v>
      </c>
      <c r="B94" s="51" t="s">
        <v>155</v>
      </c>
      <c r="C94" s="51"/>
      <c r="D94" s="51" t="s">
        <v>463</v>
      </c>
      <c r="E94" s="49" t="s">
        <v>464</v>
      </c>
      <c r="F94" s="51" t="s">
        <v>51</v>
      </c>
      <c r="G94" s="52">
        <v>0</v>
      </c>
      <c r="H94" s="52">
        <v>28901.599999999999</v>
      </c>
      <c r="I94" s="53">
        <v>0</v>
      </c>
      <c r="J94" s="56">
        <v>0</v>
      </c>
      <c r="K94" s="52">
        <v>0</v>
      </c>
      <c r="L94" s="53">
        <v>0</v>
      </c>
      <c r="M94" s="56">
        <v>0</v>
      </c>
      <c r="N94" s="52">
        <v>0</v>
      </c>
      <c r="O94" s="53">
        <v>0</v>
      </c>
      <c r="P94" s="169">
        <v>0</v>
      </c>
      <c r="Q94" s="52">
        <f t="shared" si="13"/>
        <v>0</v>
      </c>
      <c r="R94" s="60">
        <f t="shared" si="14"/>
        <v>0</v>
      </c>
      <c r="S94" s="60">
        <v>0</v>
      </c>
      <c r="T94" s="61">
        <f t="shared" si="10"/>
        <v>0</v>
      </c>
      <c r="U94" s="62">
        <f t="shared" si="15"/>
        <v>0</v>
      </c>
      <c r="V94" s="63">
        <v>0</v>
      </c>
      <c r="W94" s="61">
        <f t="shared" si="11"/>
        <v>0</v>
      </c>
      <c r="X94" s="62">
        <f t="shared" si="16"/>
        <v>0</v>
      </c>
      <c r="Y94" s="63">
        <v>0</v>
      </c>
      <c r="Z94" s="61">
        <f t="shared" si="12"/>
        <v>0</v>
      </c>
      <c r="AA94" s="64"/>
    </row>
    <row r="95" spans="1:27" x14ac:dyDescent="0.2">
      <c r="A95" s="46" t="s">
        <v>16</v>
      </c>
      <c r="B95" s="51" t="s">
        <v>203</v>
      </c>
      <c r="C95" s="51"/>
      <c r="D95" s="51" t="s">
        <v>201</v>
      </c>
      <c r="E95" s="49" t="s">
        <v>202</v>
      </c>
      <c r="F95" s="51" t="s">
        <v>80</v>
      </c>
      <c r="G95" s="52">
        <v>600000</v>
      </c>
      <c r="H95" s="52">
        <v>600000</v>
      </c>
      <c r="I95" s="53">
        <v>0</v>
      </c>
      <c r="J95" s="56">
        <v>600000</v>
      </c>
      <c r="K95" s="52">
        <v>0</v>
      </c>
      <c r="L95" s="53">
        <v>0</v>
      </c>
      <c r="M95" s="56">
        <v>600000</v>
      </c>
      <c r="N95" s="52">
        <v>0</v>
      </c>
      <c r="O95" s="53">
        <v>0</v>
      </c>
      <c r="P95" s="169">
        <v>618450.44999999995</v>
      </c>
      <c r="Q95" s="52">
        <f t="shared" si="13"/>
        <v>1218450.45</v>
      </c>
      <c r="R95" s="60">
        <f t="shared" si="14"/>
        <v>600000</v>
      </c>
      <c r="S95" s="60">
        <v>0</v>
      </c>
      <c r="T95" s="61">
        <f t="shared" si="10"/>
        <v>600000</v>
      </c>
      <c r="U95" s="62">
        <f t="shared" si="15"/>
        <v>600000</v>
      </c>
      <c r="V95" s="63">
        <v>0</v>
      </c>
      <c r="W95" s="61">
        <f t="shared" si="11"/>
        <v>600000</v>
      </c>
      <c r="X95" s="62">
        <f t="shared" si="16"/>
        <v>600000</v>
      </c>
      <c r="Y95" s="63">
        <v>0</v>
      </c>
      <c r="Z95" s="61">
        <f t="shared" si="12"/>
        <v>600000</v>
      </c>
      <c r="AA95" s="64"/>
    </row>
    <row r="96" spans="1:27" x14ac:dyDescent="0.2">
      <c r="A96" s="46" t="s">
        <v>206</v>
      </c>
      <c r="B96" s="51" t="s">
        <v>226</v>
      </c>
      <c r="C96" s="51"/>
      <c r="D96" s="51" t="s">
        <v>239</v>
      </c>
      <c r="E96" s="49" t="s">
        <v>240</v>
      </c>
      <c r="F96" s="51" t="s">
        <v>80</v>
      </c>
      <c r="G96" s="52">
        <v>50000</v>
      </c>
      <c r="H96" s="52">
        <v>33868.33</v>
      </c>
      <c r="I96" s="53">
        <v>0</v>
      </c>
      <c r="J96" s="56">
        <v>50000</v>
      </c>
      <c r="K96" s="52">
        <v>0</v>
      </c>
      <c r="L96" s="53">
        <v>0</v>
      </c>
      <c r="M96" s="56">
        <v>50000</v>
      </c>
      <c r="N96" s="52">
        <v>0</v>
      </c>
      <c r="O96" s="53">
        <v>0</v>
      </c>
      <c r="P96" s="169">
        <v>0</v>
      </c>
      <c r="Q96" s="52">
        <f t="shared" si="13"/>
        <v>50000</v>
      </c>
      <c r="R96" s="60">
        <f t="shared" si="14"/>
        <v>50000</v>
      </c>
      <c r="S96" s="60">
        <v>0</v>
      </c>
      <c r="T96" s="61">
        <f t="shared" si="10"/>
        <v>50000</v>
      </c>
      <c r="U96" s="62">
        <f t="shared" si="15"/>
        <v>50000</v>
      </c>
      <c r="V96" s="63">
        <v>0</v>
      </c>
      <c r="W96" s="61">
        <f t="shared" si="11"/>
        <v>50000</v>
      </c>
      <c r="X96" s="62">
        <f t="shared" si="16"/>
        <v>50000</v>
      </c>
      <c r="Y96" s="63">
        <v>0</v>
      </c>
      <c r="Z96" s="61">
        <f t="shared" si="12"/>
        <v>50000</v>
      </c>
      <c r="AA96" s="64"/>
    </row>
    <row r="97" spans="1:27" x14ac:dyDescent="0.2">
      <c r="A97" s="46" t="s">
        <v>206</v>
      </c>
      <c r="B97" s="51" t="s">
        <v>226</v>
      </c>
      <c r="C97" s="51"/>
      <c r="D97" s="51" t="s">
        <v>567</v>
      </c>
      <c r="E97" s="49" t="s">
        <v>568</v>
      </c>
      <c r="F97" s="51" t="s">
        <v>80</v>
      </c>
      <c r="G97" s="52">
        <v>1169001</v>
      </c>
      <c r="H97" s="52">
        <v>0</v>
      </c>
      <c r="I97" s="53">
        <v>0</v>
      </c>
      <c r="J97" s="56">
        <v>0</v>
      </c>
      <c r="K97" s="52">
        <v>0</v>
      </c>
      <c r="L97" s="53">
        <v>0</v>
      </c>
      <c r="M97" s="56">
        <v>0</v>
      </c>
      <c r="N97" s="52">
        <v>0</v>
      </c>
      <c r="O97" s="53">
        <v>0</v>
      </c>
      <c r="P97" s="169">
        <v>0</v>
      </c>
      <c r="Q97" s="52">
        <f t="shared" si="13"/>
        <v>0</v>
      </c>
      <c r="R97" s="60">
        <f t="shared" si="14"/>
        <v>0</v>
      </c>
      <c r="S97" s="60">
        <v>0</v>
      </c>
      <c r="T97" s="61">
        <f t="shared" si="10"/>
        <v>0</v>
      </c>
      <c r="U97" s="62">
        <f t="shared" si="15"/>
        <v>0</v>
      </c>
      <c r="V97" s="63">
        <v>0</v>
      </c>
      <c r="W97" s="61">
        <f t="shared" si="11"/>
        <v>0</v>
      </c>
      <c r="X97" s="62">
        <f t="shared" si="16"/>
        <v>0</v>
      </c>
      <c r="Y97" s="63">
        <v>0</v>
      </c>
      <c r="Z97" s="61">
        <f t="shared" si="12"/>
        <v>0</v>
      </c>
      <c r="AA97" s="64"/>
    </row>
    <row r="98" spans="1:27" x14ac:dyDescent="0.2">
      <c r="A98" s="46" t="s">
        <v>206</v>
      </c>
      <c r="B98" s="51" t="s">
        <v>226</v>
      </c>
      <c r="C98" s="51"/>
      <c r="D98" s="51" t="s">
        <v>2336</v>
      </c>
      <c r="E98" s="49" t="s">
        <v>2337</v>
      </c>
      <c r="F98" s="51" t="s">
        <v>80</v>
      </c>
      <c r="G98" s="52">
        <v>0</v>
      </c>
      <c r="H98" s="52">
        <v>0</v>
      </c>
      <c r="I98" s="53">
        <v>0</v>
      </c>
      <c r="J98" s="56">
        <v>0</v>
      </c>
      <c r="K98" s="52">
        <v>0</v>
      </c>
      <c r="L98" s="53">
        <v>0</v>
      </c>
      <c r="M98" s="56">
        <v>0</v>
      </c>
      <c r="N98" s="52">
        <v>0</v>
      </c>
      <c r="O98" s="53">
        <v>0</v>
      </c>
      <c r="P98" s="169">
        <v>0</v>
      </c>
      <c r="Q98" s="52">
        <f t="shared" ref="Q98" si="17">P98+T98</f>
        <v>2483065</v>
      </c>
      <c r="R98" s="60">
        <f t="shared" ref="R98" si="18">J98</f>
        <v>0</v>
      </c>
      <c r="S98" s="60">
        <f>2205230+277835</f>
        <v>2483065</v>
      </c>
      <c r="T98" s="61">
        <f t="shared" ref="T98" si="19">R98+S98</f>
        <v>2483065</v>
      </c>
      <c r="U98" s="62">
        <f t="shared" ref="U98" si="20">M98</f>
        <v>0</v>
      </c>
      <c r="V98" s="63">
        <v>0</v>
      </c>
      <c r="W98" s="61">
        <f t="shared" ref="W98" si="21">U98+V98</f>
        <v>0</v>
      </c>
      <c r="X98" s="62">
        <f t="shared" ref="X98" si="22">M98</f>
        <v>0</v>
      </c>
      <c r="Y98" s="63">
        <v>0</v>
      </c>
      <c r="Z98" s="61">
        <f t="shared" ref="Z98" si="23">X98+Y98</f>
        <v>0</v>
      </c>
      <c r="AA98" s="64"/>
    </row>
    <row r="99" spans="1:27" x14ac:dyDescent="0.2">
      <c r="A99" s="46" t="s">
        <v>16</v>
      </c>
      <c r="B99" s="51" t="s">
        <v>155</v>
      </c>
      <c r="C99" s="51"/>
      <c r="D99" s="51" t="s">
        <v>153</v>
      </c>
      <c r="E99" s="49" t="s">
        <v>154</v>
      </c>
      <c r="F99" s="51" t="s">
        <v>80</v>
      </c>
      <c r="G99" s="52">
        <v>450000</v>
      </c>
      <c r="H99" s="52">
        <v>826785.32</v>
      </c>
      <c r="I99" s="53">
        <v>0</v>
      </c>
      <c r="J99" s="56">
        <v>450000</v>
      </c>
      <c r="K99" s="52">
        <v>0</v>
      </c>
      <c r="L99" s="53">
        <v>0</v>
      </c>
      <c r="M99" s="56">
        <v>450000</v>
      </c>
      <c r="N99" s="52">
        <v>0</v>
      </c>
      <c r="O99" s="53">
        <v>0</v>
      </c>
      <c r="P99" s="169">
        <v>3751472.5</v>
      </c>
      <c r="Q99" s="52">
        <f t="shared" si="13"/>
        <v>4551472.5</v>
      </c>
      <c r="R99" s="86">
        <v>800000</v>
      </c>
      <c r="S99" s="86">
        <v>0</v>
      </c>
      <c r="T99" s="61">
        <f t="shared" si="10"/>
        <v>800000</v>
      </c>
      <c r="U99" s="91">
        <v>800000</v>
      </c>
      <c r="V99" s="92">
        <v>0</v>
      </c>
      <c r="W99" s="61">
        <f t="shared" si="11"/>
        <v>800000</v>
      </c>
      <c r="X99" s="91">
        <v>800000</v>
      </c>
      <c r="Y99" s="63">
        <v>0</v>
      </c>
      <c r="Z99" s="61">
        <f t="shared" si="12"/>
        <v>800000</v>
      </c>
      <c r="AA99" s="64"/>
    </row>
    <row r="100" spans="1:27" x14ac:dyDescent="0.2">
      <c r="A100" s="46" t="s">
        <v>16</v>
      </c>
      <c r="B100" s="51" t="s">
        <v>17</v>
      </c>
      <c r="C100" s="51"/>
      <c r="D100" s="51" t="s">
        <v>539</v>
      </c>
      <c r="E100" s="49" t="s">
        <v>540</v>
      </c>
      <c r="F100" s="51" t="s">
        <v>83</v>
      </c>
      <c r="G100" s="52">
        <v>2000</v>
      </c>
      <c r="H100" s="52">
        <v>572.25</v>
      </c>
      <c r="I100" s="53">
        <v>0</v>
      </c>
      <c r="J100" s="56">
        <v>2000</v>
      </c>
      <c r="K100" s="52">
        <v>0</v>
      </c>
      <c r="L100" s="53">
        <v>0</v>
      </c>
      <c r="M100" s="56">
        <v>2000</v>
      </c>
      <c r="N100" s="52">
        <v>0</v>
      </c>
      <c r="O100" s="53">
        <v>0</v>
      </c>
      <c r="P100" s="169">
        <v>0</v>
      </c>
      <c r="Q100" s="52">
        <f t="shared" si="13"/>
        <v>2000</v>
      </c>
      <c r="R100" s="60">
        <f t="shared" si="14"/>
        <v>2000</v>
      </c>
      <c r="S100" s="60">
        <v>0</v>
      </c>
      <c r="T100" s="61">
        <f t="shared" si="10"/>
        <v>2000</v>
      </c>
      <c r="U100" s="62">
        <f t="shared" si="15"/>
        <v>2000</v>
      </c>
      <c r="V100" s="63">
        <v>0</v>
      </c>
      <c r="W100" s="61">
        <f t="shared" si="11"/>
        <v>2000</v>
      </c>
      <c r="X100" s="62">
        <f t="shared" si="16"/>
        <v>2000</v>
      </c>
      <c r="Y100" s="63">
        <v>-2000</v>
      </c>
      <c r="Z100" s="61">
        <f t="shared" si="12"/>
        <v>0</v>
      </c>
      <c r="AA100" s="64"/>
    </row>
    <row r="101" spans="1:27" x14ac:dyDescent="0.2">
      <c r="A101" s="46" t="s">
        <v>16</v>
      </c>
      <c r="B101" s="51" t="s">
        <v>17</v>
      </c>
      <c r="C101" s="51"/>
      <c r="D101" s="51" t="s">
        <v>46</v>
      </c>
      <c r="E101" s="49" t="s">
        <v>47</v>
      </c>
      <c r="F101" s="51" t="s">
        <v>48</v>
      </c>
      <c r="G101" s="52">
        <v>0</v>
      </c>
      <c r="H101" s="52">
        <v>0</v>
      </c>
      <c r="I101" s="53">
        <v>0</v>
      </c>
      <c r="J101" s="56">
        <v>0</v>
      </c>
      <c r="K101" s="52">
        <v>0</v>
      </c>
      <c r="L101" s="53">
        <v>0</v>
      </c>
      <c r="M101" s="56">
        <v>0</v>
      </c>
      <c r="N101" s="52">
        <v>0</v>
      </c>
      <c r="O101" s="53">
        <v>0</v>
      </c>
      <c r="P101" s="169">
        <v>80463.399999999994</v>
      </c>
      <c r="Q101" s="52">
        <f t="shared" si="13"/>
        <v>80463.399999999994</v>
      </c>
      <c r="R101" s="60">
        <f t="shared" si="14"/>
        <v>0</v>
      </c>
      <c r="S101" s="60">
        <v>0</v>
      </c>
      <c r="T101" s="61">
        <f t="shared" si="10"/>
        <v>0</v>
      </c>
      <c r="U101" s="62">
        <f t="shared" si="15"/>
        <v>0</v>
      </c>
      <c r="V101" s="63">
        <v>0</v>
      </c>
      <c r="W101" s="61">
        <f t="shared" si="11"/>
        <v>0</v>
      </c>
      <c r="X101" s="62">
        <f t="shared" si="16"/>
        <v>0</v>
      </c>
      <c r="Y101" s="63">
        <v>0</v>
      </c>
      <c r="Z101" s="61">
        <f t="shared" si="12"/>
        <v>0</v>
      </c>
      <c r="AA101" s="64"/>
    </row>
    <row r="102" spans="1:27" x14ac:dyDescent="0.2">
      <c r="A102" s="46" t="s">
        <v>16</v>
      </c>
      <c r="B102" s="51" t="s">
        <v>17</v>
      </c>
      <c r="C102" s="51"/>
      <c r="D102" s="51" t="s">
        <v>49</v>
      </c>
      <c r="E102" s="49" t="s">
        <v>50</v>
      </c>
      <c r="F102" s="51" t="s">
        <v>51</v>
      </c>
      <c r="G102" s="52">
        <v>0</v>
      </c>
      <c r="H102" s="52">
        <v>0</v>
      </c>
      <c r="I102" s="53">
        <v>0</v>
      </c>
      <c r="J102" s="56">
        <v>0</v>
      </c>
      <c r="K102" s="52">
        <v>0</v>
      </c>
      <c r="L102" s="53">
        <v>0</v>
      </c>
      <c r="M102" s="56">
        <v>0</v>
      </c>
      <c r="N102" s="52">
        <v>0</v>
      </c>
      <c r="O102" s="53">
        <v>0</v>
      </c>
      <c r="P102" s="169">
        <v>0</v>
      </c>
      <c r="Q102" s="52">
        <f t="shared" si="13"/>
        <v>0</v>
      </c>
      <c r="R102" s="60">
        <f t="shared" si="14"/>
        <v>0</v>
      </c>
      <c r="S102" s="60">
        <v>0</v>
      </c>
      <c r="T102" s="61">
        <f t="shared" si="10"/>
        <v>0</v>
      </c>
      <c r="U102" s="62">
        <f t="shared" si="15"/>
        <v>0</v>
      </c>
      <c r="V102" s="63">
        <v>0</v>
      </c>
      <c r="W102" s="61">
        <f t="shared" si="11"/>
        <v>0</v>
      </c>
      <c r="X102" s="62">
        <f t="shared" si="16"/>
        <v>0</v>
      </c>
      <c r="Y102" s="63">
        <v>0</v>
      </c>
      <c r="Z102" s="61">
        <f t="shared" si="12"/>
        <v>0</v>
      </c>
      <c r="AA102" s="64"/>
    </row>
    <row r="103" spans="1:27" x14ac:dyDescent="0.2">
      <c r="A103" s="46" t="s">
        <v>16</v>
      </c>
      <c r="B103" s="51" t="s">
        <v>17</v>
      </c>
      <c r="C103" s="51"/>
      <c r="D103" s="51" t="s">
        <v>483</v>
      </c>
      <c r="E103" s="49" t="s">
        <v>484</v>
      </c>
      <c r="F103" s="51" t="s">
        <v>61</v>
      </c>
      <c r="G103" s="52">
        <v>0</v>
      </c>
      <c r="H103" s="52">
        <v>0</v>
      </c>
      <c r="I103" s="53">
        <v>0</v>
      </c>
      <c r="J103" s="56">
        <v>0</v>
      </c>
      <c r="K103" s="52">
        <v>0</v>
      </c>
      <c r="L103" s="53">
        <v>0</v>
      </c>
      <c r="M103" s="56">
        <v>0</v>
      </c>
      <c r="N103" s="52">
        <v>0</v>
      </c>
      <c r="O103" s="53">
        <v>0</v>
      </c>
      <c r="P103" s="169">
        <v>0</v>
      </c>
      <c r="Q103" s="52">
        <f t="shared" si="13"/>
        <v>0</v>
      </c>
      <c r="R103" s="60">
        <f t="shared" si="14"/>
        <v>0</v>
      </c>
      <c r="S103" s="60">
        <v>0</v>
      </c>
      <c r="T103" s="61">
        <f t="shared" si="10"/>
        <v>0</v>
      </c>
      <c r="U103" s="62">
        <f t="shared" si="15"/>
        <v>0</v>
      </c>
      <c r="V103" s="63">
        <v>0</v>
      </c>
      <c r="W103" s="61">
        <f t="shared" si="11"/>
        <v>0</v>
      </c>
      <c r="X103" s="62">
        <f t="shared" si="16"/>
        <v>0</v>
      </c>
      <c r="Y103" s="63">
        <v>0</v>
      </c>
      <c r="Z103" s="61">
        <f t="shared" si="12"/>
        <v>0</v>
      </c>
      <c r="AA103" s="64"/>
    </row>
    <row r="104" spans="1:27" x14ac:dyDescent="0.2">
      <c r="A104" s="46" t="s">
        <v>16</v>
      </c>
      <c r="B104" s="51" t="s">
        <v>17</v>
      </c>
      <c r="C104" s="51"/>
      <c r="D104" s="51" t="s">
        <v>485</v>
      </c>
      <c r="E104" s="49" t="s">
        <v>486</v>
      </c>
      <c r="F104" s="51" t="s">
        <v>61</v>
      </c>
      <c r="G104" s="52">
        <v>0</v>
      </c>
      <c r="H104" s="52">
        <v>0</v>
      </c>
      <c r="I104" s="53">
        <v>0</v>
      </c>
      <c r="J104" s="56">
        <v>0</v>
      </c>
      <c r="K104" s="52">
        <v>0</v>
      </c>
      <c r="L104" s="53">
        <v>0</v>
      </c>
      <c r="M104" s="56">
        <v>0</v>
      </c>
      <c r="N104" s="52">
        <v>0</v>
      </c>
      <c r="O104" s="53">
        <v>0</v>
      </c>
      <c r="P104" s="169">
        <v>0</v>
      </c>
      <c r="Q104" s="52">
        <f t="shared" si="13"/>
        <v>0</v>
      </c>
      <c r="R104" s="60">
        <f t="shared" si="14"/>
        <v>0</v>
      </c>
      <c r="S104" s="60">
        <v>0</v>
      </c>
      <c r="T104" s="61">
        <f t="shared" si="10"/>
        <v>0</v>
      </c>
      <c r="U104" s="62">
        <f t="shared" si="15"/>
        <v>0</v>
      </c>
      <c r="V104" s="63">
        <v>0</v>
      </c>
      <c r="W104" s="61">
        <f t="shared" si="11"/>
        <v>0</v>
      </c>
      <c r="X104" s="62">
        <f t="shared" si="16"/>
        <v>0</v>
      </c>
      <c r="Y104" s="63">
        <v>0</v>
      </c>
      <c r="Z104" s="61">
        <f t="shared" si="12"/>
        <v>0</v>
      </c>
      <c r="AA104" s="64"/>
    </row>
    <row r="105" spans="1:27" x14ac:dyDescent="0.2">
      <c r="A105" s="46" t="s">
        <v>16</v>
      </c>
      <c r="B105" s="51" t="s">
        <v>17</v>
      </c>
      <c r="C105" s="51"/>
      <c r="D105" s="51" t="s">
        <v>487</v>
      </c>
      <c r="E105" s="49" t="s">
        <v>488</v>
      </c>
      <c r="F105" s="51" t="s">
        <v>61</v>
      </c>
      <c r="G105" s="52">
        <v>0</v>
      </c>
      <c r="H105" s="52">
        <v>0</v>
      </c>
      <c r="I105" s="53">
        <v>0</v>
      </c>
      <c r="J105" s="56">
        <v>0</v>
      </c>
      <c r="K105" s="52">
        <v>0</v>
      </c>
      <c r="L105" s="53">
        <v>0</v>
      </c>
      <c r="M105" s="56">
        <v>0</v>
      </c>
      <c r="N105" s="52">
        <v>0</v>
      </c>
      <c r="O105" s="53">
        <v>0</v>
      </c>
      <c r="P105" s="169">
        <v>0</v>
      </c>
      <c r="Q105" s="52">
        <f t="shared" si="13"/>
        <v>0</v>
      </c>
      <c r="R105" s="60">
        <f t="shared" si="14"/>
        <v>0</v>
      </c>
      <c r="S105" s="60">
        <v>0</v>
      </c>
      <c r="T105" s="61">
        <f t="shared" si="10"/>
        <v>0</v>
      </c>
      <c r="U105" s="62">
        <f t="shared" si="15"/>
        <v>0</v>
      </c>
      <c r="V105" s="63">
        <v>0</v>
      </c>
      <c r="W105" s="61">
        <f t="shared" si="11"/>
        <v>0</v>
      </c>
      <c r="X105" s="62">
        <f t="shared" si="16"/>
        <v>0</v>
      </c>
      <c r="Y105" s="63">
        <v>0</v>
      </c>
      <c r="Z105" s="61">
        <f t="shared" si="12"/>
        <v>0</v>
      </c>
      <c r="AA105" s="64"/>
    </row>
    <row r="106" spans="1:27" x14ac:dyDescent="0.2">
      <c r="A106" s="46" t="s">
        <v>16</v>
      </c>
      <c r="B106" s="51" t="s">
        <v>17</v>
      </c>
      <c r="C106" s="51"/>
      <c r="D106" s="51" t="s">
        <v>489</v>
      </c>
      <c r="E106" s="49" t="s">
        <v>490</v>
      </c>
      <c r="F106" s="51" t="s">
        <v>61</v>
      </c>
      <c r="G106" s="52">
        <v>0</v>
      </c>
      <c r="H106" s="52">
        <v>0</v>
      </c>
      <c r="I106" s="53">
        <v>0</v>
      </c>
      <c r="J106" s="56">
        <v>0</v>
      </c>
      <c r="K106" s="52">
        <v>0</v>
      </c>
      <c r="L106" s="53">
        <v>0</v>
      </c>
      <c r="M106" s="56">
        <v>0</v>
      </c>
      <c r="N106" s="52">
        <v>0</v>
      </c>
      <c r="O106" s="53">
        <v>0</v>
      </c>
      <c r="P106" s="169">
        <v>0</v>
      </c>
      <c r="Q106" s="52">
        <f t="shared" si="13"/>
        <v>0</v>
      </c>
      <c r="R106" s="60">
        <f t="shared" si="14"/>
        <v>0</v>
      </c>
      <c r="S106" s="60">
        <v>0</v>
      </c>
      <c r="T106" s="61">
        <f t="shared" si="10"/>
        <v>0</v>
      </c>
      <c r="U106" s="62">
        <f t="shared" si="15"/>
        <v>0</v>
      </c>
      <c r="V106" s="63">
        <v>0</v>
      </c>
      <c r="W106" s="61">
        <f t="shared" si="11"/>
        <v>0</v>
      </c>
      <c r="X106" s="62">
        <f t="shared" si="16"/>
        <v>0</v>
      </c>
      <c r="Y106" s="63">
        <v>0</v>
      </c>
      <c r="Z106" s="61">
        <f t="shared" si="12"/>
        <v>0</v>
      </c>
      <c r="AA106" s="64"/>
    </row>
    <row r="107" spans="1:27" x14ac:dyDescent="0.2">
      <c r="A107" s="46" t="s">
        <v>16</v>
      </c>
      <c r="B107" s="51" t="s">
        <v>17</v>
      </c>
      <c r="C107" s="51"/>
      <c r="D107" s="51" t="s">
        <v>491</v>
      </c>
      <c r="E107" s="49" t="s">
        <v>492</v>
      </c>
      <c r="F107" s="51" t="s">
        <v>61</v>
      </c>
      <c r="G107" s="52">
        <v>0</v>
      </c>
      <c r="H107" s="52">
        <v>0</v>
      </c>
      <c r="I107" s="53">
        <v>0</v>
      </c>
      <c r="J107" s="56">
        <v>0</v>
      </c>
      <c r="K107" s="52">
        <v>0</v>
      </c>
      <c r="L107" s="53">
        <v>0</v>
      </c>
      <c r="M107" s="56">
        <v>0</v>
      </c>
      <c r="N107" s="52">
        <v>0</v>
      </c>
      <c r="O107" s="53">
        <v>0</v>
      </c>
      <c r="P107" s="169">
        <v>0</v>
      </c>
      <c r="Q107" s="52">
        <f t="shared" si="13"/>
        <v>0</v>
      </c>
      <c r="R107" s="60">
        <f t="shared" si="14"/>
        <v>0</v>
      </c>
      <c r="S107" s="60">
        <v>0</v>
      </c>
      <c r="T107" s="61">
        <f t="shared" si="10"/>
        <v>0</v>
      </c>
      <c r="U107" s="62">
        <f t="shared" si="15"/>
        <v>0</v>
      </c>
      <c r="V107" s="63">
        <v>0</v>
      </c>
      <c r="W107" s="61">
        <f t="shared" si="11"/>
        <v>0</v>
      </c>
      <c r="X107" s="62">
        <f t="shared" si="16"/>
        <v>0</v>
      </c>
      <c r="Y107" s="63">
        <v>0</v>
      </c>
      <c r="Z107" s="61">
        <f t="shared" si="12"/>
        <v>0</v>
      </c>
      <c r="AA107" s="64"/>
    </row>
    <row r="108" spans="1:27" x14ac:dyDescent="0.2">
      <c r="A108" s="46" t="s">
        <v>16</v>
      </c>
      <c r="B108" s="51" t="s">
        <v>203</v>
      </c>
      <c r="C108" s="51"/>
      <c r="D108" s="51" t="s">
        <v>515</v>
      </c>
      <c r="E108" s="49" t="s">
        <v>516</v>
      </c>
      <c r="F108" s="51" t="s">
        <v>80</v>
      </c>
      <c r="G108" s="52">
        <v>30000</v>
      </c>
      <c r="H108" s="52">
        <v>30000</v>
      </c>
      <c r="I108" s="53">
        <v>0</v>
      </c>
      <c r="J108" s="56">
        <v>30000</v>
      </c>
      <c r="K108" s="52">
        <v>0</v>
      </c>
      <c r="L108" s="53">
        <v>0</v>
      </c>
      <c r="M108" s="56">
        <v>30000</v>
      </c>
      <c r="N108" s="52">
        <v>0</v>
      </c>
      <c r="O108" s="53">
        <v>0</v>
      </c>
      <c r="P108" s="169">
        <v>746.16</v>
      </c>
      <c r="Q108" s="52">
        <f t="shared" si="13"/>
        <v>30746.16</v>
      </c>
      <c r="R108" s="60">
        <f t="shared" si="14"/>
        <v>30000</v>
      </c>
      <c r="S108" s="60">
        <v>0</v>
      </c>
      <c r="T108" s="61">
        <f t="shared" si="10"/>
        <v>30000</v>
      </c>
      <c r="U108" s="62">
        <f t="shared" si="15"/>
        <v>30000</v>
      </c>
      <c r="V108" s="63">
        <v>0</v>
      </c>
      <c r="W108" s="61">
        <f t="shared" si="11"/>
        <v>30000</v>
      </c>
      <c r="X108" s="62">
        <f t="shared" si="16"/>
        <v>30000</v>
      </c>
      <c r="Y108" s="63">
        <v>0</v>
      </c>
      <c r="Z108" s="61">
        <f t="shared" si="12"/>
        <v>30000</v>
      </c>
      <c r="AA108" s="64"/>
    </row>
    <row r="109" spans="1:27" x14ac:dyDescent="0.2">
      <c r="A109" s="46" t="s">
        <v>206</v>
      </c>
      <c r="B109" s="51" t="s">
        <v>226</v>
      </c>
      <c r="C109" s="51"/>
      <c r="D109" s="51" t="s">
        <v>229</v>
      </c>
      <c r="E109" s="49" t="s">
        <v>230</v>
      </c>
      <c r="F109" s="51" t="s">
        <v>7</v>
      </c>
      <c r="G109" s="52">
        <v>0</v>
      </c>
      <c r="H109" s="52">
        <v>0</v>
      </c>
      <c r="I109" s="53">
        <v>0</v>
      </c>
      <c r="J109" s="56">
        <v>0</v>
      </c>
      <c r="K109" s="52">
        <v>0</v>
      </c>
      <c r="L109" s="53">
        <v>0</v>
      </c>
      <c r="M109" s="56">
        <v>0</v>
      </c>
      <c r="N109" s="52">
        <v>0</v>
      </c>
      <c r="O109" s="53">
        <v>0</v>
      </c>
      <c r="P109" s="169">
        <v>2672.54</v>
      </c>
      <c r="Q109" s="52">
        <f t="shared" si="13"/>
        <v>2672.54</v>
      </c>
      <c r="R109" s="60">
        <f t="shared" si="14"/>
        <v>0</v>
      </c>
      <c r="S109" s="60">
        <v>0</v>
      </c>
      <c r="T109" s="61">
        <f t="shared" si="10"/>
        <v>0</v>
      </c>
      <c r="U109" s="62">
        <f t="shared" si="15"/>
        <v>0</v>
      </c>
      <c r="V109" s="63">
        <v>0</v>
      </c>
      <c r="W109" s="61">
        <f t="shared" si="11"/>
        <v>0</v>
      </c>
      <c r="X109" s="62">
        <f t="shared" si="16"/>
        <v>0</v>
      </c>
      <c r="Y109" s="63">
        <v>0</v>
      </c>
      <c r="Z109" s="61">
        <f t="shared" si="12"/>
        <v>0</v>
      </c>
      <c r="AA109" s="64"/>
    </row>
    <row r="110" spans="1:27" x14ac:dyDescent="0.2">
      <c r="A110" s="46" t="s">
        <v>206</v>
      </c>
      <c r="B110" s="51" t="s">
        <v>226</v>
      </c>
      <c r="C110" s="51"/>
      <c r="D110" s="51" t="s">
        <v>231</v>
      </c>
      <c r="E110" s="49" t="s">
        <v>232</v>
      </c>
      <c r="F110" s="51" t="s">
        <v>13</v>
      </c>
      <c r="G110" s="52">
        <v>0</v>
      </c>
      <c r="H110" s="52">
        <v>0</v>
      </c>
      <c r="I110" s="53">
        <v>0</v>
      </c>
      <c r="J110" s="56">
        <v>0</v>
      </c>
      <c r="K110" s="52">
        <v>0</v>
      </c>
      <c r="L110" s="53">
        <v>0</v>
      </c>
      <c r="M110" s="56">
        <v>0</v>
      </c>
      <c r="N110" s="52">
        <v>0</v>
      </c>
      <c r="O110" s="53">
        <v>0</v>
      </c>
      <c r="P110" s="169">
        <v>28863.64</v>
      </c>
      <c r="Q110" s="52">
        <f t="shared" si="13"/>
        <v>28863.64</v>
      </c>
      <c r="R110" s="60">
        <f t="shared" si="14"/>
        <v>0</v>
      </c>
      <c r="S110" s="60">
        <v>0</v>
      </c>
      <c r="T110" s="61">
        <f t="shared" si="10"/>
        <v>0</v>
      </c>
      <c r="U110" s="62">
        <f t="shared" si="15"/>
        <v>0</v>
      </c>
      <c r="V110" s="63">
        <v>0</v>
      </c>
      <c r="W110" s="61">
        <f t="shared" si="11"/>
        <v>0</v>
      </c>
      <c r="X110" s="62">
        <f t="shared" si="16"/>
        <v>0</v>
      </c>
      <c r="Y110" s="63">
        <v>0</v>
      </c>
      <c r="Z110" s="61">
        <f t="shared" si="12"/>
        <v>0</v>
      </c>
      <c r="AA110" s="64"/>
    </row>
    <row r="111" spans="1:27" x14ac:dyDescent="0.2">
      <c r="A111" s="46" t="s">
        <v>206</v>
      </c>
      <c r="B111" s="51" t="s">
        <v>226</v>
      </c>
      <c r="C111" s="51" t="s">
        <v>2167</v>
      </c>
      <c r="D111" s="51" t="s">
        <v>431</v>
      </c>
      <c r="E111" s="49" t="s">
        <v>432</v>
      </c>
      <c r="F111" s="51" t="s">
        <v>394</v>
      </c>
      <c r="G111" s="52">
        <v>6000</v>
      </c>
      <c r="H111" s="52">
        <v>4773.3999999999996</v>
      </c>
      <c r="I111" s="53">
        <v>0</v>
      </c>
      <c r="J111" s="56">
        <v>6000</v>
      </c>
      <c r="K111" s="52">
        <v>0</v>
      </c>
      <c r="L111" s="53">
        <v>0</v>
      </c>
      <c r="M111" s="56">
        <v>6000</v>
      </c>
      <c r="N111" s="52">
        <v>0</v>
      </c>
      <c r="O111" s="53">
        <v>0</v>
      </c>
      <c r="P111" s="169">
        <v>288669.64</v>
      </c>
      <c r="Q111" s="52">
        <f t="shared" si="13"/>
        <v>294669.64</v>
      </c>
      <c r="R111" s="60">
        <f t="shared" si="14"/>
        <v>6000</v>
      </c>
      <c r="S111" s="60">
        <v>0</v>
      </c>
      <c r="T111" s="61">
        <f t="shared" si="10"/>
        <v>6000</v>
      </c>
      <c r="U111" s="62">
        <f t="shared" si="15"/>
        <v>6000</v>
      </c>
      <c r="V111" s="63">
        <v>0</v>
      </c>
      <c r="W111" s="61">
        <f t="shared" si="11"/>
        <v>6000</v>
      </c>
      <c r="X111" s="62">
        <f t="shared" si="16"/>
        <v>6000</v>
      </c>
      <c r="Y111" s="63">
        <v>0</v>
      </c>
      <c r="Z111" s="61">
        <f t="shared" si="12"/>
        <v>6000</v>
      </c>
      <c r="AA111" s="64"/>
    </row>
    <row r="112" spans="1:27" x14ac:dyDescent="0.2">
      <c r="A112" s="46" t="s">
        <v>206</v>
      </c>
      <c r="B112" s="51" t="s">
        <v>226</v>
      </c>
      <c r="C112" s="51" t="s">
        <v>2167</v>
      </c>
      <c r="D112" s="51" t="s">
        <v>233</v>
      </c>
      <c r="E112" s="49" t="s">
        <v>234</v>
      </c>
      <c r="F112" s="51" t="s">
        <v>2</v>
      </c>
      <c r="G112" s="52">
        <v>8000</v>
      </c>
      <c r="H112" s="52">
        <v>0</v>
      </c>
      <c r="I112" s="53">
        <v>0</v>
      </c>
      <c r="J112" s="56">
        <v>8000</v>
      </c>
      <c r="K112" s="52">
        <v>0</v>
      </c>
      <c r="L112" s="53">
        <v>0</v>
      </c>
      <c r="M112" s="56">
        <v>8000</v>
      </c>
      <c r="N112" s="52">
        <v>0</v>
      </c>
      <c r="O112" s="53">
        <v>0</v>
      </c>
      <c r="P112" s="169">
        <v>53975.37</v>
      </c>
      <c r="Q112" s="52">
        <f t="shared" si="13"/>
        <v>61975.37</v>
      </c>
      <c r="R112" s="60">
        <f t="shared" si="14"/>
        <v>8000</v>
      </c>
      <c r="S112" s="60">
        <v>0</v>
      </c>
      <c r="T112" s="61">
        <f t="shared" si="10"/>
        <v>8000</v>
      </c>
      <c r="U112" s="62">
        <f t="shared" si="15"/>
        <v>8000</v>
      </c>
      <c r="V112" s="63">
        <v>0</v>
      </c>
      <c r="W112" s="61">
        <f t="shared" si="11"/>
        <v>8000</v>
      </c>
      <c r="X112" s="62">
        <f t="shared" si="16"/>
        <v>8000</v>
      </c>
      <c r="Y112" s="63">
        <v>0</v>
      </c>
      <c r="Z112" s="61">
        <f t="shared" si="12"/>
        <v>8000</v>
      </c>
      <c r="AA112" s="64"/>
    </row>
    <row r="113" spans="1:27" x14ac:dyDescent="0.2">
      <c r="A113" s="46" t="s">
        <v>206</v>
      </c>
      <c r="B113" s="51" t="s">
        <v>226</v>
      </c>
      <c r="C113" s="51" t="s">
        <v>2167</v>
      </c>
      <c r="D113" s="51" t="s">
        <v>235</v>
      </c>
      <c r="E113" s="49" t="s">
        <v>236</v>
      </c>
      <c r="F113" s="51" t="s">
        <v>2</v>
      </c>
      <c r="G113" s="52">
        <v>50000</v>
      </c>
      <c r="H113" s="52">
        <v>3110.17</v>
      </c>
      <c r="I113" s="53">
        <v>0</v>
      </c>
      <c r="J113" s="56">
        <v>50000</v>
      </c>
      <c r="K113" s="52">
        <v>0</v>
      </c>
      <c r="L113" s="53">
        <v>0</v>
      </c>
      <c r="M113" s="56">
        <v>50000</v>
      </c>
      <c r="N113" s="52">
        <v>0</v>
      </c>
      <c r="O113" s="53">
        <v>0</v>
      </c>
      <c r="P113" s="169">
        <v>67877.009999999995</v>
      </c>
      <c r="Q113" s="52">
        <f t="shared" si="13"/>
        <v>117877.01</v>
      </c>
      <c r="R113" s="60">
        <f t="shared" si="14"/>
        <v>50000</v>
      </c>
      <c r="S113" s="60">
        <v>0</v>
      </c>
      <c r="T113" s="61">
        <f t="shared" si="10"/>
        <v>50000</v>
      </c>
      <c r="U113" s="62">
        <f t="shared" si="15"/>
        <v>50000</v>
      </c>
      <c r="V113" s="63">
        <v>0</v>
      </c>
      <c r="W113" s="61">
        <f t="shared" si="11"/>
        <v>50000</v>
      </c>
      <c r="X113" s="62">
        <f t="shared" si="16"/>
        <v>50000</v>
      </c>
      <c r="Y113" s="63">
        <v>0</v>
      </c>
      <c r="Z113" s="61">
        <f t="shared" si="12"/>
        <v>50000</v>
      </c>
      <c r="AA113" s="64"/>
    </row>
    <row r="114" spans="1:27" x14ac:dyDescent="0.2">
      <c r="A114" s="46" t="s">
        <v>206</v>
      </c>
      <c r="B114" s="51" t="s">
        <v>226</v>
      </c>
      <c r="C114" s="51" t="s">
        <v>2167</v>
      </c>
      <c r="D114" s="51" t="s">
        <v>237</v>
      </c>
      <c r="E114" s="49" t="s">
        <v>238</v>
      </c>
      <c r="F114" s="51" t="s">
        <v>2</v>
      </c>
      <c r="G114" s="52">
        <v>1000</v>
      </c>
      <c r="H114" s="52">
        <v>0</v>
      </c>
      <c r="I114" s="53">
        <v>0</v>
      </c>
      <c r="J114" s="56">
        <v>1000</v>
      </c>
      <c r="K114" s="52">
        <v>0</v>
      </c>
      <c r="L114" s="53">
        <v>0</v>
      </c>
      <c r="M114" s="56">
        <v>1000</v>
      </c>
      <c r="N114" s="52">
        <v>0</v>
      </c>
      <c r="O114" s="53">
        <v>0</v>
      </c>
      <c r="P114" s="169">
        <v>0</v>
      </c>
      <c r="Q114" s="52">
        <f t="shared" si="13"/>
        <v>1000</v>
      </c>
      <c r="R114" s="60">
        <f t="shared" si="14"/>
        <v>1000</v>
      </c>
      <c r="S114" s="60">
        <v>0</v>
      </c>
      <c r="T114" s="61">
        <f t="shared" si="10"/>
        <v>1000</v>
      </c>
      <c r="U114" s="62">
        <f t="shared" si="15"/>
        <v>1000</v>
      </c>
      <c r="V114" s="63">
        <v>0</v>
      </c>
      <c r="W114" s="61">
        <f t="shared" si="11"/>
        <v>1000</v>
      </c>
      <c r="X114" s="62">
        <f t="shared" si="16"/>
        <v>1000</v>
      </c>
      <c r="Y114" s="63">
        <v>0</v>
      </c>
      <c r="Z114" s="61">
        <f t="shared" si="12"/>
        <v>1000</v>
      </c>
      <c r="AA114" s="64"/>
    </row>
    <row r="115" spans="1:27" x14ac:dyDescent="0.2">
      <c r="A115" s="46" t="s">
        <v>16</v>
      </c>
      <c r="B115" s="51" t="s">
        <v>155</v>
      </c>
      <c r="C115" s="51"/>
      <c r="D115" s="51" t="s">
        <v>451</v>
      </c>
      <c r="E115" s="49" t="s">
        <v>452</v>
      </c>
      <c r="F115" s="51" t="s">
        <v>80</v>
      </c>
      <c r="G115" s="52">
        <v>10000</v>
      </c>
      <c r="H115" s="52">
        <v>0</v>
      </c>
      <c r="I115" s="53">
        <v>0</v>
      </c>
      <c r="J115" s="56">
        <v>10000</v>
      </c>
      <c r="K115" s="52">
        <v>0</v>
      </c>
      <c r="L115" s="53">
        <v>0</v>
      </c>
      <c r="M115" s="56">
        <v>10000</v>
      </c>
      <c r="N115" s="52">
        <v>0</v>
      </c>
      <c r="O115" s="53">
        <v>0</v>
      </c>
      <c r="P115" s="169">
        <v>0</v>
      </c>
      <c r="Q115" s="52">
        <f t="shared" si="13"/>
        <v>10000</v>
      </c>
      <c r="R115" s="60">
        <f t="shared" si="14"/>
        <v>10000</v>
      </c>
      <c r="S115" s="60">
        <v>0</v>
      </c>
      <c r="T115" s="61">
        <f t="shared" si="10"/>
        <v>10000</v>
      </c>
      <c r="U115" s="62">
        <f t="shared" si="15"/>
        <v>10000</v>
      </c>
      <c r="V115" s="63">
        <v>0</v>
      </c>
      <c r="W115" s="61">
        <f t="shared" si="11"/>
        <v>10000</v>
      </c>
      <c r="X115" s="62">
        <f t="shared" si="16"/>
        <v>10000</v>
      </c>
      <c r="Y115" s="63">
        <v>0</v>
      </c>
      <c r="Z115" s="61">
        <f t="shared" si="12"/>
        <v>10000</v>
      </c>
      <c r="AA115" s="64"/>
    </row>
    <row r="116" spans="1:27" x14ac:dyDescent="0.2">
      <c r="A116" s="46" t="s">
        <v>16</v>
      </c>
      <c r="B116" s="51" t="s">
        <v>203</v>
      </c>
      <c r="C116" s="51"/>
      <c r="D116" s="51" t="s">
        <v>507</v>
      </c>
      <c r="E116" s="49" t="s">
        <v>508</v>
      </c>
      <c r="F116" s="51" t="s">
        <v>168</v>
      </c>
      <c r="G116" s="52">
        <v>25000</v>
      </c>
      <c r="H116" s="52">
        <v>35340.89</v>
      </c>
      <c r="I116" s="53">
        <v>0</v>
      </c>
      <c r="J116" s="56">
        <v>25000</v>
      </c>
      <c r="K116" s="52">
        <v>268.14999999999998</v>
      </c>
      <c r="L116" s="53">
        <v>0</v>
      </c>
      <c r="M116" s="56">
        <v>25000</v>
      </c>
      <c r="N116" s="52">
        <v>0</v>
      </c>
      <c r="O116" s="53">
        <v>0</v>
      </c>
      <c r="P116" s="169">
        <v>6748.03</v>
      </c>
      <c r="Q116" s="52">
        <f t="shared" si="13"/>
        <v>31748.03</v>
      </c>
      <c r="R116" s="60">
        <f t="shared" si="14"/>
        <v>25000</v>
      </c>
      <c r="S116" s="60">
        <v>0</v>
      </c>
      <c r="T116" s="61">
        <f t="shared" si="10"/>
        <v>25000</v>
      </c>
      <c r="U116" s="62">
        <f t="shared" si="15"/>
        <v>25000</v>
      </c>
      <c r="V116" s="63">
        <v>0</v>
      </c>
      <c r="W116" s="61">
        <f t="shared" si="11"/>
        <v>25000</v>
      </c>
      <c r="X116" s="62">
        <f t="shared" si="16"/>
        <v>25000</v>
      </c>
      <c r="Y116" s="63">
        <v>0</v>
      </c>
      <c r="Z116" s="61">
        <f t="shared" si="12"/>
        <v>25000</v>
      </c>
      <c r="AA116" s="64"/>
    </row>
    <row r="117" spans="1:27" x14ac:dyDescent="0.2">
      <c r="A117" s="46" t="s">
        <v>16</v>
      </c>
      <c r="B117" s="51" t="s">
        <v>155</v>
      </c>
      <c r="C117" s="51"/>
      <c r="D117" s="51" t="s">
        <v>531</v>
      </c>
      <c r="E117" s="49" t="s">
        <v>532</v>
      </c>
      <c r="F117" s="51" t="s">
        <v>51</v>
      </c>
      <c r="G117" s="52">
        <v>0</v>
      </c>
      <c r="H117" s="52">
        <v>1421.6</v>
      </c>
      <c r="I117" s="53">
        <v>0</v>
      </c>
      <c r="J117" s="56">
        <v>0</v>
      </c>
      <c r="K117" s="52">
        <v>0</v>
      </c>
      <c r="L117" s="53">
        <v>0</v>
      </c>
      <c r="M117" s="56">
        <v>0</v>
      </c>
      <c r="N117" s="52">
        <v>0</v>
      </c>
      <c r="O117" s="53">
        <v>0</v>
      </c>
      <c r="P117" s="169">
        <v>0</v>
      </c>
      <c r="Q117" s="52">
        <f t="shared" si="13"/>
        <v>0</v>
      </c>
      <c r="R117" s="60">
        <f t="shared" si="14"/>
        <v>0</v>
      </c>
      <c r="S117" s="60">
        <v>0</v>
      </c>
      <c r="T117" s="61">
        <f t="shared" si="10"/>
        <v>0</v>
      </c>
      <c r="U117" s="62">
        <f t="shared" si="15"/>
        <v>0</v>
      </c>
      <c r="V117" s="63">
        <v>0</v>
      </c>
      <c r="W117" s="61">
        <f t="shared" si="11"/>
        <v>0</v>
      </c>
      <c r="X117" s="62">
        <f t="shared" si="16"/>
        <v>0</v>
      </c>
      <c r="Y117" s="63">
        <v>0</v>
      </c>
      <c r="Z117" s="61">
        <f t="shared" si="12"/>
        <v>0</v>
      </c>
      <c r="AA117" s="64"/>
    </row>
    <row r="118" spans="1:27" x14ac:dyDescent="0.2">
      <c r="A118" s="46" t="s">
        <v>16</v>
      </c>
      <c r="B118" s="51" t="s">
        <v>155</v>
      </c>
      <c r="C118" s="51"/>
      <c r="D118" s="51" t="s">
        <v>535</v>
      </c>
      <c r="E118" s="49" t="s">
        <v>536</v>
      </c>
      <c r="F118" s="51" t="s">
        <v>245</v>
      </c>
      <c r="G118" s="52">
        <v>3000</v>
      </c>
      <c r="H118" s="52">
        <v>7488.5</v>
      </c>
      <c r="I118" s="53">
        <v>0</v>
      </c>
      <c r="J118" s="56">
        <v>3000</v>
      </c>
      <c r="K118" s="52">
        <v>0</v>
      </c>
      <c r="L118" s="53">
        <v>0</v>
      </c>
      <c r="M118" s="56">
        <v>3000</v>
      </c>
      <c r="N118" s="52">
        <v>0</v>
      </c>
      <c r="O118" s="53">
        <v>0</v>
      </c>
      <c r="P118" s="169">
        <v>0</v>
      </c>
      <c r="Q118" s="52">
        <f t="shared" si="13"/>
        <v>3000</v>
      </c>
      <c r="R118" s="60">
        <f t="shared" si="14"/>
        <v>3000</v>
      </c>
      <c r="S118" s="60">
        <v>0</v>
      </c>
      <c r="T118" s="61">
        <f t="shared" si="10"/>
        <v>3000</v>
      </c>
      <c r="U118" s="62">
        <f t="shared" si="15"/>
        <v>3000</v>
      </c>
      <c r="V118" s="63">
        <v>0</v>
      </c>
      <c r="W118" s="61">
        <f t="shared" si="11"/>
        <v>3000</v>
      </c>
      <c r="X118" s="62">
        <f t="shared" si="16"/>
        <v>3000</v>
      </c>
      <c r="Y118" s="63">
        <v>-3000</v>
      </c>
      <c r="Z118" s="61">
        <f t="shared" si="12"/>
        <v>0</v>
      </c>
      <c r="AA118" s="64"/>
    </row>
    <row r="119" spans="1:27" x14ac:dyDescent="0.2">
      <c r="A119" s="46" t="s">
        <v>16</v>
      </c>
      <c r="B119" s="51" t="s">
        <v>155</v>
      </c>
      <c r="C119" s="51"/>
      <c r="D119" s="51" t="s">
        <v>597</v>
      </c>
      <c r="E119" s="49" t="s">
        <v>598</v>
      </c>
      <c r="F119" s="51" t="s">
        <v>80</v>
      </c>
      <c r="G119" s="52">
        <v>0</v>
      </c>
      <c r="H119" s="52">
        <v>0</v>
      </c>
      <c r="I119" s="53">
        <v>0</v>
      </c>
      <c r="J119" s="56">
        <v>0</v>
      </c>
      <c r="K119" s="52">
        <v>0</v>
      </c>
      <c r="L119" s="53">
        <v>0</v>
      </c>
      <c r="M119" s="56">
        <v>0</v>
      </c>
      <c r="N119" s="52">
        <v>0</v>
      </c>
      <c r="O119" s="53">
        <v>0</v>
      </c>
      <c r="P119" s="169">
        <v>33304.19</v>
      </c>
      <c r="Q119" s="52">
        <f t="shared" si="13"/>
        <v>33304.19</v>
      </c>
      <c r="R119" s="60">
        <f t="shared" si="14"/>
        <v>0</v>
      </c>
      <c r="S119" s="60">
        <v>0</v>
      </c>
      <c r="T119" s="61">
        <f t="shared" si="10"/>
        <v>0</v>
      </c>
      <c r="U119" s="62">
        <f t="shared" si="15"/>
        <v>0</v>
      </c>
      <c r="V119" s="63">
        <v>0</v>
      </c>
      <c r="W119" s="61">
        <f t="shared" si="11"/>
        <v>0</v>
      </c>
      <c r="X119" s="62">
        <f t="shared" si="16"/>
        <v>0</v>
      </c>
      <c r="Y119" s="63">
        <v>0</v>
      </c>
      <c r="Z119" s="61">
        <f t="shared" si="12"/>
        <v>0</v>
      </c>
      <c r="AA119" s="64"/>
    </row>
    <row r="120" spans="1:27" x14ac:dyDescent="0.2">
      <c r="A120" s="46" t="s">
        <v>16</v>
      </c>
      <c r="B120" s="51" t="s">
        <v>203</v>
      </c>
      <c r="C120" s="51"/>
      <c r="D120" s="51" t="s">
        <v>707</v>
      </c>
      <c r="E120" s="49" t="s">
        <v>708</v>
      </c>
      <c r="F120" s="51" t="s">
        <v>168</v>
      </c>
      <c r="G120" s="52">
        <v>0</v>
      </c>
      <c r="H120" s="52">
        <v>10128.219999999999</v>
      </c>
      <c r="I120" s="53">
        <v>0</v>
      </c>
      <c r="J120" s="56">
        <v>0</v>
      </c>
      <c r="K120" s="52">
        <v>0</v>
      </c>
      <c r="L120" s="53">
        <v>0</v>
      </c>
      <c r="M120" s="56">
        <v>0</v>
      </c>
      <c r="N120" s="52">
        <v>0</v>
      </c>
      <c r="O120" s="53">
        <v>0</v>
      </c>
      <c r="P120" s="169">
        <v>0</v>
      </c>
      <c r="Q120" s="52">
        <f t="shared" si="13"/>
        <v>0</v>
      </c>
      <c r="R120" s="60">
        <f t="shared" si="14"/>
        <v>0</v>
      </c>
      <c r="S120" s="60">
        <v>0</v>
      </c>
      <c r="T120" s="61">
        <f t="shared" si="10"/>
        <v>0</v>
      </c>
      <c r="U120" s="62">
        <f t="shared" si="15"/>
        <v>0</v>
      </c>
      <c r="V120" s="63">
        <v>0</v>
      </c>
      <c r="W120" s="61">
        <f t="shared" si="11"/>
        <v>0</v>
      </c>
      <c r="X120" s="62">
        <f t="shared" si="16"/>
        <v>0</v>
      </c>
      <c r="Y120" s="63">
        <v>0</v>
      </c>
      <c r="Z120" s="61">
        <f t="shared" si="12"/>
        <v>0</v>
      </c>
      <c r="AA120" s="64"/>
    </row>
    <row r="121" spans="1:27" x14ac:dyDescent="0.2">
      <c r="A121" s="46" t="s">
        <v>16</v>
      </c>
      <c r="B121" s="51" t="s">
        <v>155</v>
      </c>
      <c r="C121" s="51"/>
      <c r="D121" s="51" t="s">
        <v>713</v>
      </c>
      <c r="E121" s="49" t="s">
        <v>714</v>
      </c>
      <c r="F121" s="51" t="s">
        <v>58</v>
      </c>
      <c r="G121" s="52">
        <v>22585.42</v>
      </c>
      <c r="H121" s="52">
        <v>2007.28</v>
      </c>
      <c r="I121" s="53">
        <v>0</v>
      </c>
      <c r="J121" s="56">
        <v>9604.8799999999992</v>
      </c>
      <c r="K121" s="52">
        <v>0</v>
      </c>
      <c r="L121" s="53">
        <v>0</v>
      </c>
      <c r="M121" s="56">
        <v>4946.38</v>
      </c>
      <c r="N121" s="52">
        <v>0</v>
      </c>
      <c r="O121" s="53">
        <v>0</v>
      </c>
      <c r="P121" s="169">
        <v>0</v>
      </c>
      <c r="Q121" s="52">
        <f t="shared" si="13"/>
        <v>24000</v>
      </c>
      <c r="R121" s="60">
        <f t="shared" si="14"/>
        <v>9604.8799999999992</v>
      </c>
      <c r="S121" s="60">
        <f>24000-9604.88</f>
        <v>14395.12</v>
      </c>
      <c r="T121" s="61">
        <f t="shared" si="10"/>
        <v>24000</v>
      </c>
      <c r="U121" s="62">
        <f t="shared" si="15"/>
        <v>4946.38</v>
      </c>
      <c r="V121" s="63">
        <f>12000-4946.38</f>
        <v>7053.62</v>
      </c>
      <c r="W121" s="61">
        <f>U121+V121</f>
        <v>12000</v>
      </c>
      <c r="X121" s="62">
        <v>0</v>
      </c>
      <c r="Y121" s="63">
        <v>2500</v>
      </c>
      <c r="Z121" s="61">
        <f t="shared" si="12"/>
        <v>2500</v>
      </c>
      <c r="AA121" s="64"/>
    </row>
    <row r="122" spans="1:27" x14ac:dyDescent="0.2">
      <c r="A122" s="46" t="s">
        <v>16</v>
      </c>
      <c r="B122" s="51" t="s">
        <v>155</v>
      </c>
      <c r="C122" s="51"/>
      <c r="D122" s="51" t="s">
        <v>715</v>
      </c>
      <c r="E122" s="49" t="s">
        <v>716</v>
      </c>
      <c r="F122" s="51" t="s">
        <v>58</v>
      </c>
      <c r="G122" s="52">
        <v>4652.34</v>
      </c>
      <c r="H122" s="52">
        <v>0</v>
      </c>
      <c r="I122" s="53">
        <v>0</v>
      </c>
      <c r="J122" s="56">
        <v>1841.28</v>
      </c>
      <c r="K122" s="52">
        <v>0</v>
      </c>
      <c r="L122" s="53">
        <v>0</v>
      </c>
      <c r="M122" s="56">
        <v>1236.5999999999999</v>
      </c>
      <c r="N122" s="52">
        <v>0</v>
      </c>
      <c r="O122" s="53">
        <v>0</v>
      </c>
      <c r="P122" s="169">
        <v>0</v>
      </c>
      <c r="Q122" s="52">
        <f t="shared" si="13"/>
        <v>9500</v>
      </c>
      <c r="R122" s="60">
        <f t="shared" si="14"/>
        <v>1841.28</v>
      </c>
      <c r="S122" s="60">
        <f>9500-1841.28</f>
        <v>7658.72</v>
      </c>
      <c r="T122" s="61">
        <f t="shared" si="10"/>
        <v>9500</v>
      </c>
      <c r="U122" s="62">
        <f t="shared" si="15"/>
        <v>1236.5999999999999</v>
      </c>
      <c r="V122" s="63">
        <f>3000-1236.6</f>
        <v>1763.4</v>
      </c>
      <c r="W122" s="61">
        <f t="shared" si="11"/>
        <v>3000</v>
      </c>
      <c r="X122" s="62">
        <v>0</v>
      </c>
      <c r="Y122" s="63">
        <v>1000</v>
      </c>
      <c r="Z122" s="61">
        <f t="shared" si="12"/>
        <v>1000</v>
      </c>
      <c r="AA122" s="64"/>
    </row>
    <row r="123" spans="1:27" x14ac:dyDescent="0.2">
      <c r="A123" s="46" t="s">
        <v>16</v>
      </c>
      <c r="B123" s="51" t="s">
        <v>155</v>
      </c>
      <c r="C123" s="51"/>
      <c r="D123" s="51" t="s">
        <v>417</v>
      </c>
      <c r="E123" s="49" t="s">
        <v>418</v>
      </c>
      <c r="F123" s="51" t="s">
        <v>394</v>
      </c>
      <c r="G123" s="52">
        <v>0</v>
      </c>
      <c r="H123" s="52">
        <v>0</v>
      </c>
      <c r="I123" s="53">
        <v>0</v>
      </c>
      <c r="J123" s="56">
        <v>0</v>
      </c>
      <c r="K123" s="52">
        <v>0</v>
      </c>
      <c r="L123" s="53">
        <v>0</v>
      </c>
      <c r="M123" s="56">
        <v>0</v>
      </c>
      <c r="N123" s="52">
        <v>0</v>
      </c>
      <c r="O123" s="53">
        <v>0</v>
      </c>
      <c r="P123" s="169">
        <v>8006.39</v>
      </c>
      <c r="Q123" s="52">
        <f t="shared" si="13"/>
        <v>8006.39</v>
      </c>
      <c r="R123" s="60">
        <f t="shared" si="14"/>
        <v>0</v>
      </c>
      <c r="S123" s="60">
        <v>0</v>
      </c>
      <c r="T123" s="61">
        <f t="shared" si="10"/>
        <v>0</v>
      </c>
      <c r="U123" s="62">
        <f t="shared" si="15"/>
        <v>0</v>
      </c>
      <c r="V123" s="63">
        <v>0</v>
      </c>
      <c r="W123" s="61">
        <f t="shared" si="11"/>
        <v>0</v>
      </c>
      <c r="X123" s="62">
        <f t="shared" si="16"/>
        <v>0</v>
      </c>
      <c r="Y123" s="63">
        <v>0</v>
      </c>
      <c r="Z123" s="61">
        <f t="shared" si="12"/>
        <v>0</v>
      </c>
      <c r="AA123" s="64"/>
    </row>
    <row r="124" spans="1:27" x14ac:dyDescent="0.2">
      <c r="A124" s="46" t="s">
        <v>16</v>
      </c>
      <c r="B124" s="51" t="s">
        <v>155</v>
      </c>
      <c r="C124" s="51" t="s">
        <v>2167</v>
      </c>
      <c r="D124" s="51" t="s">
        <v>421</v>
      </c>
      <c r="E124" s="49" t="s">
        <v>422</v>
      </c>
      <c r="F124" s="51" t="s">
        <v>394</v>
      </c>
      <c r="G124" s="52">
        <v>15000</v>
      </c>
      <c r="H124" s="52">
        <v>7073.34</v>
      </c>
      <c r="I124" s="53">
        <v>0</v>
      </c>
      <c r="J124" s="56">
        <v>15000</v>
      </c>
      <c r="K124" s="52">
        <v>0</v>
      </c>
      <c r="L124" s="53">
        <v>0</v>
      </c>
      <c r="M124" s="56">
        <v>15000</v>
      </c>
      <c r="N124" s="52">
        <v>0</v>
      </c>
      <c r="O124" s="53">
        <v>0</v>
      </c>
      <c r="P124" s="169">
        <v>9806.1299999999992</v>
      </c>
      <c r="Q124" s="52">
        <f t="shared" si="13"/>
        <v>24806.129999999997</v>
      </c>
      <c r="R124" s="60">
        <f t="shared" si="14"/>
        <v>15000</v>
      </c>
      <c r="S124" s="60">
        <v>0</v>
      </c>
      <c r="T124" s="61">
        <f t="shared" si="10"/>
        <v>15000</v>
      </c>
      <c r="U124" s="62">
        <f t="shared" si="15"/>
        <v>15000</v>
      </c>
      <c r="V124" s="63">
        <v>0</v>
      </c>
      <c r="W124" s="61">
        <f t="shared" si="11"/>
        <v>15000</v>
      </c>
      <c r="X124" s="62">
        <f t="shared" si="16"/>
        <v>15000</v>
      </c>
      <c r="Y124" s="63">
        <v>0</v>
      </c>
      <c r="Z124" s="61">
        <f t="shared" si="12"/>
        <v>15000</v>
      </c>
      <c r="AA124" s="64"/>
    </row>
    <row r="125" spans="1:27" x14ac:dyDescent="0.2">
      <c r="A125" s="46" t="s">
        <v>16</v>
      </c>
      <c r="B125" s="51" t="s">
        <v>155</v>
      </c>
      <c r="C125" s="51"/>
      <c r="D125" s="51" t="s">
        <v>423</v>
      </c>
      <c r="E125" s="49" t="s">
        <v>424</v>
      </c>
      <c r="F125" s="51" t="s">
        <v>394</v>
      </c>
      <c r="G125" s="52">
        <v>0</v>
      </c>
      <c r="H125" s="52">
        <v>0</v>
      </c>
      <c r="I125" s="53">
        <v>0</v>
      </c>
      <c r="J125" s="56">
        <v>0</v>
      </c>
      <c r="K125" s="52">
        <v>0</v>
      </c>
      <c r="L125" s="53">
        <v>0</v>
      </c>
      <c r="M125" s="56">
        <v>0</v>
      </c>
      <c r="N125" s="52">
        <v>0</v>
      </c>
      <c r="O125" s="53">
        <v>0</v>
      </c>
      <c r="P125" s="169">
        <v>70.95</v>
      </c>
      <c r="Q125" s="52">
        <f t="shared" si="13"/>
        <v>70.95</v>
      </c>
      <c r="R125" s="60">
        <f t="shared" si="14"/>
        <v>0</v>
      </c>
      <c r="S125" s="60">
        <v>0</v>
      </c>
      <c r="T125" s="61">
        <f t="shared" si="10"/>
        <v>0</v>
      </c>
      <c r="U125" s="62">
        <f t="shared" si="15"/>
        <v>0</v>
      </c>
      <c r="V125" s="63">
        <v>0</v>
      </c>
      <c r="W125" s="61">
        <f t="shared" si="11"/>
        <v>0</v>
      </c>
      <c r="X125" s="62">
        <f t="shared" si="16"/>
        <v>0</v>
      </c>
      <c r="Y125" s="63">
        <v>0</v>
      </c>
      <c r="Z125" s="61">
        <f t="shared" si="12"/>
        <v>0</v>
      </c>
      <c r="AA125" s="64"/>
    </row>
    <row r="126" spans="1:27" x14ac:dyDescent="0.2">
      <c r="A126" s="46" t="s">
        <v>16</v>
      </c>
      <c r="B126" s="51" t="s">
        <v>155</v>
      </c>
      <c r="C126" s="51" t="s">
        <v>2167</v>
      </c>
      <c r="D126" s="51" t="s">
        <v>425</v>
      </c>
      <c r="E126" s="49" t="s">
        <v>426</v>
      </c>
      <c r="F126" s="51" t="s">
        <v>394</v>
      </c>
      <c r="G126" s="52">
        <v>110000</v>
      </c>
      <c r="H126" s="52">
        <v>59378.27</v>
      </c>
      <c r="I126" s="53">
        <v>0</v>
      </c>
      <c r="J126" s="56">
        <v>110000</v>
      </c>
      <c r="K126" s="52">
        <v>0</v>
      </c>
      <c r="L126" s="53">
        <v>0</v>
      </c>
      <c r="M126" s="56">
        <v>110000</v>
      </c>
      <c r="N126" s="52">
        <v>0</v>
      </c>
      <c r="O126" s="53">
        <v>0</v>
      </c>
      <c r="P126" s="169">
        <v>450940.3</v>
      </c>
      <c r="Q126" s="52">
        <f t="shared" si="13"/>
        <v>560940.30000000005</v>
      </c>
      <c r="R126" s="60">
        <f t="shared" si="14"/>
        <v>110000</v>
      </c>
      <c r="S126" s="60">
        <v>0</v>
      </c>
      <c r="T126" s="61">
        <f t="shared" si="10"/>
        <v>110000</v>
      </c>
      <c r="U126" s="62">
        <f t="shared" si="15"/>
        <v>110000</v>
      </c>
      <c r="V126" s="63">
        <v>0</v>
      </c>
      <c r="W126" s="61">
        <f t="shared" si="11"/>
        <v>110000</v>
      </c>
      <c r="X126" s="62">
        <f t="shared" si="16"/>
        <v>110000</v>
      </c>
      <c r="Y126" s="63">
        <v>0</v>
      </c>
      <c r="Z126" s="61">
        <f t="shared" si="12"/>
        <v>110000</v>
      </c>
      <c r="AA126" s="64"/>
    </row>
    <row r="127" spans="1:27" x14ac:dyDescent="0.2">
      <c r="A127" s="46" t="s">
        <v>16</v>
      </c>
      <c r="B127" s="51" t="s">
        <v>155</v>
      </c>
      <c r="C127" s="51" t="s">
        <v>2167</v>
      </c>
      <c r="D127" s="51" t="s">
        <v>457</v>
      </c>
      <c r="E127" s="49" t="s">
        <v>458</v>
      </c>
      <c r="F127" s="51" t="s">
        <v>394</v>
      </c>
      <c r="G127" s="52">
        <v>5000</v>
      </c>
      <c r="H127" s="52">
        <v>0</v>
      </c>
      <c r="I127" s="53">
        <v>0</v>
      </c>
      <c r="J127" s="56">
        <v>5000</v>
      </c>
      <c r="K127" s="52">
        <v>0</v>
      </c>
      <c r="L127" s="53">
        <v>0</v>
      </c>
      <c r="M127" s="56">
        <v>5000</v>
      </c>
      <c r="N127" s="52">
        <v>0</v>
      </c>
      <c r="O127" s="53">
        <v>0</v>
      </c>
      <c r="P127" s="169">
        <v>0</v>
      </c>
      <c r="Q127" s="52">
        <f t="shared" si="13"/>
        <v>5000</v>
      </c>
      <c r="R127" s="60">
        <f t="shared" si="14"/>
        <v>5000</v>
      </c>
      <c r="S127" s="60">
        <v>0</v>
      </c>
      <c r="T127" s="61">
        <f t="shared" si="10"/>
        <v>5000</v>
      </c>
      <c r="U127" s="62">
        <f t="shared" si="15"/>
        <v>5000</v>
      </c>
      <c r="V127" s="63">
        <v>0</v>
      </c>
      <c r="W127" s="61">
        <f t="shared" si="11"/>
        <v>5000</v>
      </c>
      <c r="X127" s="62">
        <f t="shared" si="16"/>
        <v>5000</v>
      </c>
      <c r="Y127" s="63">
        <v>0</v>
      </c>
      <c r="Z127" s="61">
        <f t="shared" si="12"/>
        <v>5000</v>
      </c>
      <c r="AA127" s="64"/>
    </row>
    <row r="128" spans="1:27" x14ac:dyDescent="0.2">
      <c r="A128" s="46" t="s">
        <v>16</v>
      </c>
      <c r="B128" s="51" t="s">
        <v>155</v>
      </c>
      <c r="C128" s="51"/>
      <c r="D128" s="51" t="s">
        <v>587</v>
      </c>
      <c r="E128" s="49" t="s">
        <v>588</v>
      </c>
      <c r="F128" s="51" t="s">
        <v>394</v>
      </c>
      <c r="G128" s="52">
        <v>0</v>
      </c>
      <c r="H128" s="52">
        <v>0</v>
      </c>
      <c r="I128" s="53">
        <v>0</v>
      </c>
      <c r="J128" s="56">
        <v>0</v>
      </c>
      <c r="K128" s="52">
        <v>0</v>
      </c>
      <c r="L128" s="53">
        <v>0</v>
      </c>
      <c r="M128" s="56">
        <v>0</v>
      </c>
      <c r="N128" s="52">
        <v>0</v>
      </c>
      <c r="O128" s="53">
        <v>0</v>
      </c>
      <c r="P128" s="169">
        <v>0</v>
      </c>
      <c r="Q128" s="52">
        <f t="shared" si="13"/>
        <v>0</v>
      </c>
      <c r="R128" s="60">
        <f t="shared" si="14"/>
        <v>0</v>
      </c>
      <c r="S128" s="60">
        <v>0</v>
      </c>
      <c r="T128" s="61">
        <f t="shared" si="10"/>
        <v>0</v>
      </c>
      <c r="U128" s="62">
        <f t="shared" si="15"/>
        <v>0</v>
      </c>
      <c r="V128" s="63">
        <v>0</v>
      </c>
      <c r="W128" s="61">
        <f t="shared" si="11"/>
        <v>0</v>
      </c>
      <c r="X128" s="62">
        <f t="shared" si="16"/>
        <v>0</v>
      </c>
      <c r="Y128" s="63">
        <v>0</v>
      </c>
      <c r="Z128" s="61">
        <f t="shared" si="12"/>
        <v>0</v>
      </c>
      <c r="AA128" s="64"/>
    </row>
    <row r="129" spans="1:27" x14ac:dyDescent="0.2">
      <c r="A129" s="46" t="s">
        <v>16</v>
      </c>
      <c r="B129" s="51" t="s">
        <v>155</v>
      </c>
      <c r="C129" s="51" t="s">
        <v>2161</v>
      </c>
      <c r="D129" s="51" t="s">
        <v>709</v>
      </c>
      <c r="E129" s="49" t="s">
        <v>710</v>
      </c>
      <c r="F129" s="51" t="s">
        <v>245</v>
      </c>
      <c r="G129" s="52">
        <v>145394.09</v>
      </c>
      <c r="H129" s="52">
        <v>11326.78</v>
      </c>
      <c r="I129" s="53">
        <v>0</v>
      </c>
      <c r="J129" s="56">
        <v>0</v>
      </c>
      <c r="K129" s="52">
        <v>0</v>
      </c>
      <c r="L129" s="53">
        <v>0</v>
      </c>
      <c r="M129" s="56">
        <v>0</v>
      </c>
      <c r="N129" s="52">
        <v>0</v>
      </c>
      <c r="O129" s="53">
        <v>0</v>
      </c>
      <c r="P129" s="169">
        <v>0</v>
      </c>
      <c r="Q129" s="52">
        <f t="shared" si="13"/>
        <v>130000</v>
      </c>
      <c r="R129" s="60">
        <f t="shared" si="14"/>
        <v>0</v>
      </c>
      <c r="S129" s="60">
        <v>130000</v>
      </c>
      <c r="T129" s="61">
        <f t="shared" si="10"/>
        <v>130000</v>
      </c>
      <c r="U129" s="62">
        <f t="shared" si="15"/>
        <v>0</v>
      </c>
      <c r="V129" s="63">
        <v>130000</v>
      </c>
      <c r="W129" s="61">
        <f t="shared" si="11"/>
        <v>130000</v>
      </c>
      <c r="X129" s="62">
        <f t="shared" si="16"/>
        <v>0</v>
      </c>
      <c r="Y129" s="63">
        <v>130000</v>
      </c>
      <c r="Z129" s="61">
        <f t="shared" si="12"/>
        <v>130000</v>
      </c>
      <c r="AA129" s="64"/>
    </row>
    <row r="130" spans="1:27" x14ac:dyDescent="0.2">
      <c r="A130" s="46" t="s">
        <v>16</v>
      </c>
      <c r="B130" s="51" t="s">
        <v>155</v>
      </c>
      <c r="C130" s="51" t="s">
        <v>2161</v>
      </c>
      <c r="D130" s="51" t="s">
        <v>711</v>
      </c>
      <c r="E130" s="49" t="s">
        <v>712</v>
      </c>
      <c r="F130" s="51" t="s">
        <v>245</v>
      </c>
      <c r="G130" s="52">
        <v>10883.46</v>
      </c>
      <c r="H130" s="52">
        <v>0</v>
      </c>
      <c r="I130" s="53">
        <v>0</v>
      </c>
      <c r="J130" s="56">
        <v>0</v>
      </c>
      <c r="K130" s="52">
        <v>0</v>
      </c>
      <c r="L130" s="53">
        <v>0</v>
      </c>
      <c r="M130" s="56">
        <v>0</v>
      </c>
      <c r="N130" s="52">
        <v>0</v>
      </c>
      <c r="O130" s="53">
        <v>0</v>
      </c>
      <c r="P130" s="169">
        <v>0</v>
      </c>
      <c r="Q130" s="52">
        <f t="shared" si="13"/>
        <v>10000</v>
      </c>
      <c r="R130" s="60">
        <f t="shared" si="14"/>
        <v>0</v>
      </c>
      <c r="S130" s="60">
        <v>10000</v>
      </c>
      <c r="T130" s="61">
        <f t="shared" si="10"/>
        <v>10000</v>
      </c>
      <c r="U130" s="62">
        <f t="shared" si="15"/>
        <v>0</v>
      </c>
      <c r="V130" s="63">
        <v>10000</v>
      </c>
      <c r="W130" s="61">
        <f t="shared" si="11"/>
        <v>10000</v>
      </c>
      <c r="X130" s="62">
        <f t="shared" si="16"/>
        <v>0</v>
      </c>
      <c r="Y130" s="63">
        <v>10000</v>
      </c>
      <c r="Z130" s="61">
        <f t="shared" si="12"/>
        <v>10000</v>
      </c>
      <c r="AA130" s="64"/>
    </row>
    <row r="131" spans="1:27" x14ac:dyDescent="0.2">
      <c r="A131" s="46" t="s">
        <v>16</v>
      </c>
      <c r="B131" s="51" t="s">
        <v>155</v>
      </c>
      <c r="C131" s="51" t="s">
        <v>2167</v>
      </c>
      <c r="D131" s="51" t="s">
        <v>156</v>
      </c>
      <c r="E131" s="49" t="s">
        <v>157</v>
      </c>
      <c r="F131" s="51" t="s">
        <v>2</v>
      </c>
      <c r="G131" s="52">
        <v>90000</v>
      </c>
      <c r="H131" s="52">
        <v>7200</v>
      </c>
      <c r="I131" s="53">
        <v>0</v>
      </c>
      <c r="J131" s="56">
        <v>90000</v>
      </c>
      <c r="K131" s="52">
        <v>0</v>
      </c>
      <c r="L131" s="53">
        <v>0</v>
      </c>
      <c r="M131" s="56">
        <v>90000</v>
      </c>
      <c r="N131" s="52">
        <v>0</v>
      </c>
      <c r="O131" s="53">
        <v>0</v>
      </c>
      <c r="P131" s="169">
        <v>0.01</v>
      </c>
      <c r="Q131" s="52">
        <f t="shared" si="13"/>
        <v>90000.01</v>
      </c>
      <c r="R131" s="60">
        <f t="shared" si="14"/>
        <v>90000</v>
      </c>
      <c r="S131" s="60">
        <v>0</v>
      </c>
      <c r="T131" s="61">
        <f t="shared" si="10"/>
        <v>90000</v>
      </c>
      <c r="U131" s="62">
        <f t="shared" si="15"/>
        <v>90000</v>
      </c>
      <c r="V131" s="63">
        <v>0</v>
      </c>
      <c r="W131" s="61">
        <f t="shared" si="11"/>
        <v>90000</v>
      </c>
      <c r="X131" s="62">
        <f t="shared" si="16"/>
        <v>90000</v>
      </c>
      <c r="Y131" s="63">
        <v>0</v>
      </c>
      <c r="Z131" s="61">
        <f t="shared" si="12"/>
        <v>90000</v>
      </c>
      <c r="AA131" s="64"/>
    </row>
    <row r="132" spans="1:27" x14ac:dyDescent="0.2">
      <c r="A132" s="46" t="s">
        <v>16</v>
      </c>
      <c r="B132" s="51" t="s">
        <v>155</v>
      </c>
      <c r="C132" s="51" t="s">
        <v>2167</v>
      </c>
      <c r="D132" s="51" t="s">
        <v>160</v>
      </c>
      <c r="E132" s="49" t="s">
        <v>161</v>
      </c>
      <c r="F132" s="51" t="s">
        <v>2</v>
      </c>
      <c r="G132" s="52">
        <v>160000</v>
      </c>
      <c r="H132" s="52">
        <v>12626.19</v>
      </c>
      <c r="I132" s="53">
        <v>0</v>
      </c>
      <c r="J132" s="56">
        <v>160000</v>
      </c>
      <c r="K132" s="52">
        <v>0</v>
      </c>
      <c r="L132" s="53">
        <v>0</v>
      </c>
      <c r="M132" s="56">
        <v>160000</v>
      </c>
      <c r="N132" s="52">
        <v>0</v>
      </c>
      <c r="O132" s="53">
        <v>0</v>
      </c>
      <c r="P132" s="169">
        <v>82195.41</v>
      </c>
      <c r="Q132" s="52">
        <f t="shared" si="13"/>
        <v>242195.41</v>
      </c>
      <c r="R132" s="60">
        <f t="shared" si="14"/>
        <v>160000</v>
      </c>
      <c r="S132" s="60">
        <v>0</v>
      </c>
      <c r="T132" s="61">
        <f t="shared" si="10"/>
        <v>160000</v>
      </c>
      <c r="U132" s="62">
        <f t="shared" si="15"/>
        <v>160000</v>
      </c>
      <c r="V132" s="63">
        <v>0</v>
      </c>
      <c r="W132" s="61">
        <f t="shared" si="11"/>
        <v>160000</v>
      </c>
      <c r="X132" s="62">
        <f t="shared" si="16"/>
        <v>160000</v>
      </c>
      <c r="Y132" s="63">
        <v>0</v>
      </c>
      <c r="Z132" s="61">
        <f t="shared" si="12"/>
        <v>160000</v>
      </c>
      <c r="AA132" s="64"/>
    </row>
    <row r="133" spans="1:27" x14ac:dyDescent="0.2">
      <c r="A133" s="46" t="s">
        <v>16</v>
      </c>
      <c r="B133" s="51" t="s">
        <v>155</v>
      </c>
      <c r="C133" s="51"/>
      <c r="D133" s="51" t="s">
        <v>162</v>
      </c>
      <c r="E133" s="49" t="s">
        <v>163</v>
      </c>
      <c r="F133" s="51" t="s">
        <v>61</v>
      </c>
      <c r="G133" s="52">
        <v>0</v>
      </c>
      <c r="H133" s="52">
        <v>1974.85</v>
      </c>
      <c r="I133" s="53">
        <v>0</v>
      </c>
      <c r="J133" s="56">
        <v>0</v>
      </c>
      <c r="K133" s="52">
        <v>0</v>
      </c>
      <c r="L133" s="53">
        <v>0</v>
      </c>
      <c r="M133" s="56">
        <v>0</v>
      </c>
      <c r="N133" s="52">
        <v>0</v>
      </c>
      <c r="O133" s="53">
        <v>0</v>
      </c>
      <c r="P133" s="169">
        <v>0</v>
      </c>
      <c r="Q133" s="52">
        <f t="shared" ref="Q133:Q198" si="24">P133+T133</f>
        <v>0</v>
      </c>
      <c r="R133" s="60">
        <f t="shared" ref="R133:R198" si="25">J133</f>
        <v>0</v>
      </c>
      <c r="S133" s="60">
        <v>0</v>
      </c>
      <c r="T133" s="61">
        <f t="shared" ref="T133:T198" si="26">R133+S133</f>
        <v>0</v>
      </c>
      <c r="U133" s="62">
        <f t="shared" ref="U133:U198" si="27">M133</f>
        <v>0</v>
      </c>
      <c r="V133" s="63">
        <v>0</v>
      </c>
      <c r="W133" s="61">
        <f t="shared" ref="W133:W198" si="28">U133+V133</f>
        <v>0</v>
      </c>
      <c r="X133" s="62">
        <f t="shared" si="16"/>
        <v>0</v>
      </c>
      <c r="Y133" s="63">
        <v>0</v>
      </c>
      <c r="Z133" s="61">
        <f t="shared" ref="Z133:Z198" si="29">X133+Y133</f>
        <v>0</v>
      </c>
      <c r="AA133" s="64"/>
    </row>
    <row r="134" spans="1:27" x14ac:dyDescent="0.2">
      <c r="A134" s="46" t="s">
        <v>16</v>
      </c>
      <c r="B134" s="51" t="s">
        <v>155</v>
      </c>
      <c r="C134" s="51" t="s">
        <v>2167</v>
      </c>
      <c r="D134" s="51" t="s">
        <v>164</v>
      </c>
      <c r="E134" s="49" t="s">
        <v>165</v>
      </c>
      <c r="F134" s="51" t="s">
        <v>2</v>
      </c>
      <c r="G134" s="52">
        <v>14000</v>
      </c>
      <c r="H134" s="52">
        <v>0</v>
      </c>
      <c r="I134" s="53">
        <v>0</v>
      </c>
      <c r="J134" s="56">
        <v>14000</v>
      </c>
      <c r="K134" s="52">
        <v>0</v>
      </c>
      <c r="L134" s="53">
        <v>0</v>
      </c>
      <c r="M134" s="56">
        <v>14000</v>
      </c>
      <c r="N134" s="52">
        <v>0</v>
      </c>
      <c r="O134" s="53">
        <v>0</v>
      </c>
      <c r="P134" s="169">
        <v>0</v>
      </c>
      <c r="Q134" s="52">
        <f t="shared" si="24"/>
        <v>14000</v>
      </c>
      <c r="R134" s="60">
        <f t="shared" si="25"/>
        <v>14000</v>
      </c>
      <c r="S134" s="60">
        <v>0</v>
      </c>
      <c r="T134" s="61">
        <f t="shared" si="26"/>
        <v>14000</v>
      </c>
      <c r="U134" s="62">
        <f t="shared" si="27"/>
        <v>14000</v>
      </c>
      <c r="V134" s="63">
        <v>0</v>
      </c>
      <c r="W134" s="61">
        <f t="shared" si="28"/>
        <v>14000</v>
      </c>
      <c r="X134" s="62">
        <f t="shared" ref="X134:X199" si="30">M134</f>
        <v>14000</v>
      </c>
      <c r="Y134" s="63">
        <v>0</v>
      </c>
      <c r="Z134" s="61">
        <f t="shared" si="29"/>
        <v>14000</v>
      </c>
      <c r="AA134" s="64"/>
    </row>
    <row r="135" spans="1:27" x14ac:dyDescent="0.2">
      <c r="A135" s="46" t="s">
        <v>16</v>
      </c>
      <c r="B135" s="51" t="s">
        <v>155</v>
      </c>
      <c r="C135" s="51"/>
      <c r="D135" s="51" t="s">
        <v>166</v>
      </c>
      <c r="E135" s="49" t="s">
        <v>167</v>
      </c>
      <c r="F135" s="51" t="s">
        <v>168</v>
      </c>
      <c r="G135" s="52">
        <v>20000</v>
      </c>
      <c r="H135" s="52">
        <v>64.510000000000005</v>
      </c>
      <c r="I135" s="53">
        <v>0</v>
      </c>
      <c r="J135" s="56">
        <v>20000</v>
      </c>
      <c r="K135" s="52">
        <v>0</v>
      </c>
      <c r="L135" s="53">
        <v>0</v>
      </c>
      <c r="M135" s="56">
        <v>20000</v>
      </c>
      <c r="N135" s="52">
        <v>0</v>
      </c>
      <c r="O135" s="53">
        <v>0</v>
      </c>
      <c r="P135" s="169">
        <v>1786.3</v>
      </c>
      <c r="Q135" s="52">
        <f t="shared" si="24"/>
        <v>21786.3</v>
      </c>
      <c r="R135" s="60">
        <f t="shared" si="25"/>
        <v>20000</v>
      </c>
      <c r="S135" s="60">
        <v>0</v>
      </c>
      <c r="T135" s="61">
        <f t="shared" si="26"/>
        <v>20000</v>
      </c>
      <c r="U135" s="62">
        <f t="shared" si="27"/>
        <v>20000</v>
      </c>
      <c r="V135" s="63">
        <v>0</v>
      </c>
      <c r="W135" s="61">
        <f t="shared" si="28"/>
        <v>20000</v>
      </c>
      <c r="X135" s="83">
        <v>0</v>
      </c>
      <c r="Y135" s="63">
        <v>0</v>
      </c>
      <c r="Z135" s="61">
        <f t="shared" si="29"/>
        <v>0</v>
      </c>
      <c r="AA135" s="64"/>
    </row>
    <row r="136" spans="1:27" x14ac:dyDescent="0.2">
      <c r="A136" s="46" t="s">
        <v>16</v>
      </c>
      <c r="B136" s="51" t="s">
        <v>155</v>
      </c>
      <c r="C136" s="51" t="s">
        <v>2167</v>
      </c>
      <c r="D136" s="51" t="s">
        <v>169</v>
      </c>
      <c r="E136" s="49" t="s">
        <v>170</v>
      </c>
      <c r="F136" s="51" t="s">
        <v>7</v>
      </c>
      <c r="G136" s="52">
        <v>81000</v>
      </c>
      <c r="H136" s="52">
        <v>74847.75</v>
      </c>
      <c r="I136" s="53">
        <v>0</v>
      </c>
      <c r="J136" s="56">
        <v>81000</v>
      </c>
      <c r="K136" s="52">
        <v>0</v>
      </c>
      <c r="L136" s="53">
        <v>0</v>
      </c>
      <c r="M136" s="56">
        <v>81000</v>
      </c>
      <c r="N136" s="52">
        <v>0</v>
      </c>
      <c r="O136" s="53">
        <v>0</v>
      </c>
      <c r="P136" s="169">
        <v>148208.47</v>
      </c>
      <c r="Q136" s="52">
        <f t="shared" si="24"/>
        <v>261458.47</v>
      </c>
      <c r="R136" s="60">
        <f t="shared" si="25"/>
        <v>81000</v>
      </c>
      <c r="S136" s="60">
        <v>32250</v>
      </c>
      <c r="T136" s="61">
        <f t="shared" si="26"/>
        <v>113250</v>
      </c>
      <c r="U136" s="62">
        <f t="shared" si="27"/>
        <v>81000</v>
      </c>
      <c r="V136" s="63">
        <v>16750</v>
      </c>
      <c r="W136" s="61">
        <f t="shared" si="28"/>
        <v>97750</v>
      </c>
      <c r="X136" s="62">
        <f t="shared" si="30"/>
        <v>81000</v>
      </c>
      <c r="Y136" s="63">
        <v>16750</v>
      </c>
      <c r="Z136" s="61">
        <f t="shared" si="29"/>
        <v>97750</v>
      </c>
      <c r="AA136" s="64"/>
    </row>
    <row r="137" spans="1:27" x14ac:dyDescent="0.2">
      <c r="A137" s="46" t="s">
        <v>16</v>
      </c>
      <c r="B137" s="51" t="s">
        <v>155</v>
      </c>
      <c r="C137" s="51" t="s">
        <v>2167</v>
      </c>
      <c r="D137" s="51" t="s">
        <v>173</v>
      </c>
      <c r="E137" s="49" t="s">
        <v>174</v>
      </c>
      <c r="F137" s="51" t="s">
        <v>7</v>
      </c>
      <c r="G137" s="52">
        <v>2000</v>
      </c>
      <c r="H137" s="52">
        <v>0</v>
      </c>
      <c r="I137" s="53">
        <v>0</v>
      </c>
      <c r="J137" s="56">
        <v>2000</v>
      </c>
      <c r="K137" s="52">
        <v>0</v>
      </c>
      <c r="L137" s="53">
        <v>0</v>
      </c>
      <c r="M137" s="56">
        <v>2000</v>
      </c>
      <c r="N137" s="52">
        <v>0</v>
      </c>
      <c r="O137" s="53">
        <v>0</v>
      </c>
      <c r="P137" s="169">
        <v>4431.8100000000004</v>
      </c>
      <c r="Q137" s="52">
        <f t="shared" si="24"/>
        <v>4431.8100000000004</v>
      </c>
      <c r="R137" s="60">
        <f t="shared" si="25"/>
        <v>2000</v>
      </c>
      <c r="S137" s="60">
        <v>-2000</v>
      </c>
      <c r="T137" s="61">
        <f t="shared" si="26"/>
        <v>0</v>
      </c>
      <c r="U137" s="62">
        <f t="shared" si="27"/>
        <v>2000</v>
      </c>
      <c r="V137" s="63">
        <v>-2000</v>
      </c>
      <c r="W137" s="61">
        <f t="shared" si="28"/>
        <v>0</v>
      </c>
      <c r="X137" s="62">
        <f t="shared" si="30"/>
        <v>2000</v>
      </c>
      <c r="Y137" s="63">
        <v>-2000</v>
      </c>
      <c r="Z137" s="61">
        <f t="shared" si="29"/>
        <v>0</v>
      </c>
      <c r="AA137" s="64"/>
    </row>
    <row r="138" spans="1:27" x14ac:dyDescent="0.2">
      <c r="A138" s="46" t="s">
        <v>16</v>
      </c>
      <c r="B138" s="51" t="s">
        <v>155</v>
      </c>
      <c r="C138" s="51" t="s">
        <v>2167</v>
      </c>
      <c r="D138" s="51" t="s">
        <v>175</v>
      </c>
      <c r="E138" s="49" t="s">
        <v>176</v>
      </c>
      <c r="F138" s="51" t="s">
        <v>7</v>
      </c>
      <c r="G138" s="52">
        <v>35000</v>
      </c>
      <c r="H138" s="52">
        <v>23895.81</v>
      </c>
      <c r="I138" s="53">
        <v>0</v>
      </c>
      <c r="J138" s="56">
        <v>35000</v>
      </c>
      <c r="K138" s="52">
        <v>0</v>
      </c>
      <c r="L138" s="53">
        <v>0</v>
      </c>
      <c r="M138" s="56">
        <v>35000</v>
      </c>
      <c r="N138" s="52">
        <v>0</v>
      </c>
      <c r="O138" s="53">
        <v>0</v>
      </c>
      <c r="P138" s="169">
        <v>129882.1</v>
      </c>
      <c r="Q138" s="52">
        <f t="shared" si="24"/>
        <v>159882.1</v>
      </c>
      <c r="R138" s="60">
        <f t="shared" si="25"/>
        <v>35000</v>
      </c>
      <c r="S138" s="60">
        <v>-5000</v>
      </c>
      <c r="T138" s="61">
        <f t="shared" si="26"/>
        <v>30000</v>
      </c>
      <c r="U138" s="62">
        <f t="shared" si="27"/>
        <v>35000</v>
      </c>
      <c r="V138" s="63">
        <v>-5000</v>
      </c>
      <c r="W138" s="61">
        <f t="shared" si="28"/>
        <v>30000</v>
      </c>
      <c r="X138" s="62">
        <f t="shared" si="30"/>
        <v>35000</v>
      </c>
      <c r="Y138" s="63">
        <v>-5000</v>
      </c>
      <c r="Z138" s="61">
        <f t="shared" si="29"/>
        <v>30000</v>
      </c>
      <c r="AA138" s="64"/>
    </row>
    <row r="139" spans="1:27" x14ac:dyDescent="0.2">
      <c r="A139" s="46" t="s">
        <v>16</v>
      </c>
      <c r="B139" s="51" t="s">
        <v>155</v>
      </c>
      <c r="C139" s="51" t="s">
        <v>2161</v>
      </c>
      <c r="D139" s="51" t="s">
        <v>717</v>
      </c>
      <c r="E139" s="49" t="s">
        <v>718</v>
      </c>
      <c r="F139" s="51" t="s">
        <v>48</v>
      </c>
      <c r="G139" s="52">
        <v>19246.509999999998</v>
      </c>
      <c r="H139" s="52">
        <v>13083.26</v>
      </c>
      <c r="I139" s="53">
        <v>0</v>
      </c>
      <c r="J139" s="56">
        <v>4913.71</v>
      </c>
      <c r="K139" s="52">
        <v>4913.71</v>
      </c>
      <c r="L139" s="53">
        <v>0</v>
      </c>
      <c r="M139" s="56">
        <v>0</v>
      </c>
      <c r="N139" s="52">
        <v>0</v>
      </c>
      <c r="O139" s="53">
        <v>0</v>
      </c>
      <c r="P139" s="169">
        <v>0</v>
      </c>
      <c r="Q139" s="52">
        <f t="shared" si="24"/>
        <v>4913.71</v>
      </c>
      <c r="R139" s="60">
        <f t="shared" si="25"/>
        <v>4913.71</v>
      </c>
      <c r="S139" s="60">
        <v>0</v>
      </c>
      <c r="T139" s="61">
        <f t="shared" si="26"/>
        <v>4913.71</v>
      </c>
      <c r="U139" s="62">
        <f t="shared" si="27"/>
        <v>0</v>
      </c>
      <c r="V139" s="63">
        <v>0</v>
      </c>
      <c r="W139" s="61">
        <f t="shared" si="28"/>
        <v>0</v>
      </c>
      <c r="X139" s="62">
        <f t="shared" si="30"/>
        <v>0</v>
      </c>
      <c r="Y139" s="63">
        <v>0</v>
      </c>
      <c r="Z139" s="61">
        <f t="shared" si="29"/>
        <v>0</v>
      </c>
      <c r="AA139" s="64"/>
    </row>
    <row r="140" spans="1:27" x14ac:dyDescent="0.2">
      <c r="A140" s="46" t="s">
        <v>16</v>
      </c>
      <c r="B140" s="51" t="s">
        <v>155</v>
      </c>
      <c r="C140" s="51" t="s">
        <v>2167</v>
      </c>
      <c r="D140" s="51" t="s">
        <v>177</v>
      </c>
      <c r="E140" s="49" t="s">
        <v>178</v>
      </c>
      <c r="F140" s="51" t="s">
        <v>10</v>
      </c>
      <c r="G140" s="52">
        <v>2000</v>
      </c>
      <c r="H140" s="52">
        <v>0</v>
      </c>
      <c r="I140" s="53">
        <v>0</v>
      </c>
      <c r="J140" s="56">
        <v>2000</v>
      </c>
      <c r="K140" s="52">
        <v>0</v>
      </c>
      <c r="L140" s="53">
        <v>0</v>
      </c>
      <c r="M140" s="56">
        <v>2000</v>
      </c>
      <c r="N140" s="52">
        <v>0</v>
      </c>
      <c r="O140" s="53">
        <v>0</v>
      </c>
      <c r="P140" s="169">
        <v>1438.52</v>
      </c>
      <c r="Q140" s="52">
        <f t="shared" si="24"/>
        <v>3438.52</v>
      </c>
      <c r="R140" s="60">
        <f t="shared" si="25"/>
        <v>2000</v>
      </c>
      <c r="S140" s="60">
        <v>0</v>
      </c>
      <c r="T140" s="61">
        <f t="shared" si="26"/>
        <v>2000</v>
      </c>
      <c r="U140" s="62">
        <f t="shared" si="27"/>
        <v>2000</v>
      </c>
      <c r="V140" s="63">
        <v>0</v>
      </c>
      <c r="W140" s="61">
        <f t="shared" si="28"/>
        <v>2000</v>
      </c>
      <c r="X140" s="62">
        <f t="shared" si="30"/>
        <v>2000</v>
      </c>
      <c r="Y140" s="63">
        <v>0</v>
      </c>
      <c r="Z140" s="61">
        <f t="shared" si="29"/>
        <v>2000</v>
      </c>
      <c r="AA140" s="64"/>
    </row>
    <row r="141" spans="1:27" x14ac:dyDescent="0.2">
      <c r="A141" s="46" t="s">
        <v>16</v>
      </c>
      <c r="B141" s="51" t="s">
        <v>155</v>
      </c>
      <c r="C141" s="51" t="s">
        <v>2167</v>
      </c>
      <c r="D141" s="51" t="s">
        <v>181</v>
      </c>
      <c r="E141" s="49" t="s">
        <v>182</v>
      </c>
      <c r="F141" s="51" t="s">
        <v>10</v>
      </c>
      <c r="G141" s="52">
        <v>55000</v>
      </c>
      <c r="H141" s="52">
        <v>28851</v>
      </c>
      <c r="I141" s="53">
        <v>0</v>
      </c>
      <c r="J141" s="56">
        <v>55000</v>
      </c>
      <c r="K141" s="52">
        <v>0</v>
      </c>
      <c r="L141" s="53">
        <v>0</v>
      </c>
      <c r="M141" s="56">
        <v>55000</v>
      </c>
      <c r="N141" s="52">
        <v>0</v>
      </c>
      <c r="O141" s="53">
        <v>0</v>
      </c>
      <c r="P141" s="169">
        <v>3304.37</v>
      </c>
      <c r="Q141" s="52">
        <f t="shared" si="24"/>
        <v>58304.37</v>
      </c>
      <c r="R141" s="60">
        <f t="shared" si="25"/>
        <v>55000</v>
      </c>
      <c r="S141" s="60">
        <v>0</v>
      </c>
      <c r="T141" s="61">
        <f t="shared" si="26"/>
        <v>55000</v>
      </c>
      <c r="U141" s="62">
        <f t="shared" si="27"/>
        <v>55000</v>
      </c>
      <c r="V141" s="63">
        <v>0</v>
      </c>
      <c r="W141" s="61">
        <f t="shared" si="28"/>
        <v>55000</v>
      </c>
      <c r="X141" s="62">
        <f t="shared" si="30"/>
        <v>55000</v>
      </c>
      <c r="Y141" s="63">
        <v>0</v>
      </c>
      <c r="Z141" s="61">
        <f t="shared" si="29"/>
        <v>55000</v>
      </c>
      <c r="AA141" s="64"/>
    </row>
    <row r="142" spans="1:27" x14ac:dyDescent="0.2">
      <c r="A142" s="46" t="s">
        <v>16</v>
      </c>
      <c r="B142" s="51" t="s">
        <v>155</v>
      </c>
      <c r="C142" s="51"/>
      <c r="D142" s="51" t="s">
        <v>183</v>
      </c>
      <c r="E142" s="49" t="s">
        <v>184</v>
      </c>
      <c r="F142" s="51" t="s">
        <v>10</v>
      </c>
      <c r="G142" s="52">
        <v>0</v>
      </c>
      <c r="H142" s="52">
        <v>0</v>
      </c>
      <c r="I142" s="53">
        <v>0</v>
      </c>
      <c r="J142" s="56">
        <v>0</v>
      </c>
      <c r="K142" s="52">
        <v>0</v>
      </c>
      <c r="L142" s="53">
        <v>0</v>
      </c>
      <c r="M142" s="56">
        <v>0</v>
      </c>
      <c r="N142" s="52">
        <v>0</v>
      </c>
      <c r="O142" s="53">
        <v>0</v>
      </c>
      <c r="P142" s="169">
        <v>1205.03</v>
      </c>
      <c r="Q142" s="52">
        <f t="shared" si="24"/>
        <v>1205.03</v>
      </c>
      <c r="R142" s="60">
        <f t="shared" si="25"/>
        <v>0</v>
      </c>
      <c r="S142" s="60">
        <v>0</v>
      </c>
      <c r="T142" s="61">
        <f t="shared" si="26"/>
        <v>0</v>
      </c>
      <c r="U142" s="62">
        <f t="shared" si="27"/>
        <v>0</v>
      </c>
      <c r="V142" s="63">
        <v>0</v>
      </c>
      <c r="W142" s="61">
        <f t="shared" si="28"/>
        <v>0</v>
      </c>
      <c r="X142" s="62">
        <f t="shared" si="30"/>
        <v>0</v>
      </c>
      <c r="Y142" s="63">
        <v>0</v>
      </c>
      <c r="Z142" s="61">
        <f t="shared" si="29"/>
        <v>0</v>
      </c>
      <c r="AA142" s="64"/>
    </row>
    <row r="143" spans="1:27" x14ac:dyDescent="0.2">
      <c r="A143" s="46" t="s">
        <v>16</v>
      </c>
      <c r="B143" s="51" t="s">
        <v>155</v>
      </c>
      <c r="C143" s="51" t="s">
        <v>2167</v>
      </c>
      <c r="D143" s="51" t="s">
        <v>185</v>
      </c>
      <c r="E143" s="49" t="s">
        <v>186</v>
      </c>
      <c r="F143" s="51" t="s">
        <v>10</v>
      </c>
      <c r="G143" s="52">
        <v>1000</v>
      </c>
      <c r="H143" s="52">
        <v>0</v>
      </c>
      <c r="I143" s="53">
        <v>0</v>
      </c>
      <c r="J143" s="56">
        <v>1000</v>
      </c>
      <c r="K143" s="52">
        <v>0</v>
      </c>
      <c r="L143" s="53">
        <v>0</v>
      </c>
      <c r="M143" s="56">
        <v>1000</v>
      </c>
      <c r="N143" s="52">
        <v>0</v>
      </c>
      <c r="O143" s="53">
        <v>0</v>
      </c>
      <c r="P143" s="169">
        <v>0</v>
      </c>
      <c r="Q143" s="52">
        <f t="shared" si="24"/>
        <v>1000</v>
      </c>
      <c r="R143" s="60">
        <f t="shared" si="25"/>
        <v>1000</v>
      </c>
      <c r="S143" s="60">
        <v>0</v>
      </c>
      <c r="T143" s="61">
        <f t="shared" si="26"/>
        <v>1000</v>
      </c>
      <c r="U143" s="62">
        <f t="shared" si="27"/>
        <v>1000</v>
      </c>
      <c r="V143" s="63">
        <v>0</v>
      </c>
      <c r="W143" s="61">
        <f t="shared" si="28"/>
        <v>1000</v>
      </c>
      <c r="X143" s="62">
        <f t="shared" si="30"/>
        <v>1000</v>
      </c>
      <c r="Y143" s="63">
        <v>0</v>
      </c>
      <c r="Z143" s="61">
        <f t="shared" si="29"/>
        <v>1000</v>
      </c>
      <c r="AA143" s="64"/>
    </row>
    <row r="144" spans="1:27" x14ac:dyDescent="0.2">
      <c r="A144" s="46" t="s">
        <v>16</v>
      </c>
      <c r="B144" s="51" t="s">
        <v>155</v>
      </c>
      <c r="C144" s="51" t="s">
        <v>2167</v>
      </c>
      <c r="D144" s="51" t="s">
        <v>187</v>
      </c>
      <c r="E144" s="49" t="s">
        <v>188</v>
      </c>
      <c r="F144" s="51" t="s">
        <v>10</v>
      </c>
      <c r="G144" s="52">
        <v>17000</v>
      </c>
      <c r="H144" s="52">
        <v>12651.96</v>
      </c>
      <c r="I144" s="53">
        <v>0</v>
      </c>
      <c r="J144" s="56">
        <v>17000</v>
      </c>
      <c r="K144" s="52">
        <v>0</v>
      </c>
      <c r="L144" s="53">
        <v>0</v>
      </c>
      <c r="M144" s="56">
        <v>17000</v>
      </c>
      <c r="N144" s="52">
        <v>0</v>
      </c>
      <c r="O144" s="53">
        <v>0</v>
      </c>
      <c r="P144" s="169">
        <v>567.79999999999995</v>
      </c>
      <c r="Q144" s="52">
        <f t="shared" si="24"/>
        <v>17567.8</v>
      </c>
      <c r="R144" s="60">
        <f t="shared" si="25"/>
        <v>17000</v>
      </c>
      <c r="S144" s="60">
        <v>0</v>
      </c>
      <c r="T144" s="61">
        <f t="shared" si="26"/>
        <v>17000</v>
      </c>
      <c r="U144" s="62">
        <f t="shared" si="27"/>
        <v>17000</v>
      </c>
      <c r="V144" s="63">
        <v>0</v>
      </c>
      <c r="W144" s="61">
        <f t="shared" si="28"/>
        <v>17000</v>
      </c>
      <c r="X144" s="62">
        <f t="shared" si="30"/>
        <v>17000</v>
      </c>
      <c r="Y144" s="63">
        <v>0</v>
      </c>
      <c r="Z144" s="61">
        <f t="shared" si="29"/>
        <v>17000</v>
      </c>
      <c r="AA144" s="64"/>
    </row>
    <row r="145" spans="1:27" x14ac:dyDescent="0.2">
      <c r="A145" s="46" t="s">
        <v>16</v>
      </c>
      <c r="B145" s="51" t="s">
        <v>155</v>
      </c>
      <c r="C145" s="51" t="s">
        <v>2167</v>
      </c>
      <c r="D145" s="51" t="s">
        <v>415</v>
      </c>
      <c r="E145" s="49" t="s">
        <v>416</v>
      </c>
      <c r="F145" s="51" t="s">
        <v>10</v>
      </c>
      <c r="G145" s="52">
        <v>22000</v>
      </c>
      <c r="H145" s="52">
        <v>12630</v>
      </c>
      <c r="I145" s="53">
        <v>0</v>
      </c>
      <c r="J145" s="56">
        <v>22500</v>
      </c>
      <c r="K145" s="52">
        <v>0</v>
      </c>
      <c r="L145" s="53">
        <v>0</v>
      </c>
      <c r="M145" s="56">
        <v>23000</v>
      </c>
      <c r="N145" s="52">
        <v>0</v>
      </c>
      <c r="O145" s="53">
        <v>0</v>
      </c>
      <c r="P145" s="169">
        <v>1346.44</v>
      </c>
      <c r="Q145" s="52">
        <f t="shared" si="24"/>
        <v>23846.44</v>
      </c>
      <c r="R145" s="60">
        <f t="shared" si="25"/>
        <v>22500</v>
      </c>
      <c r="S145" s="60">
        <v>0</v>
      </c>
      <c r="T145" s="61">
        <f t="shared" si="26"/>
        <v>22500</v>
      </c>
      <c r="U145" s="62">
        <f t="shared" si="27"/>
        <v>23000</v>
      </c>
      <c r="V145" s="63">
        <v>0</v>
      </c>
      <c r="W145" s="61">
        <f t="shared" si="28"/>
        <v>23000</v>
      </c>
      <c r="X145" s="62">
        <f t="shared" si="30"/>
        <v>23000</v>
      </c>
      <c r="Y145" s="63">
        <v>0</v>
      </c>
      <c r="Z145" s="61">
        <f t="shared" si="29"/>
        <v>23000</v>
      </c>
      <c r="AA145" s="64"/>
    </row>
    <row r="146" spans="1:27" x14ac:dyDescent="0.2">
      <c r="A146" s="46" t="s">
        <v>16</v>
      </c>
      <c r="B146" s="51" t="s">
        <v>155</v>
      </c>
      <c r="C146" s="51" t="s">
        <v>2167</v>
      </c>
      <c r="D146" s="51" t="s">
        <v>189</v>
      </c>
      <c r="E146" s="49" t="s">
        <v>190</v>
      </c>
      <c r="F146" s="51" t="s">
        <v>13</v>
      </c>
      <c r="G146" s="52">
        <v>40000</v>
      </c>
      <c r="H146" s="52">
        <v>23886.5</v>
      </c>
      <c r="I146" s="53">
        <v>0</v>
      </c>
      <c r="J146" s="56">
        <v>40000</v>
      </c>
      <c r="K146" s="52">
        <v>0</v>
      </c>
      <c r="L146" s="53">
        <v>0</v>
      </c>
      <c r="M146" s="56">
        <v>40000</v>
      </c>
      <c r="N146" s="52">
        <v>0</v>
      </c>
      <c r="O146" s="53">
        <v>0</v>
      </c>
      <c r="P146" s="169">
        <v>210926.86</v>
      </c>
      <c r="Q146" s="52">
        <f t="shared" si="24"/>
        <v>250926.86</v>
      </c>
      <c r="R146" s="60">
        <f t="shared" si="25"/>
        <v>40000</v>
      </c>
      <c r="S146" s="60">
        <v>0</v>
      </c>
      <c r="T146" s="61">
        <f t="shared" si="26"/>
        <v>40000</v>
      </c>
      <c r="U146" s="62">
        <f t="shared" si="27"/>
        <v>40000</v>
      </c>
      <c r="V146" s="63">
        <v>0</v>
      </c>
      <c r="W146" s="61">
        <f t="shared" si="28"/>
        <v>40000</v>
      </c>
      <c r="X146" s="62">
        <f t="shared" si="30"/>
        <v>40000</v>
      </c>
      <c r="Y146" s="63">
        <v>0</v>
      </c>
      <c r="Z146" s="61">
        <f t="shared" si="29"/>
        <v>40000</v>
      </c>
      <c r="AA146" s="64"/>
    </row>
    <row r="147" spans="1:27" x14ac:dyDescent="0.2">
      <c r="A147" s="46" t="s">
        <v>16</v>
      </c>
      <c r="B147" s="51" t="s">
        <v>155</v>
      </c>
      <c r="C147" s="51" t="s">
        <v>2167</v>
      </c>
      <c r="D147" s="51" t="s">
        <v>191</v>
      </c>
      <c r="E147" s="49" t="s">
        <v>192</v>
      </c>
      <c r="F147" s="51" t="s">
        <v>13</v>
      </c>
      <c r="G147" s="52">
        <v>5000</v>
      </c>
      <c r="H147" s="52">
        <v>2482.2399999999998</v>
      </c>
      <c r="I147" s="53">
        <v>0</v>
      </c>
      <c r="J147" s="56">
        <v>5000</v>
      </c>
      <c r="K147" s="52">
        <v>0</v>
      </c>
      <c r="L147" s="53">
        <v>0</v>
      </c>
      <c r="M147" s="56">
        <v>5000</v>
      </c>
      <c r="N147" s="52">
        <v>0</v>
      </c>
      <c r="O147" s="53">
        <v>0</v>
      </c>
      <c r="P147" s="169">
        <v>6369.67</v>
      </c>
      <c r="Q147" s="52">
        <f t="shared" si="24"/>
        <v>11369.67</v>
      </c>
      <c r="R147" s="60">
        <f t="shared" si="25"/>
        <v>5000</v>
      </c>
      <c r="S147" s="60">
        <v>0</v>
      </c>
      <c r="T147" s="61">
        <f t="shared" si="26"/>
        <v>5000</v>
      </c>
      <c r="U147" s="62">
        <f t="shared" si="27"/>
        <v>5000</v>
      </c>
      <c r="V147" s="63">
        <v>0</v>
      </c>
      <c r="W147" s="61">
        <f t="shared" si="28"/>
        <v>5000</v>
      </c>
      <c r="X147" s="62">
        <f t="shared" si="30"/>
        <v>5000</v>
      </c>
      <c r="Y147" s="63">
        <v>0</v>
      </c>
      <c r="Z147" s="61">
        <f t="shared" si="29"/>
        <v>5000</v>
      </c>
      <c r="AA147" s="64"/>
    </row>
    <row r="148" spans="1:27" x14ac:dyDescent="0.2">
      <c r="A148" s="46" t="s">
        <v>16</v>
      </c>
      <c r="B148" s="51" t="s">
        <v>155</v>
      </c>
      <c r="C148" s="51" t="s">
        <v>2167</v>
      </c>
      <c r="D148" s="51" t="s">
        <v>193</v>
      </c>
      <c r="E148" s="49" t="s">
        <v>194</v>
      </c>
      <c r="F148" s="51" t="s">
        <v>13</v>
      </c>
      <c r="G148" s="52">
        <v>1000</v>
      </c>
      <c r="H148" s="52">
        <v>0</v>
      </c>
      <c r="I148" s="53">
        <v>0</v>
      </c>
      <c r="J148" s="56">
        <v>1000</v>
      </c>
      <c r="K148" s="52">
        <v>0</v>
      </c>
      <c r="L148" s="53">
        <v>0</v>
      </c>
      <c r="M148" s="56">
        <v>1000</v>
      </c>
      <c r="N148" s="52">
        <v>0</v>
      </c>
      <c r="O148" s="53">
        <v>0</v>
      </c>
      <c r="P148" s="169">
        <v>21014.39</v>
      </c>
      <c r="Q148" s="52">
        <f t="shared" si="24"/>
        <v>22014.39</v>
      </c>
      <c r="R148" s="60">
        <f t="shared" si="25"/>
        <v>1000</v>
      </c>
      <c r="S148" s="60">
        <v>0</v>
      </c>
      <c r="T148" s="61">
        <f t="shared" si="26"/>
        <v>1000</v>
      </c>
      <c r="U148" s="62">
        <f t="shared" si="27"/>
        <v>1000</v>
      </c>
      <c r="V148" s="63">
        <v>0</v>
      </c>
      <c r="W148" s="61">
        <f t="shared" si="28"/>
        <v>1000</v>
      </c>
      <c r="X148" s="62">
        <f t="shared" si="30"/>
        <v>1000</v>
      </c>
      <c r="Y148" s="63">
        <v>0</v>
      </c>
      <c r="Z148" s="61">
        <f t="shared" si="29"/>
        <v>1000</v>
      </c>
      <c r="AA148" s="64"/>
    </row>
    <row r="149" spans="1:27" x14ac:dyDescent="0.2">
      <c r="A149" s="46" t="s">
        <v>16</v>
      </c>
      <c r="B149" s="51" t="s">
        <v>155</v>
      </c>
      <c r="C149" s="51" t="s">
        <v>2167</v>
      </c>
      <c r="D149" s="51" t="s">
        <v>195</v>
      </c>
      <c r="E149" s="49" t="s">
        <v>196</v>
      </c>
      <c r="F149" s="51" t="s">
        <v>13</v>
      </c>
      <c r="G149" s="52">
        <v>200000</v>
      </c>
      <c r="H149" s="52">
        <v>848.75</v>
      </c>
      <c r="I149" s="53">
        <v>0</v>
      </c>
      <c r="J149" s="56">
        <v>200000</v>
      </c>
      <c r="K149" s="52">
        <v>0</v>
      </c>
      <c r="L149" s="53">
        <v>0</v>
      </c>
      <c r="M149" s="56">
        <v>200000</v>
      </c>
      <c r="N149" s="52">
        <v>0</v>
      </c>
      <c r="O149" s="53">
        <v>0</v>
      </c>
      <c r="P149" s="169">
        <v>564674.05000000005</v>
      </c>
      <c r="Q149" s="52">
        <f t="shared" si="24"/>
        <v>764674.05</v>
      </c>
      <c r="R149" s="60">
        <f t="shared" si="25"/>
        <v>200000</v>
      </c>
      <c r="S149" s="60">
        <v>0</v>
      </c>
      <c r="T149" s="61">
        <f t="shared" si="26"/>
        <v>200000</v>
      </c>
      <c r="U149" s="62">
        <f t="shared" si="27"/>
        <v>200000</v>
      </c>
      <c r="V149" s="63">
        <v>0</v>
      </c>
      <c r="W149" s="61">
        <f t="shared" si="28"/>
        <v>200000</v>
      </c>
      <c r="X149" s="62">
        <f t="shared" si="30"/>
        <v>200000</v>
      </c>
      <c r="Y149" s="63">
        <v>0</v>
      </c>
      <c r="Z149" s="61">
        <f t="shared" si="29"/>
        <v>200000</v>
      </c>
      <c r="AA149" s="64"/>
    </row>
    <row r="150" spans="1:27" x14ac:dyDescent="0.2">
      <c r="A150" s="46" t="s">
        <v>16</v>
      </c>
      <c r="B150" s="51" t="s">
        <v>155</v>
      </c>
      <c r="C150" s="51"/>
      <c r="D150" s="51" t="s">
        <v>197</v>
      </c>
      <c r="E150" s="49" t="s">
        <v>198</v>
      </c>
      <c r="F150" s="51" t="s">
        <v>51</v>
      </c>
      <c r="G150" s="52">
        <v>0</v>
      </c>
      <c r="H150" s="52">
        <v>0</v>
      </c>
      <c r="I150" s="53">
        <v>0</v>
      </c>
      <c r="J150" s="56">
        <v>0</v>
      </c>
      <c r="K150" s="52">
        <v>0</v>
      </c>
      <c r="L150" s="53">
        <v>0</v>
      </c>
      <c r="M150" s="56">
        <v>0</v>
      </c>
      <c r="N150" s="52">
        <v>0</v>
      </c>
      <c r="O150" s="53">
        <v>0</v>
      </c>
      <c r="P150" s="169">
        <v>0</v>
      </c>
      <c r="Q150" s="52">
        <f t="shared" si="24"/>
        <v>0</v>
      </c>
      <c r="R150" s="60">
        <f t="shared" si="25"/>
        <v>0</v>
      </c>
      <c r="S150" s="60">
        <v>0</v>
      </c>
      <c r="T150" s="61">
        <f t="shared" si="26"/>
        <v>0</v>
      </c>
      <c r="U150" s="62">
        <f t="shared" si="27"/>
        <v>0</v>
      </c>
      <c r="V150" s="63">
        <v>0</v>
      </c>
      <c r="W150" s="61">
        <f t="shared" si="28"/>
        <v>0</v>
      </c>
      <c r="X150" s="62">
        <f t="shared" si="30"/>
        <v>0</v>
      </c>
      <c r="Y150" s="63">
        <v>0</v>
      </c>
      <c r="Z150" s="61">
        <f t="shared" si="29"/>
        <v>0</v>
      </c>
      <c r="AA150" s="64"/>
    </row>
    <row r="151" spans="1:27" x14ac:dyDescent="0.2">
      <c r="A151" s="46" t="s">
        <v>16</v>
      </c>
      <c r="B151" s="51" t="s">
        <v>155</v>
      </c>
      <c r="C151" s="51" t="s">
        <v>2167</v>
      </c>
      <c r="D151" s="51" t="s">
        <v>199</v>
      </c>
      <c r="E151" s="49" t="s">
        <v>200</v>
      </c>
      <c r="F151" s="51" t="s">
        <v>13</v>
      </c>
      <c r="G151" s="52">
        <v>80000</v>
      </c>
      <c r="H151" s="52">
        <v>50509.66</v>
      </c>
      <c r="I151" s="53">
        <v>0</v>
      </c>
      <c r="J151" s="56">
        <v>80000</v>
      </c>
      <c r="K151" s="52">
        <v>0</v>
      </c>
      <c r="L151" s="53">
        <v>0</v>
      </c>
      <c r="M151" s="56">
        <v>80000</v>
      </c>
      <c r="N151" s="52">
        <v>0</v>
      </c>
      <c r="O151" s="53">
        <v>0</v>
      </c>
      <c r="P151" s="169">
        <v>131393.88</v>
      </c>
      <c r="Q151" s="52">
        <f t="shared" si="24"/>
        <v>211393.88</v>
      </c>
      <c r="R151" s="60">
        <f t="shared" si="25"/>
        <v>80000</v>
      </c>
      <c r="S151" s="60">
        <v>0</v>
      </c>
      <c r="T151" s="61">
        <f t="shared" si="26"/>
        <v>80000</v>
      </c>
      <c r="U151" s="62">
        <f t="shared" si="27"/>
        <v>80000</v>
      </c>
      <c r="V151" s="63">
        <v>0</v>
      </c>
      <c r="W151" s="61">
        <f t="shared" si="28"/>
        <v>80000</v>
      </c>
      <c r="X151" s="62">
        <f t="shared" si="30"/>
        <v>80000</v>
      </c>
      <c r="Y151" s="63">
        <v>0</v>
      </c>
      <c r="Z151" s="61">
        <f t="shared" si="29"/>
        <v>80000</v>
      </c>
      <c r="AA151" s="64"/>
    </row>
    <row r="152" spans="1:27" x14ac:dyDescent="0.2">
      <c r="A152" s="46" t="s">
        <v>16</v>
      </c>
      <c r="B152" s="51" t="s">
        <v>155</v>
      </c>
      <c r="C152" s="51"/>
      <c r="D152" s="51" t="s">
        <v>461</v>
      </c>
      <c r="E152" s="49" t="s">
        <v>462</v>
      </c>
      <c r="F152" s="51" t="s">
        <v>13</v>
      </c>
      <c r="G152" s="52">
        <v>0</v>
      </c>
      <c r="H152" s="52">
        <v>0</v>
      </c>
      <c r="I152" s="53">
        <v>0</v>
      </c>
      <c r="J152" s="56">
        <v>0</v>
      </c>
      <c r="K152" s="52">
        <v>0</v>
      </c>
      <c r="L152" s="53">
        <v>0</v>
      </c>
      <c r="M152" s="56">
        <v>0</v>
      </c>
      <c r="N152" s="52">
        <v>0</v>
      </c>
      <c r="O152" s="53">
        <v>0</v>
      </c>
      <c r="P152" s="169">
        <v>0</v>
      </c>
      <c r="Q152" s="52">
        <f t="shared" si="24"/>
        <v>0</v>
      </c>
      <c r="R152" s="60">
        <f t="shared" si="25"/>
        <v>0</v>
      </c>
      <c r="S152" s="60">
        <v>0</v>
      </c>
      <c r="T152" s="61">
        <f t="shared" si="26"/>
        <v>0</v>
      </c>
      <c r="U152" s="62">
        <f t="shared" si="27"/>
        <v>0</v>
      </c>
      <c r="V152" s="63">
        <v>0</v>
      </c>
      <c r="W152" s="61">
        <f t="shared" si="28"/>
        <v>0</v>
      </c>
      <c r="X152" s="62">
        <f t="shared" si="30"/>
        <v>0</v>
      </c>
      <c r="Y152" s="63">
        <v>0</v>
      </c>
      <c r="Z152" s="61">
        <f t="shared" si="29"/>
        <v>0</v>
      </c>
      <c r="AA152" s="64"/>
    </row>
    <row r="153" spans="1:27" x14ac:dyDescent="0.2">
      <c r="A153" s="46" t="s">
        <v>16</v>
      </c>
      <c r="B153" s="51" t="s">
        <v>155</v>
      </c>
      <c r="C153" s="51"/>
      <c r="D153" s="51" t="s">
        <v>703</v>
      </c>
      <c r="E153" s="49" t="s">
        <v>704</v>
      </c>
      <c r="F153" s="51" t="s">
        <v>51</v>
      </c>
      <c r="G153" s="52">
        <v>49295.69</v>
      </c>
      <c r="H153" s="52">
        <v>11197.47</v>
      </c>
      <c r="I153" s="53">
        <v>0</v>
      </c>
      <c r="J153" s="56">
        <v>0</v>
      </c>
      <c r="K153" s="52">
        <v>8514</v>
      </c>
      <c r="L153" s="53">
        <v>0</v>
      </c>
      <c r="M153" s="56">
        <v>0</v>
      </c>
      <c r="N153" s="52">
        <v>0</v>
      </c>
      <c r="O153" s="53">
        <v>0</v>
      </c>
      <c r="P153" s="169">
        <v>0</v>
      </c>
      <c r="Q153" s="52">
        <f t="shared" si="24"/>
        <v>0</v>
      </c>
      <c r="R153" s="60">
        <f t="shared" si="25"/>
        <v>0</v>
      </c>
      <c r="S153" s="60">
        <v>0</v>
      </c>
      <c r="T153" s="61">
        <f t="shared" si="26"/>
        <v>0</v>
      </c>
      <c r="U153" s="62">
        <f t="shared" si="27"/>
        <v>0</v>
      </c>
      <c r="V153" s="63">
        <v>0</v>
      </c>
      <c r="W153" s="61">
        <f t="shared" si="28"/>
        <v>0</v>
      </c>
      <c r="X153" s="62">
        <f t="shared" si="30"/>
        <v>0</v>
      </c>
      <c r="Y153" s="63">
        <v>0</v>
      </c>
      <c r="Z153" s="61">
        <f t="shared" si="29"/>
        <v>0</v>
      </c>
      <c r="AA153" s="64"/>
    </row>
    <row r="154" spans="1:27" x14ac:dyDescent="0.2">
      <c r="A154" s="46" t="s">
        <v>16</v>
      </c>
      <c r="B154" s="51" t="s">
        <v>155</v>
      </c>
      <c r="C154" s="51"/>
      <c r="D154" s="51" t="s">
        <v>705</v>
      </c>
      <c r="E154" s="49" t="s">
        <v>706</v>
      </c>
      <c r="F154" s="51" t="s">
        <v>51</v>
      </c>
      <c r="G154" s="52">
        <v>14980.87</v>
      </c>
      <c r="H154" s="52">
        <v>10525.43</v>
      </c>
      <c r="I154" s="53">
        <v>0</v>
      </c>
      <c r="J154" s="56">
        <v>0</v>
      </c>
      <c r="K154" s="52">
        <v>0</v>
      </c>
      <c r="L154" s="53">
        <v>0</v>
      </c>
      <c r="M154" s="56">
        <v>0</v>
      </c>
      <c r="N154" s="52">
        <v>0</v>
      </c>
      <c r="O154" s="53">
        <v>0</v>
      </c>
      <c r="P154" s="169">
        <v>0</v>
      </c>
      <c r="Q154" s="52">
        <f t="shared" si="24"/>
        <v>0</v>
      </c>
      <c r="R154" s="60">
        <f t="shared" si="25"/>
        <v>0</v>
      </c>
      <c r="S154" s="60">
        <v>0</v>
      </c>
      <c r="T154" s="61">
        <f t="shared" si="26"/>
        <v>0</v>
      </c>
      <c r="U154" s="62">
        <f t="shared" si="27"/>
        <v>0</v>
      </c>
      <c r="V154" s="63">
        <v>0</v>
      </c>
      <c r="W154" s="61">
        <f t="shared" si="28"/>
        <v>0</v>
      </c>
      <c r="X154" s="62">
        <f t="shared" si="30"/>
        <v>0</v>
      </c>
      <c r="Y154" s="63">
        <v>0</v>
      </c>
      <c r="Z154" s="61">
        <f t="shared" si="29"/>
        <v>0</v>
      </c>
      <c r="AA154" s="64"/>
    </row>
    <row r="155" spans="1:27" x14ac:dyDescent="0.2">
      <c r="A155" s="46" t="s">
        <v>16</v>
      </c>
      <c r="B155" s="51" t="s">
        <v>203</v>
      </c>
      <c r="C155" s="51"/>
      <c r="D155" s="51" t="s">
        <v>543</v>
      </c>
      <c r="E155" s="49" t="s">
        <v>544</v>
      </c>
      <c r="F155" s="51" t="s">
        <v>80</v>
      </c>
      <c r="G155" s="52">
        <v>2000000</v>
      </c>
      <c r="H155" s="52">
        <v>1010960.86</v>
      </c>
      <c r="I155" s="53">
        <v>0</v>
      </c>
      <c r="J155" s="56">
        <v>2000000</v>
      </c>
      <c r="K155" s="52">
        <v>0</v>
      </c>
      <c r="L155" s="53">
        <v>0</v>
      </c>
      <c r="M155" s="56">
        <v>2000000</v>
      </c>
      <c r="N155" s="52">
        <v>0</v>
      </c>
      <c r="O155" s="53">
        <v>0</v>
      </c>
      <c r="P155" s="169">
        <v>0</v>
      </c>
      <c r="Q155" s="52">
        <f t="shared" si="24"/>
        <v>2000000</v>
      </c>
      <c r="R155" s="60">
        <f t="shared" si="25"/>
        <v>2000000</v>
      </c>
      <c r="S155" s="60">
        <v>0</v>
      </c>
      <c r="T155" s="61">
        <f t="shared" si="26"/>
        <v>2000000</v>
      </c>
      <c r="U155" s="62">
        <f t="shared" si="27"/>
        <v>2000000</v>
      </c>
      <c r="V155" s="63">
        <v>0</v>
      </c>
      <c r="W155" s="61">
        <f t="shared" si="28"/>
        <v>2000000</v>
      </c>
      <c r="X155" s="62">
        <f t="shared" si="30"/>
        <v>2000000</v>
      </c>
      <c r="Y155" s="63">
        <v>0</v>
      </c>
      <c r="Z155" s="61">
        <f t="shared" si="29"/>
        <v>2000000</v>
      </c>
      <c r="AA155" s="64"/>
    </row>
    <row r="156" spans="1:27" x14ac:dyDescent="0.2">
      <c r="A156" s="46" t="s">
        <v>246</v>
      </c>
      <c r="B156" s="51" t="s">
        <v>247</v>
      </c>
      <c r="C156" s="51" t="s">
        <v>2108</v>
      </c>
      <c r="D156" s="51" t="s">
        <v>306</v>
      </c>
      <c r="E156" s="49" t="s">
        <v>307</v>
      </c>
      <c r="F156" s="51" t="s">
        <v>51</v>
      </c>
      <c r="G156" s="52">
        <v>914500</v>
      </c>
      <c r="H156" s="52">
        <v>128558.47</v>
      </c>
      <c r="I156" s="53">
        <v>0</v>
      </c>
      <c r="J156" s="56">
        <v>2337845.88</v>
      </c>
      <c r="K156" s="52">
        <v>0</v>
      </c>
      <c r="L156" s="53">
        <v>0</v>
      </c>
      <c r="M156" s="56">
        <v>590000</v>
      </c>
      <c r="N156" s="52">
        <v>0</v>
      </c>
      <c r="O156" s="53">
        <v>0</v>
      </c>
      <c r="P156" s="169">
        <v>0</v>
      </c>
      <c r="Q156" s="52">
        <f t="shared" si="24"/>
        <v>528676.29</v>
      </c>
      <c r="R156" s="60">
        <f t="shared" si="25"/>
        <v>2337845.88</v>
      </c>
      <c r="S156" s="60">
        <f>-1423345.88-385823.71</f>
        <v>-1809169.5899999999</v>
      </c>
      <c r="T156" s="61">
        <f t="shared" si="26"/>
        <v>528676.29</v>
      </c>
      <c r="U156" s="62">
        <f t="shared" si="27"/>
        <v>590000</v>
      </c>
      <c r="V156" s="63">
        <v>1747845.88</v>
      </c>
      <c r="W156" s="61">
        <f t="shared" si="28"/>
        <v>2337845.88</v>
      </c>
      <c r="X156" s="62">
        <v>0</v>
      </c>
      <c r="Y156" s="63">
        <v>590000</v>
      </c>
      <c r="Z156" s="61">
        <f t="shared" si="29"/>
        <v>590000</v>
      </c>
      <c r="AA156" s="64"/>
    </row>
    <row r="157" spans="1:27" x14ac:dyDescent="0.2">
      <c r="A157" s="46" t="s">
        <v>246</v>
      </c>
      <c r="B157" s="51" t="s">
        <v>247</v>
      </c>
      <c r="C157" s="51" t="s">
        <v>2108</v>
      </c>
      <c r="D157" s="51" t="s">
        <v>248</v>
      </c>
      <c r="E157" s="49" t="s">
        <v>249</v>
      </c>
      <c r="F157" s="51" t="s">
        <v>245</v>
      </c>
      <c r="G157" s="52">
        <v>1500000</v>
      </c>
      <c r="H157" s="52">
        <v>0</v>
      </c>
      <c r="I157" s="53">
        <v>0</v>
      </c>
      <c r="J157" s="56">
        <v>603295.18999999994</v>
      </c>
      <c r="K157" s="52">
        <v>0</v>
      </c>
      <c r="L157" s="53">
        <v>0</v>
      </c>
      <c r="M157" s="56">
        <v>500000</v>
      </c>
      <c r="N157" s="52">
        <v>0</v>
      </c>
      <c r="O157" s="53">
        <v>0</v>
      </c>
      <c r="P157" s="169">
        <v>0</v>
      </c>
      <c r="Q157" s="52">
        <f t="shared" si="24"/>
        <v>1420392.46</v>
      </c>
      <c r="R157" s="60">
        <f t="shared" si="25"/>
        <v>603295.18999999994</v>
      </c>
      <c r="S157" s="60">
        <f>1000000-232902.73+50000</f>
        <v>817097.27</v>
      </c>
      <c r="T157" s="61">
        <f t="shared" si="26"/>
        <v>1420392.46</v>
      </c>
      <c r="U157" s="62">
        <f t="shared" si="27"/>
        <v>500000</v>
      </c>
      <c r="V157" s="63">
        <v>500000</v>
      </c>
      <c r="W157" s="61">
        <f t="shared" si="28"/>
        <v>1000000</v>
      </c>
      <c r="X157" s="62">
        <v>0</v>
      </c>
      <c r="Y157" s="63">
        <v>0</v>
      </c>
      <c r="Z157" s="61">
        <f t="shared" si="29"/>
        <v>0</v>
      </c>
      <c r="AA157" s="64"/>
    </row>
    <row r="158" spans="1:27" x14ac:dyDescent="0.2">
      <c r="A158" s="46" t="s">
        <v>246</v>
      </c>
      <c r="B158" s="51" t="s">
        <v>247</v>
      </c>
      <c r="C158" s="51" t="s">
        <v>2108</v>
      </c>
      <c r="D158" s="51" t="s">
        <v>254</v>
      </c>
      <c r="E158" s="49" t="s">
        <v>255</v>
      </c>
      <c r="F158" s="51" t="s">
        <v>48</v>
      </c>
      <c r="G158" s="52">
        <v>0</v>
      </c>
      <c r="H158" s="52">
        <v>0</v>
      </c>
      <c r="I158" s="53">
        <v>0</v>
      </c>
      <c r="J158" s="56">
        <v>0</v>
      </c>
      <c r="K158" s="52">
        <v>0</v>
      </c>
      <c r="L158" s="53">
        <v>0</v>
      </c>
      <c r="M158" s="56">
        <v>0</v>
      </c>
      <c r="N158" s="52">
        <v>0</v>
      </c>
      <c r="O158" s="53">
        <v>0</v>
      </c>
      <c r="P158" s="169">
        <v>7444.01</v>
      </c>
      <c r="Q158" s="52">
        <f t="shared" si="24"/>
        <v>7444.01</v>
      </c>
      <c r="R158" s="60">
        <f t="shared" si="25"/>
        <v>0</v>
      </c>
      <c r="S158" s="60">
        <v>0</v>
      </c>
      <c r="T158" s="61">
        <f t="shared" si="26"/>
        <v>0</v>
      </c>
      <c r="U158" s="62">
        <f t="shared" si="27"/>
        <v>0</v>
      </c>
      <c r="V158" s="63">
        <v>0</v>
      </c>
      <c r="W158" s="61">
        <f t="shared" si="28"/>
        <v>0</v>
      </c>
      <c r="X158" s="62">
        <f t="shared" si="30"/>
        <v>0</v>
      </c>
      <c r="Y158" s="63">
        <v>0</v>
      </c>
      <c r="Z158" s="61">
        <f t="shared" si="29"/>
        <v>0</v>
      </c>
      <c r="AA158" s="64"/>
    </row>
    <row r="159" spans="1:27" x14ac:dyDescent="0.2">
      <c r="A159" s="46" t="s">
        <v>246</v>
      </c>
      <c r="B159" s="51" t="s">
        <v>247</v>
      </c>
      <c r="C159" s="51" t="s">
        <v>2108</v>
      </c>
      <c r="D159" s="51" t="s">
        <v>256</v>
      </c>
      <c r="E159" s="49" t="s">
        <v>257</v>
      </c>
      <c r="F159" s="51" t="s">
        <v>48</v>
      </c>
      <c r="G159" s="52">
        <v>476176.65</v>
      </c>
      <c r="H159" s="52">
        <v>0</v>
      </c>
      <c r="I159" s="53">
        <v>0</v>
      </c>
      <c r="J159" s="56">
        <v>0</v>
      </c>
      <c r="K159" s="52">
        <v>0</v>
      </c>
      <c r="L159" s="53">
        <v>0</v>
      </c>
      <c r="M159" s="56">
        <v>0</v>
      </c>
      <c r="N159" s="52">
        <v>0</v>
      </c>
      <c r="O159" s="53">
        <v>0</v>
      </c>
      <c r="P159" s="169">
        <v>0.77</v>
      </c>
      <c r="Q159" s="52">
        <f t="shared" si="24"/>
        <v>476177.42000000004</v>
      </c>
      <c r="R159" s="60">
        <f t="shared" si="25"/>
        <v>0</v>
      </c>
      <c r="S159" s="60">
        <v>476176.65</v>
      </c>
      <c r="T159" s="61">
        <f t="shared" si="26"/>
        <v>476176.65</v>
      </c>
      <c r="U159" s="62">
        <f t="shared" si="27"/>
        <v>0</v>
      </c>
      <c r="V159" s="63">
        <v>0</v>
      </c>
      <c r="W159" s="61">
        <f t="shared" si="28"/>
        <v>0</v>
      </c>
      <c r="X159" s="62">
        <f t="shared" si="30"/>
        <v>0</v>
      </c>
      <c r="Y159" s="63">
        <v>0</v>
      </c>
      <c r="Z159" s="61">
        <f t="shared" si="29"/>
        <v>0</v>
      </c>
      <c r="AA159" s="64"/>
    </row>
    <row r="160" spans="1:27" x14ac:dyDescent="0.2">
      <c r="A160" s="46" t="s">
        <v>246</v>
      </c>
      <c r="B160" s="51" t="s">
        <v>247</v>
      </c>
      <c r="C160" s="51" t="s">
        <v>2108</v>
      </c>
      <c r="D160" s="51" t="s">
        <v>258</v>
      </c>
      <c r="E160" s="49" t="s">
        <v>259</v>
      </c>
      <c r="F160" s="51" t="s">
        <v>48</v>
      </c>
      <c r="G160" s="52">
        <v>0</v>
      </c>
      <c r="H160" s="52">
        <v>0</v>
      </c>
      <c r="I160" s="53">
        <v>0</v>
      </c>
      <c r="J160" s="56">
        <v>0</v>
      </c>
      <c r="K160" s="52">
        <v>0</v>
      </c>
      <c r="L160" s="53">
        <v>0</v>
      </c>
      <c r="M160" s="56">
        <v>0</v>
      </c>
      <c r="N160" s="52">
        <v>0</v>
      </c>
      <c r="O160" s="53">
        <v>0</v>
      </c>
      <c r="P160" s="169">
        <v>248</v>
      </c>
      <c r="Q160" s="52">
        <f t="shared" si="24"/>
        <v>248</v>
      </c>
      <c r="R160" s="60">
        <f t="shared" si="25"/>
        <v>0</v>
      </c>
      <c r="S160" s="60">
        <v>0</v>
      </c>
      <c r="T160" s="61">
        <f t="shared" si="26"/>
        <v>0</v>
      </c>
      <c r="U160" s="62">
        <f t="shared" si="27"/>
        <v>0</v>
      </c>
      <c r="V160" s="63">
        <v>0</v>
      </c>
      <c r="W160" s="61">
        <f t="shared" si="28"/>
        <v>0</v>
      </c>
      <c r="X160" s="62">
        <f t="shared" si="30"/>
        <v>0</v>
      </c>
      <c r="Y160" s="63">
        <v>0</v>
      </c>
      <c r="Z160" s="61">
        <f t="shared" si="29"/>
        <v>0</v>
      </c>
      <c r="AA160" s="64"/>
    </row>
    <row r="161" spans="1:27" x14ac:dyDescent="0.2">
      <c r="A161" s="46" t="s">
        <v>246</v>
      </c>
      <c r="B161" s="51" t="s">
        <v>247</v>
      </c>
      <c r="C161" s="51" t="s">
        <v>2108</v>
      </c>
      <c r="D161" s="51" t="s">
        <v>260</v>
      </c>
      <c r="E161" s="49" t="s">
        <v>261</v>
      </c>
      <c r="F161" s="51" t="s">
        <v>48</v>
      </c>
      <c r="G161" s="52">
        <v>56263.55</v>
      </c>
      <c r="H161" s="52">
        <v>1502.05</v>
      </c>
      <c r="I161" s="53">
        <v>0</v>
      </c>
      <c r="J161" s="56">
        <v>0</v>
      </c>
      <c r="K161" s="52">
        <v>0</v>
      </c>
      <c r="L161" s="53">
        <v>0</v>
      </c>
      <c r="M161" s="56">
        <v>0</v>
      </c>
      <c r="N161" s="52">
        <v>0</v>
      </c>
      <c r="O161" s="53">
        <v>0</v>
      </c>
      <c r="P161" s="169">
        <v>0</v>
      </c>
      <c r="Q161" s="52">
        <f t="shared" si="24"/>
        <v>54761.5</v>
      </c>
      <c r="R161" s="60">
        <f t="shared" si="25"/>
        <v>0</v>
      </c>
      <c r="S161" s="60">
        <v>54761.5</v>
      </c>
      <c r="T161" s="61">
        <f t="shared" si="26"/>
        <v>54761.5</v>
      </c>
      <c r="U161" s="62">
        <f t="shared" si="27"/>
        <v>0</v>
      </c>
      <c r="V161" s="63">
        <v>0</v>
      </c>
      <c r="W161" s="61">
        <f t="shared" si="28"/>
        <v>0</v>
      </c>
      <c r="X161" s="62">
        <f t="shared" si="30"/>
        <v>0</v>
      </c>
      <c r="Y161" s="63">
        <v>0</v>
      </c>
      <c r="Z161" s="61">
        <f t="shared" si="29"/>
        <v>0</v>
      </c>
      <c r="AA161" s="64"/>
    </row>
    <row r="162" spans="1:27" x14ac:dyDescent="0.2">
      <c r="A162" s="46" t="s">
        <v>246</v>
      </c>
      <c r="B162" s="51" t="s">
        <v>247</v>
      </c>
      <c r="C162" s="51" t="s">
        <v>2108</v>
      </c>
      <c r="D162" s="51" t="s">
        <v>262</v>
      </c>
      <c r="E162" s="49" t="s">
        <v>263</v>
      </c>
      <c r="F162" s="51" t="s">
        <v>48</v>
      </c>
      <c r="G162" s="52">
        <v>0</v>
      </c>
      <c r="H162" s="52">
        <v>0</v>
      </c>
      <c r="I162" s="53">
        <v>0</v>
      </c>
      <c r="J162" s="56">
        <v>0</v>
      </c>
      <c r="K162" s="52">
        <v>0</v>
      </c>
      <c r="L162" s="53">
        <v>0</v>
      </c>
      <c r="M162" s="56">
        <v>0</v>
      </c>
      <c r="N162" s="52">
        <v>0</v>
      </c>
      <c r="O162" s="53">
        <v>0</v>
      </c>
      <c r="P162" s="169">
        <v>0</v>
      </c>
      <c r="Q162" s="52">
        <f t="shared" si="24"/>
        <v>0</v>
      </c>
      <c r="R162" s="60">
        <f t="shared" si="25"/>
        <v>0</v>
      </c>
      <c r="S162" s="60">
        <v>0</v>
      </c>
      <c r="T162" s="61">
        <f t="shared" si="26"/>
        <v>0</v>
      </c>
      <c r="U162" s="62">
        <f t="shared" si="27"/>
        <v>0</v>
      </c>
      <c r="V162" s="63">
        <v>0</v>
      </c>
      <c r="W162" s="61">
        <f t="shared" si="28"/>
        <v>0</v>
      </c>
      <c r="X162" s="62">
        <f t="shared" si="30"/>
        <v>0</v>
      </c>
      <c r="Y162" s="63">
        <v>0</v>
      </c>
      <c r="Z162" s="61">
        <f t="shared" si="29"/>
        <v>0</v>
      </c>
      <c r="AA162" s="64"/>
    </row>
    <row r="163" spans="1:27" x14ac:dyDescent="0.2">
      <c r="A163" s="46" t="s">
        <v>246</v>
      </c>
      <c r="B163" s="51" t="s">
        <v>247</v>
      </c>
      <c r="C163" s="51" t="s">
        <v>2108</v>
      </c>
      <c r="D163" s="51" t="s">
        <v>264</v>
      </c>
      <c r="E163" s="49" t="s">
        <v>265</v>
      </c>
      <c r="F163" s="51" t="s">
        <v>48</v>
      </c>
      <c r="G163" s="52">
        <v>0</v>
      </c>
      <c r="H163" s="52">
        <v>0</v>
      </c>
      <c r="I163" s="53">
        <v>0</v>
      </c>
      <c r="J163" s="56">
        <v>0</v>
      </c>
      <c r="K163" s="52">
        <v>0</v>
      </c>
      <c r="L163" s="53">
        <v>0</v>
      </c>
      <c r="M163" s="56">
        <v>0</v>
      </c>
      <c r="N163" s="52">
        <v>0</v>
      </c>
      <c r="O163" s="53">
        <v>0</v>
      </c>
      <c r="P163" s="169">
        <v>0</v>
      </c>
      <c r="Q163" s="52">
        <f t="shared" si="24"/>
        <v>0</v>
      </c>
      <c r="R163" s="60">
        <f t="shared" si="25"/>
        <v>0</v>
      </c>
      <c r="S163" s="60">
        <v>0</v>
      </c>
      <c r="T163" s="61">
        <f t="shared" si="26"/>
        <v>0</v>
      </c>
      <c r="U163" s="62">
        <f t="shared" si="27"/>
        <v>0</v>
      </c>
      <c r="V163" s="63">
        <v>0</v>
      </c>
      <c r="W163" s="61">
        <f t="shared" si="28"/>
        <v>0</v>
      </c>
      <c r="X163" s="62">
        <f t="shared" si="30"/>
        <v>0</v>
      </c>
      <c r="Y163" s="63">
        <v>0</v>
      </c>
      <c r="Z163" s="61">
        <f t="shared" si="29"/>
        <v>0</v>
      </c>
      <c r="AA163" s="64"/>
    </row>
    <row r="164" spans="1:27" x14ac:dyDescent="0.2">
      <c r="A164" s="46" t="s">
        <v>246</v>
      </c>
      <c r="B164" s="51" t="s">
        <v>247</v>
      </c>
      <c r="C164" s="51" t="s">
        <v>2108</v>
      </c>
      <c r="D164" s="51" t="s">
        <v>266</v>
      </c>
      <c r="E164" s="49" t="s">
        <v>267</v>
      </c>
      <c r="F164" s="51" t="s">
        <v>48</v>
      </c>
      <c r="G164" s="52">
        <v>0</v>
      </c>
      <c r="H164" s="52">
        <v>0</v>
      </c>
      <c r="I164" s="53">
        <v>0</v>
      </c>
      <c r="J164" s="56">
        <v>0</v>
      </c>
      <c r="K164" s="52">
        <v>0</v>
      </c>
      <c r="L164" s="53">
        <v>0</v>
      </c>
      <c r="M164" s="56">
        <v>0</v>
      </c>
      <c r="N164" s="52">
        <v>0</v>
      </c>
      <c r="O164" s="53">
        <v>0</v>
      </c>
      <c r="P164" s="169">
        <v>0</v>
      </c>
      <c r="Q164" s="52">
        <f t="shared" si="24"/>
        <v>0</v>
      </c>
      <c r="R164" s="60">
        <f t="shared" si="25"/>
        <v>0</v>
      </c>
      <c r="S164" s="60">
        <v>0</v>
      </c>
      <c r="T164" s="61">
        <f t="shared" si="26"/>
        <v>0</v>
      </c>
      <c r="U164" s="62">
        <f t="shared" si="27"/>
        <v>0</v>
      </c>
      <c r="V164" s="63">
        <v>0</v>
      </c>
      <c r="W164" s="61">
        <f t="shared" si="28"/>
        <v>0</v>
      </c>
      <c r="X164" s="62">
        <f t="shared" si="30"/>
        <v>0</v>
      </c>
      <c r="Y164" s="63">
        <v>0</v>
      </c>
      <c r="Z164" s="61">
        <f t="shared" si="29"/>
        <v>0</v>
      </c>
      <c r="AA164" s="64"/>
    </row>
    <row r="165" spans="1:27" x14ac:dyDescent="0.2">
      <c r="A165" s="46" t="s">
        <v>246</v>
      </c>
      <c r="B165" s="51" t="s">
        <v>247</v>
      </c>
      <c r="C165" s="51" t="s">
        <v>2108</v>
      </c>
      <c r="D165" s="51" t="s">
        <v>268</v>
      </c>
      <c r="E165" s="49" t="s">
        <v>269</v>
      </c>
      <c r="F165" s="51" t="s">
        <v>48</v>
      </c>
      <c r="G165" s="52">
        <v>3607.72</v>
      </c>
      <c r="H165" s="52">
        <v>831.91</v>
      </c>
      <c r="I165" s="53">
        <v>0</v>
      </c>
      <c r="J165" s="56">
        <v>0</v>
      </c>
      <c r="K165" s="52">
        <v>0</v>
      </c>
      <c r="L165" s="53">
        <v>0</v>
      </c>
      <c r="M165" s="56">
        <v>0</v>
      </c>
      <c r="N165" s="52">
        <v>0</v>
      </c>
      <c r="O165" s="53">
        <v>0</v>
      </c>
      <c r="P165" s="169">
        <v>0</v>
      </c>
      <c r="Q165" s="52">
        <f t="shared" si="24"/>
        <v>2765.81</v>
      </c>
      <c r="R165" s="60">
        <f t="shared" si="25"/>
        <v>0</v>
      </c>
      <c r="S165" s="60">
        <v>2765.81</v>
      </c>
      <c r="T165" s="61">
        <f t="shared" si="26"/>
        <v>2765.81</v>
      </c>
      <c r="U165" s="62">
        <f t="shared" si="27"/>
        <v>0</v>
      </c>
      <c r="V165" s="63">
        <v>0</v>
      </c>
      <c r="W165" s="61">
        <f t="shared" si="28"/>
        <v>0</v>
      </c>
      <c r="X165" s="62">
        <f t="shared" si="30"/>
        <v>0</v>
      </c>
      <c r="Y165" s="63">
        <v>0</v>
      </c>
      <c r="Z165" s="61">
        <f t="shared" si="29"/>
        <v>0</v>
      </c>
      <c r="AA165" s="64"/>
    </row>
    <row r="166" spans="1:27" x14ac:dyDescent="0.2">
      <c r="A166" s="46" t="s">
        <v>246</v>
      </c>
      <c r="B166" s="51" t="s">
        <v>247</v>
      </c>
      <c r="C166" s="51" t="s">
        <v>2108</v>
      </c>
      <c r="D166" s="51" t="s">
        <v>270</v>
      </c>
      <c r="E166" s="49" t="s">
        <v>271</v>
      </c>
      <c r="F166" s="51" t="s">
        <v>48</v>
      </c>
      <c r="G166" s="52">
        <v>0</v>
      </c>
      <c r="H166" s="52">
        <v>0</v>
      </c>
      <c r="I166" s="53">
        <v>0</v>
      </c>
      <c r="J166" s="56">
        <v>0</v>
      </c>
      <c r="K166" s="52">
        <v>0</v>
      </c>
      <c r="L166" s="53">
        <v>0</v>
      </c>
      <c r="M166" s="56">
        <v>0</v>
      </c>
      <c r="N166" s="52">
        <v>0</v>
      </c>
      <c r="O166" s="53">
        <v>0</v>
      </c>
      <c r="P166" s="169">
        <v>0</v>
      </c>
      <c r="Q166" s="52">
        <f t="shared" si="24"/>
        <v>0</v>
      </c>
      <c r="R166" s="60">
        <f t="shared" si="25"/>
        <v>0</v>
      </c>
      <c r="S166" s="60">
        <v>0</v>
      </c>
      <c r="T166" s="61">
        <f t="shared" si="26"/>
        <v>0</v>
      </c>
      <c r="U166" s="62">
        <f t="shared" si="27"/>
        <v>0</v>
      </c>
      <c r="V166" s="63">
        <v>0</v>
      </c>
      <c r="W166" s="61">
        <f t="shared" si="28"/>
        <v>0</v>
      </c>
      <c r="X166" s="62">
        <f t="shared" si="30"/>
        <v>0</v>
      </c>
      <c r="Y166" s="63">
        <v>0</v>
      </c>
      <c r="Z166" s="61">
        <f t="shared" si="29"/>
        <v>0</v>
      </c>
      <c r="AA166" s="64"/>
    </row>
    <row r="167" spans="1:27" x14ac:dyDescent="0.2">
      <c r="A167" s="46" t="s">
        <v>246</v>
      </c>
      <c r="B167" s="51" t="s">
        <v>247</v>
      </c>
      <c r="C167" s="51" t="s">
        <v>2108</v>
      </c>
      <c r="D167" s="51" t="s">
        <v>272</v>
      </c>
      <c r="E167" s="49" t="s">
        <v>273</v>
      </c>
      <c r="F167" s="51" t="s">
        <v>48</v>
      </c>
      <c r="G167" s="52">
        <v>0</v>
      </c>
      <c r="H167" s="52">
        <v>0</v>
      </c>
      <c r="I167" s="53">
        <v>0</v>
      </c>
      <c r="J167" s="56">
        <v>0</v>
      </c>
      <c r="K167" s="52">
        <v>0</v>
      </c>
      <c r="L167" s="53">
        <v>0</v>
      </c>
      <c r="M167" s="56">
        <v>0</v>
      </c>
      <c r="N167" s="52">
        <v>0</v>
      </c>
      <c r="O167" s="53">
        <v>0</v>
      </c>
      <c r="P167" s="169">
        <v>0</v>
      </c>
      <c r="Q167" s="52">
        <f t="shared" si="24"/>
        <v>0</v>
      </c>
      <c r="R167" s="60">
        <f t="shared" si="25"/>
        <v>0</v>
      </c>
      <c r="S167" s="60">
        <v>0</v>
      </c>
      <c r="T167" s="61">
        <f t="shared" si="26"/>
        <v>0</v>
      </c>
      <c r="U167" s="62">
        <f t="shared" si="27"/>
        <v>0</v>
      </c>
      <c r="V167" s="63">
        <v>0</v>
      </c>
      <c r="W167" s="61">
        <f t="shared" si="28"/>
        <v>0</v>
      </c>
      <c r="X167" s="62">
        <f t="shared" si="30"/>
        <v>0</v>
      </c>
      <c r="Y167" s="63">
        <v>0</v>
      </c>
      <c r="Z167" s="61">
        <f t="shared" si="29"/>
        <v>0</v>
      </c>
      <c r="AA167" s="64"/>
    </row>
    <row r="168" spans="1:27" x14ac:dyDescent="0.2">
      <c r="A168" s="46" t="s">
        <v>246</v>
      </c>
      <c r="B168" s="51" t="s">
        <v>247</v>
      </c>
      <c r="C168" s="51" t="s">
        <v>2108</v>
      </c>
      <c r="D168" s="51" t="s">
        <v>274</v>
      </c>
      <c r="E168" s="49" t="s">
        <v>275</v>
      </c>
      <c r="F168" s="51" t="s">
        <v>48</v>
      </c>
      <c r="G168" s="52">
        <v>0</v>
      </c>
      <c r="H168" s="52">
        <v>0</v>
      </c>
      <c r="I168" s="53">
        <v>0</v>
      </c>
      <c r="J168" s="56">
        <v>0</v>
      </c>
      <c r="K168" s="52">
        <v>0</v>
      </c>
      <c r="L168" s="53">
        <v>0</v>
      </c>
      <c r="M168" s="56">
        <v>0</v>
      </c>
      <c r="N168" s="52">
        <v>0</v>
      </c>
      <c r="O168" s="53">
        <v>0</v>
      </c>
      <c r="P168" s="169">
        <v>0</v>
      </c>
      <c r="Q168" s="52">
        <f t="shared" si="24"/>
        <v>0</v>
      </c>
      <c r="R168" s="60">
        <f t="shared" si="25"/>
        <v>0</v>
      </c>
      <c r="S168" s="60">
        <v>0</v>
      </c>
      <c r="T168" s="61">
        <f t="shared" si="26"/>
        <v>0</v>
      </c>
      <c r="U168" s="62">
        <f t="shared" si="27"/>
        <v>0</v>
      </c>
      <c r="V168" s="63">
        <v>0</v>
      </c>
      <c r="W168" s="61">
        <f t="shared" si="28"/>
        <v>0</v>
      </c>
      <c r="X168" s="62">
        <f t="shared" si="30"/>
        <v>0</v>
      </c>
      <c r="Y168" s="63">
        <v>0</v>
      </c>
      <c r="Z168" s="61">
        <f t="shared" si="29"/>
        <v>0</v>
      </c>
      <c r="AA168" s="64"/>
    </row>
    <row r="169" spans="1:27" x14ac:dyDescent="0.2">
      <c r="A169" s="46" t="s">
        <v>246</v>
      </c>
      <c r="B169" s="51" t="s">
        <v>247</v>
      </c>
      <c r="C169" s="51" t="s">
        <v>2108</v>
      </c>
      <c r="D169" s="51" t="s">
        <v>276</v>
      </c>
      <c r="E169" s="49" t="s">
        <v>277</v>
      </c>
      <c r="F169" s="51" t="s">
        <v>48</v>
      </c>
      <c r="G169" s="52">
        <v>0</v>
      </c>
      <c r="H169" s="52">
        <v>0</v>
      </c>
      <c r="I169" s="53">
        <v>0</v>
      </c>
      <c r="J169" s="56">
        <v>0</v>
      </c>
      <c r="K169" s="52">
        <v>0</v>
      </c>
      <c r="L169" s="53">
        <v>0</v>
      </c>
      <c r="M169" s="56">
        <v>0</v>
      </c>
      <c r="N169" s="52">
        <v>0</v>
      </c>
      <c r="O169" s="53">
        <v>0</v>
      </c>
      <c r="P169" s="169">
        <v>0</v>
      </c>
      <c r="Q169" s="52">
        <f t="shared" si="24"/>
        <v>0</v>
      </c>
      <c r="R169" s="60">
        <f t="shared" si="25"/>
        <v>0</v>
      </c>
      <c r="S169" s="60">
        <v>0</v>
      </c>
      <c r="T169" s="61">
        <f t="shared" si="26"/>
        <v>0</v>
      </c>
      <c r="U169" s="62">
        <f t="shared" si="27"/>
        <v>0</v>
      </c>
      <c r="V169" s="63">
        <v>0</v>
      </c>
      <c r="W169" s="61">
        <f t="shared" si="28"/>
        <v>0</v>
      </c>
      <c r="X169" s="62">
        <f t="shared" si="30"/>
        <v>0</v>
      </c>
      <c r="Y169" s="63">
        <v>0</v>
      </c>
      <c r="Z169" s="61">
        <f t="shared" si="29"/>
        <v>0</v>
      </c>
      <c r="AA169" s="64"/>
    </row>
    <row r="170" spans="1:27" x14ac:dyDescent="0.2">
      <c r="A170" s="46" t="s">
        <v>246</v>
      </c>
      <c r="B170" s="51" t="s">
        <v>247</v>
      </c>
      <c r="C170" s="51" t="s">
        <v>2108</v>
      </c>
      <c r="D170" s="51" t="s">
        <v>278</v>
      </c>
      <c r="E170" s="49" t="s">
        <v>279</v>
      </c>
      <c r="F170" s="51" t="s">
        <v>48</v>
      </c>
      <c r="G170" s="52">
        <v>0</v>
      </c>
      <c r="H170" s="52">
        <v>0</v>
      </c>
      <c r="I170" s="53">
        <v>0</v>
      </c>
      <c r="J170" s="56">
        <v>0</v>
      </c>
      <c r="K170" s="52">
        <v>0</v>
      </c>
      <c r="L170" s="53">
        <v>0</v>
      </c>
      <c r="M170" s="56">
        <v>0</v>
      </c>
      <c r="N170" s="52">
        <v>0</v>
      </c>
      <c r="O170" s="53">
        <v>0</v>
      </c>
      <c r="P170" s="169">
        <v>0</v>
      </c>
      <c r="Q170" s="52">
        <f t="shared" si="24"/>
        <v>0</v>
      </c>
      <c r="R170" s="60">
        <f t="shared" si="25"/>
        <v>0</v>
      </c>
      <c r="S170" s="60">
        <v>0</v>
      </c>
      <c r="T170" s="61">
        <f t="shared" si="26"/>
        <v>0</v>
      </c>
      <c r="U170" s="62">
        <f t="shared" si="27"/>
        <v>0</v>
      </c>
      <c r="V170" s="63">
        <v>0</v>
      </c>
      <c r="W170" s="61">
        <f t="shared" si="28"/>
        <v>0</v>
      </c>
      <c r="X170" s="62">
        <f t="shared" si="30"/>
        <v>0</v>
      </c>
      <c r="Y170" s="63">
        <v>0</v>
      </c>
      <c r="Z170" s="61">
        <f t="shared" si="29"/>
        <v>0</v>
      </c>
      <c r="AA170" s="64"/>
    </row>
    <row r="171" spans="1:27" x14ac:dyDescent="0.2">
      <c r="A171" s="46" t="s">
        <v>246</v>
      </c>
      <c r="B171" s="51" t="s">
        <v>247</v>
      </c>
      <c r="C171" s="51" t="s">
        <v>2108</v>
      </c>
      <c r="D171" s="51" t="s">
        <v>280</v>
      </c>
      <c r="E171" s="49" t="s">
        <v>281</v>
      </c>
      <c r="F171" s="51" t="s">
        <v>48</v>
      </c>
      <c r="G171" s="52">
        <v>0</v>
      </c>
      <c r="H171" s="52">
        <v>0</v>
      </c>
      <c r="I171" s="53">
        <v>0</v>
      </c>
      <c r="J171" s="56">
        <v>0</v>
      </c>
      <c r="K171" s="52">
        <v>0</v>
      </c>
      <c r="L171" s="53">
        <v>0</v>
      </c>
      <c r="M171" s="56">
        <v>0</v>
      </c>
      <c r="N171" s="52">
        <v>0</v>
      </c>
      <c r="O171" s="53">
        <v>0</v>
      </c>
      <c r="P171" s="169">
        <v>0</v>
      </c>
      <c r="Q171" s="52">
        <f t="shared" si="24"/>
        <v>0</v>
      </c>
      <c r="R171" s="60">
        <f t="shared" si="25"/>
        <v>0</v>
      </c>
      <c r="S171" s="60">
        <v>0</v>
      </c>
      <c r="T171" s="61">
        <f t="shared" si="26"/>
        <v>0</v>
      </c>
      <c r="U171" s="62">
        <f t="shared" si="27"/>
        <v>0</v>
      </c>
      <c r="V171" s="63">
        <v>0</v>
      </c>
      <c r="W171" s="61">
        <f t="shared" si="28"/>
        <v>0</v>
      </c>
      <c r="X171" s="62">
        <f t="shared" si="30"/>
        <v>0</v>
      </c>
      <c r="Y171" s="63">
        <v>0</v>
      </c>
      <c r="Z171" s="61">
        <f t="shared" si="29"/>
        <v>0</v>
      </c>
      <c r="AA171" s="64"/>
    </row>
    <row r="172" spans="1:27" x14ac:dyDescent="0.2">
      <c r="A172" s="46" t="s">
        <v>246</v>
      </c>
      <c r="B172" s="51" t="s">
        <v>247</v>
      </c>
      <c r="C172" s="51" t="s">
        <v>2108</v>
      </c>
      <c r="D172" s="51" t="s">
        <v>282</v>
      </c>
      <c r="E172" s="49" t="s">
        <v>283</v>
      </c>
      <c r="F172" s="51" t="s">
        <v>48</v>
      </c>
      <c r="G172" s="52">
        <v>33995.08</v>
      </c>
      <c r="H172" s="52">
        <v>0</v>
      </c>
      <c r="I172" s="53">
        <v>0</v>
      </c>
      <c r="J172" s="56">
        <v>0</v>
      </c>
      <c r="K172" s="52">
        <v>0</v>
      </c>
      <c r="L172" s="53">
        <v>0</v>
      </c>
      <c r="M172" s="56">
        <v>0</v>
      </c>
      <c r="N172" s="52">
        <v>0</v>
      </c>
      <c r="O172" s="53">
        <v>0</v>
      </c>
      <c r="P172" s="169">
        <v>0</v>
      </c>
      <c r="Q172" s="52">
        <f t="shared" si="24"/>
        <v>33995.08</v>
      </c>
      <c r="R172" s="60">
        <f t="shared" si="25"/>
        <v>0</v>
      </c>
      <c r="S172" s="60">
        <v>33995.08</v>
      </c>
      <c r="T172" s="61">
        <f t="shared" si="26"/>
        <v>33995.08</v>
      </c>
      <c r="U172" s="62">
        <f t="shared" si="27"/>
        <v>0</v>
      </c>
      <c r="V172" s="63">
        <v>0</v>
      </c>
      <c r="W172" s="61">
        <f t="shared" si="28"/>
        <v>0</v>
      </c>
      <c r="X172" s="62">
        <f t="shared" si="30"/>
        <v>0</v>
      </c>
      <c r="Y172" s="63">
        <v>0</v>
      </c>
      <c r="Z172" s="61">
        <f t="shared" si="29"/>
        <v>0</v>
      </c>
      <c r="AA172" s="64"/>
    </row>
    <row r="173" spans="1:27" x14ac:dyDescent="0.2">
      <c r="A173" s="46" t="s">
        <v>246</v>
      </c>
      <c r="B173" s="51" t="s">
        <v>247</v>
      </c>
      <c r="C173" s="51" t="s">
        <v>2108</v>
      </c>
      <c r="D173" s="51" t="s">
        <v>284</v>
      </c>
      <c r="E173" s="49" t="s">
        <v>285</v>
      </c>
      <c r="F173" s="51" t="s">
        <v>48</v>
      </c>
      <c r="G173" s="52">
        <v>0</v>
      </c>
      <c r="H173" s="52">
        <v>0</v>
      </c>
      <c r="I173" s="53">
        <v>0</v>
      </c>
      <c r="J173" s="56">
        <v>0</v>
      </c>
      <c r="K173" s="52">
        <v>0</v>
      </c>
      <c r="L173" s="53">
        <v>0</v>
      </c>
      <c r="M173" s="56">
        <v>0</v>
      </c>
      <c r="N173" s="52">
        <v>0</v>
      </c>
      <c r="O173" s="53">
        <v>0</v>
      </c>
      <c r="P173" s="169">
        <v>1330.92</v>
      </c>
      <c r="Q173" s="52">
        <f t="shared" si="24"/>
        <v>2391.88</v>
      </c>
      <c r="R173" s="60">
        <f t="shared" si="25"/>
        <v>0</v>
      </c>
      <c r="S173" s="60">
        <v>1060.96</v>
      </c>
      <c r="T173" s="61">
        <f t="shared" si="26"/>
        <v>1060.96</v>
      </c>
      <c r="U173" s="62">
        <f t="shared" si="27"/>
        <v>0</v>
      </c>
      <c r="V173" s="63">
        <v>0</v>
      </c>
      <c r="W173" s="61">
        <f t="shared" si="28"/>
        <v>0</v>
      </c>
      <c r="X173" s="62">
        <f t="shared" si="30"/>
        <v>0</v>
      </c>
      <c r="Y173" s="63">
        <v>0</v>
      </c>
      <c r="Z173" s="61">
        <f t="shared" si="29"/>
        <v>0</v>
      </c>
      <c r="AA173" s="64"/>
    </row>
    <row r="174" spans="1:27" x14ac:dyDescent="0.2">
      <c r="A174" s="46" t="s">
        <v>246</v>
      </c>
      <c r="B174" s="51" t="s">
        <v>247</v>
      </c>
      <c r="C174" s="51" t="s">
        <v>2108</v>
      </c>
      <c r="D174" s="51" t="s">
        <v>286</v>
      </c>
      <c r="E174" s="49" t="s">
        <v>287</v>
      </c>
      <c r="F174" s="51" t="s">
        <v>48</v>
      </c>
      <c r="G174" s="52">
        <v>76250.77</v>
      </c>
      <c r="H174" s="52">
        <v>0</v>
      </c>
      <c r="I174" s="53">
        <v>0</v>
      </c>
      <c r="J174" s="56">
        <v>0</v>
      </c>
      <c r="K174" s="52">
        <v>0</v>
      </c>
      <c r="L174" s="53">
        <v>0</v>
      </c>
      <c r="M174" s="56">
        <v>0</v>
      </c>
      <c r="N174" s="52">
        <v>0</v>
      </c>
      <c r="O174" s="53">
        <v>0</v>
      </c>
      <c r="P174" s="169">
        <v>0</v>
      </c>
      <c r="Q174" s="52">
        <f t="shared" si="24"/>
        <v>76250.77</v>
      </c>
      <c r="R174" s="60">
        <f t="shared" si="25"/>
        <v>0</v>
      </c>
      <c r="S174" s="60">
        <v>76250.77</v>
      </c>
      <c r="T174" s="61">
        <f t="shared" si="26"/>
        <v>76250.77</v>
      </c>
      <c r="U174" s="62">
        <f t="shared" si="27"/>
        <v>0</v>
      </c>
      <c r="V174" s="63">
        <v>0</v>
      </c>
      <c r="W174" s="61">
        <f t="shared" si="28"/>
        <v>0</v>
      </c>
      <c r="X174" s="62">
        <f t="shared" si="30"/>
        <v>0</v>
      </c>
      <c r="Y174" s="63">
        <v>0</v>
      </c>
      <c r="Z174" s="61">
        <f t="shared" si="29"/>
        <v>0</v>
      </c>
      <c r="AA174" s="64"/>
    </row>
    <row r="175" spans="1:27" x14ac:dyDescent="0.2">
      <c r="A175" s="46" t="s">
        <v>246</v>
      </c>
      <c r="B175" s="51" t="s">
        <v>247</v>
      </c>
      <c r="C175" s="51" t="s">
        <v>2108</v>
      </c>
      <c r="D175" s="51" t="s">
        <v>292</v>
      </c>
      <c r="E175" s="49" t="s">
        <v>293</v>
      </c>
      <c r="F175" s="51" t="s">
        <v>48</v>
      </c>
      <c r="G175" s="52">
        <v>0</v>
      </c>
      <c r="H175" s="52">
        <v>0</v>
      </c>
      <c r="I175" s="53">
        <v>0</v>
      </c>
      <c r="J175" s="56">
        <v>0</v>
      </c>
      <c r="K175" s="52">
        <v>0</v>
      </c>
      <c r="L175" s="53">
        <v>0</v>
      </c>
      <c r="M175" s="56">
        <v>0</v>
      </c>
      <c r="N175" s="52">
        <v>0</v>
      </c>
      <c r="O175" s="53">
        <v>0</v>
      </c>
      <c r="P175" s="169">
        <v>0</v>
      </c>
      <c r="Q175" s="52">
        <f t="shared" si="24"/>
        <v>0</v>
      </c>
      <c r="R175" s="60">
        <f t="shared" si="25"/>
        <v>0</v>
      </c>
      <c r="S175" s="60">
        <v>0</v>
      </c>
      <c r="T175" s="61">
        <f t="shared" si="26"/>
        <v>0</v>
      </c>
      <c r="U175" s="62">
        <f t="shared" si="27"/>
        <v>0</v>
      </c>
      <c r="V175" s="63">
        <v>0</v>
      </c>
      <c r="W175" s="61">
        <f t="shared" si="28"/>
        <v>0</v>
      </c>
      <c r="X175" s="62">
        <f t="shared" si="30"/>
        <v>0</v>
      </c>
      <c r="Y175" s="63">
        <v>0</v>
      </c>
      <c r="Z175" s="61">
        <f t="shared" si="29"/>
        <v>0</v>
      </c>
      <c r="AA175" s="64"/>
    </row>
    <row r="176" spans="1:27" x14ac:dyDescent="0.2">
      <c r="A176" s="46" t="s">
        <v>246</v>
      </c>
      <c r="B176" s="51" t="s">
        <v>247</v>
      </c>
      <c r="C176" s="51" t="s">
        <v>2108</v>
      </c>
      <c r="D176" s="51" t="s">
        <v>294</v>
      </c>
      <c r="E176" s="49" t="s">
        <v>295</v>
      </c>
      <c r="F176" s="51" t="s">
        <v>48</v>
      </c>
      <c r="G176" s="52">
        <v>212889.71</v>
      </c>
      <c r="H176" s="52">
        <v>0</v>
      </c>
      <c r="I176" s="53">
        <v>0</v>
      </c>
      <c r="J176" s="56">
        <v>616215.55000000005</v>
      </c>
      <c r="K176" s="52">
        <v>0</v>
      </c>
      <c r="L176" s="53">
        <v>0</v>
      </c>
      <c r="M176" s="56">
        <v>951931.98</v>
      </c>
      <c r="N176" s="52">
        <v>0</v>
      </c>
      <c r="O176" s="53">
        <v>0</v>
      </c>
      <c r="P176" s="169">
        <v>385302.76</v>
      </c>
      <c r="Q176" s="52">
        <f t="shared" si="24"/>
        <v>459759.68000000005</v>
      </c>
      <c r="R176" s="60">
        <f t="shared" si="25"/>
        <v>616215.55000000005</v>
      </c>
      <c r="S176" s="60">
        <v>-541758.63</v>
      </c>
      <c r="T176" s="61">
        <f t="shared" si="26"/>
        <v>74456.920000000042</v>
      </c>
      <c r="U176" s="62">
        <f t="shared" si="27"/>
        <v>951931.98</v>
      </c>
      <c r="V176" s="63">
        <v>-263499.19</v>
      </c>
      <c r="W176" s="61">
        <f t="shared" si="28"/>
        <v>688432.79</v>
      </c>
      <c r="X176" s="62">
        <v>0</v>
      </c>
      <c r="Y176" s="63">
        <v>1018147.53</v>
      </c>
      <c r="Z176" s="61">
        <f t="shared" si="29"/>
        <v>1018147.53</v>
      </c>
      <c r="AA176" s="64"/>
    </row>
    <row r="177" spans="1:27" x14ac:dyDescent="0.2">
      <c r="A177" s="46" t="s">
        <v>246</v>
      </c>
      <c r="B177" s="51" t="s">
        <v>247</v>
      </c>
      <c r="C177" s="51" t="s">
        <v>2108</v>
      </c>
      <c r="D177" s="51" t="s">
        <v>296</v>
      </c>
      <c r="E177" s="49" t="s">
        <v>297</v>
      </c>
      <c r="F177" s="51" t="s">
        <v>48</v>
      </c>
      <c r="G177" s="52">
        <v>0</v>
      </c>
      <c r="H177" s="52">
        <v>0</v>
      </c>
      <c r="I177" s="53">
        <v>0</v>
      </c>
      <c r="J177" s="56">
        <v>53377.32</v>
      </c>
      <c r="K177" s="52">
        <v>0</v>
      </c>
      <c r="L177" s="53">
        <v>0</v>
      </c>
      <c r="M177" s="56">
        <v>750000</v>
      </c>
      <c r="N177" s="52">
        <v>0</v>
      </c>
      <c r="O177" s="53">
        <v>0</v>
      </c>
      <c r="P177" s="169">
        <v>290046.98</v>
      </c>
      <c r="Q177" s="52">
        <f t="shared" si="24"/>
        <v>290046.98</v>
      </c>
      <c r="R177" s="60">
        <f t="shared" si="25"/>
        <v>53377.32</v>
      </c>
      <c r="S177" s="60">
        <v>-53377.32</v>
      </c>
      <c r="T177" s="61">
        <f t="shared" si="26"/>
        <v>0</v>
      </c>
      <c r="U177" s="62">
        <f t="shared" si="27"/>
        <v>750000</v>
      </c>
      <c r="V177" s="63">
        <v>-506622.68</v>
      </c>
      <c r="W177" s="61">
        <f t="shared" si="28"/>
        <v>243377.32</v>
      </c>
      <c r="X177" s="62">
        <v>0</v>
      </c>
      <c r="Y177" s="63">
        <v>560000</v>
      </c>
      <c r="Z177" s="61">
        <f t="shared" si="29"/>
        <v>560000</v>
      </c>
      <c r="AA177" s="64"/>
    </row>
    <row r="178" spans="1:27" x14ac:dyDescent="0.2">
      <c r="A178" s="46" t="s">
        <v>246</v>
      </c>
      <c r="B178" s="51" t="s">
        <v>247</v>
      </c>
      <c r="C178" s="51" t="s">
        <v>2108</v>
      </c>
      <c r="D178" s="51" t="s">
        <v>298</v>
      </c>
      <c r="E178" s="49" t="s">
        <v>299</v>
      </c>
      <c r="F178" s="51" t="s">
        <v>83</v>
      </c>
      <c r="G178" s="52">
        <v>379908.49</v>
      </c>
      <c r="H178" s="52">
        <v>0</v>
      </c>
      <c r="I178" s="53">
        <v>0</v>
      </c>
      <c r="J178" s="56">
        <v>202503.35</v>
      </c>
      <c r="K178" s="52">
        <v>0</v>
      </c>
      <c r="L178" s="53">
        <v>0</v>
      </c>
      <c r="M178" s="56">
        <v>0</v>
      </c>
      <c r="N178" s="52">
        <v>0</v>
      </c>
      <c r="O178" s="53">
        <v>0</v>
      </c>
      <c r="P178" s="169">
        <v>1635.53</v>
      </c>
      <c r="Q178" s="52">
        <f t="shared" si="24"/>
        <v>376331.88</v>
      </c>
      <c r="R178" s="60">
        <f t="shared" si="25"/>
        <v>202503.35</v>
      </c>
      <c r="S178" s="60">
        <v>172193</v>
      </c>
      <c r="T178" s="61">
        <f t="shared" si="26"/>
        <v>374696.35</v>
      </c>
      <c r="U178" s="62">
        <f t="shared" si="27"/>
        <v>0</v>
      </c>
      <c r="V178" s="63">
        <v>202503.35</v>
      </c>
      <c r="W178" s="61">
        <f t="shared" si="28"/>
        <v>202503.35</v>
      </c>
      <c r="X178" s="62">
        <f t="shared" si="30"/>
        <v>0</v>
      </c>
      <c r="Y178" s="63">
        <v>0</v>
      </c>
      <c r="Z178" s="61">
        <f t="shared" si="29"/>
        <v>0</v>
      </c>
      <c r="AA178" s="64"/>
    </row>
    <row r="179" spans="1:27" x14ac:dyDescent="0.2">
      <c r="A179" s="46" t="s">
        <v>246</v>
      </c>
      <c r="B179" s="51" t="s">
        <v>247</v>
      </c>
      <c r="C179" s="51" t="s">
        <v>2108</v>
      </c>
      <c r="D179" s="51" t="s">
        <v>300</v>
      </c>
      <c r="E179" s="49" t="s">
        <v>301</v>
      </c>
      <c r="F179" s="51" t="s">
        <v>83</v>
      </c>
      <c r="G179" s="52">
        <v>0</v>
      </c>
      <c r="H179" s="52">
        <v>5212.1400000000003</v>
      </c>
      <c r="I179" s="53">
        <v>0</v>
      </c>
      <c r="J179" s="56">
        <v>0</v>
      </c>
      <c r="K179" s="52">
        <v>0</v>
      </c>
      <c r="L179" s="53">
        <v>0</v>
      </c>
      <c r="M179" s="56">
        <v>0</v>
      </c>
      <c r="N179" s="52">
        <v>0</v>
      </c>
      <c r="O179" s="53">
        <v>0</v>
      </c>
      <c r="P179" s="169">
        <v>41325.449999999997</v>
      </c>
      <c r="Q179" s="52">
        <f t="shared" si="24"/>
        <v>41325.449999999997</v>
      </c>
      <c r="R179" s="60">
        <f t="shared" si="25"/>
        <v>0</v>
      </c>
      <c r="S179" s="60">
        <v>0</v>
      </c>
      <c r="T179" s="61">
        <f t="shared" si="26"/>
        <v>0</v>
      </c>
      <c r="U179" s="62">
        <f t="shared" si="27"/>
        <v>0</v>
      </c>
      <c r="V179" s="63">
        <v>0</v>
      </c>
      <c r="W179" s="61">
        <f t="shared" si="28"/>
        <v>0</v>
      </c>
      <c r="X179" s="62">
        <f t="shared" si="30"/>
        <v>0</v>
      </c>
      <c r="Y179" s="63">
        <v>0</v>
      </c>
      <c r="Z179" s="61">
        <f t="shared" si="29"/>
        <v>0</v>
      </c>
      <c r="AA179" s="64"/>
    </row>
    <row r="180" spans="1:27" x14ac:dyDescent="0.2">
      <c r="A180" s="46" t="s">
        <v>16</v>
      </c>
      <c r="B180" s="51" t="s">
        <v>155</v>
      </c>
      <c r="C180" s="51"/>
      <c r="D180" s="51" t="s">
        <v>2323</v>
      </c>
      <c r="E180" s="49" t="s">
        <v>2324</v>
      </c>
      <c r="F180" s="51" t="s">
        <v>61</v>
      </c>
      <c r="G180" s="52">
        <v>0</v>
      </c>
      <c r="H180" s="52">
        <v>0</v>
      </c>
      <c r="I180" s="53">
        <v>0</v>
      </c>
      <c r="J180" s="56">
        <v>0</v>
      </c>
      <c r="K180" s="52">
        <v>0</v>
      </c>
      <c r="L180" s="53">
        <v>0</v>
      </c>
      <c r="M180" s="56">
        <v>0</v>
      </c>
      <c r="N180" s="52">
        <v>0</v>
      </c>
      <c r="O180" s="53">
        <v>0</v>
      </c>
      <c r="P180" s="169">
        <v>0</v>
      </c>
      <c r="Q180" s="52">
        <v>0</v>
      </c>
      <c r="R180" s="60">
        <v>0</v>
      </c>
      <c r="S180" s="60">
        <f>17810.47+73896.6</f>
        <v>91707.07</v>
      </c>
      <c r="T180" s="61">
        <f t="shared" si="26"/>
        <v>91707.07</v>
      </c>
      <c r="U180" s="62">
        <v>0</v>
      </c>
      <c r="V180" s="63">
        <v>0</v>
      </c>
      <c r="W180" s="61">
        <f>U180+V180</f>
        <v>0</v>
      </c>
      <c r="X180" s="62">
        <v>0</v>
      </c>
      <c r="Y180" s="63">
        <v>0</v>
      </c>
      <c r="Z180" s="61">
        <f>X180+Y180</f>
        <v>0</v>
      </c>
      <c r="AA180" s="64"/>
    </row>
    <row r="181" spans="1:27" x14ac:dyDescent="0.2">
      <c r="A181" s="46" t="s">
        <v>16</v>
      </c>
      <c r="B181" s="51" t="s">
        <v>155</v>
      </c>
      <c r="C181" s="51"/>
      <c r="D181" s="51" t="s">
        <v>2325</v>
      </c>
      <c r="E181" s="49" t="s">
        <v>2326</v>
      </c>
      <c r="F181" s="51" t="s">
        <v>61</v>
      </c>
      <c r="G181" s="52">
        <v>0</v>
      </c>
      <c r="H181" s="52">
        <v>0</v>
      </c>
      <c r="I181" s="53">
        <v>0</v>
      </c>
      <c r="J181" s="56">
        <v>0</v>
      </c>
      <c r="K181" s="52">
        <v>0</v>
      </c>
      <c r="L181" s="53">
        <v>0</v>
      </c>
      <c r="M181" s="56">
        <v>0</v>
      </c>
      <c r="N181" s="52">
        <v>0</v>
      </c>
      <c r="O181" s="53">
        <v>0</v>
      </c>
      <c r="P181" s="169">
        <v>0</v>
      </c>
      <c r="Q181" s="52">
        <v>0</v>
      </c>
      <c r="R181" s="60">
        <v>0</v>
      </c>
      <c r="S181" s="60">
        <v>4800</v>
      </c>
      <c r="T181" s="61">
        <f t="shared" si="26"/>
        <v>4800</v>
      </c>
      <c r="U181" s="62">
        <v>0</v>
      </c>
      <c r="V181" s="63">
        <v>0</v>
      </c>
      <c r="W181" s="61">
        <f>U181+V181</f>
        <v>0</v>
      </c>
      <c r="X181" s="62">
        <v>0</v>
      </c>
      <c r="Y181" s="63">
        <v>0</v>
      </c>
      <c r="Z181" s="61">
        <f>X181+Y181</f>
        <v>0</v>
      </c>
      <c r="AA181" s="64"/>
    </row>
    <row r="182" spans="1:27" x14ac:dyDescent="0.2">
      <c r="A182" s="46" t="s">
        <v>246</v>
      </c>
      <c r="B182" s="51" t="s">
        <v>247</v>
      </c>
      <c r="C182" s="51" t="s">
        <v>2108</v>
      </c>
      <c r="D182" s="51" t="s">
        <v>663</v>
      </c>
      <c r="E182" s="49" t="s">
        <v>664</v>
      </c>
      <c r="F182" s="51" t="s">
        <v>61</v>
      </c>
      <c r="G182" s="52">
        <v>100000</v>
      </c>
      <c r="H182" s="52">
        <v>0</v>
      </c>
      <c r="I182" s="53">
        <v>0</v>
      </c>
      <c r="J182" s="56">
        <v>125000</v>
      </c>
      <c r="K182" s="52">
        <v>0</v>
      </c>
      <c r="L182" s="53">
        <v>0</v>
      </c>
      <c r="M182" s="56">
        <v>0</v>
      </c>
      <c r="N182" s="52">
        <v>0</v>
      </c>
      <c r="O182" s="53">
        <v>0</v>
      </c>
      <c r="P182" s="169">
        <v>0</v>
      </c>
      <c r="Q182" s="52">
        <f t="shared" si="24"/>
        <v>100000</v>
      </c>
      <c r="R182" s="60">
        <f t="shared" si="25"/>
        <v>125000</v>
      </c>
      <c r="S182" s="60">
        <v>-25000</v>
      </c>
      <c r="T182" s="61">
        <f t="shared" si="26"/>
        <v>100000</v>
      </c>
      <c r="U182" s="62">
        <f t="shared" si="27"/>
        <v>0</v>
      </c>
      <c r="V182" s="124">
        <v>125000</v>
      </c>
      <c r="W182" s="61">
        <f t="shared" si="28"/>
        <v>125000</v>
      </c>
      <c r="X182" s="62">
        <f t="shared" si="30"/>
        <v>0</v>
      </c>
      <c r="Y182" s="63">
        <v>0</v>
      </c>
      <c r="Z182" s="61">
        <f t="shared" si="29"/>
        <v>0</v>
      </c>
      <c r="AA182" s="64"/>
    </row>
    <row r="183" spans="1:27" x14ac:dyDescent="0.2">
      <c r="A183" s="46" t="s">
        <v>246</v>
      </c>
      <c r="B183" s="51" t="s">
        <v>247</v>
      </c>
      <c r="C183" s="51" t="s">
        <v>2108</v>
      </c>
      <c r="D183" s="51" t="s">
        <v>657</v>
      </c>
      <c r="E183" s="49" t="s">
        <v>658</v>
      </c>
      <c r="F183" s="51" t="s">
        <v>48</v>
      </c>
      <c r="G183" s="52">
        <v>1300000</v>
      </c>
      <c r="H183" s="52">
        <v>1300000</v>
      </c>
      <c r="I183" s="53">
        <v>0</v>
      </c>
      <c r="J183" s="56">
        <v>592559.78</v>
      </c>
      <c r="K183" s="52">
        <v>592559.78</v>
      </c>
      <c r="L183" s="53">
        <v>0</v>
      </c>
      <c r="M183" s="56">
        <v>0</v>
      </c>
      <c r="N183" s="52">
        <v>0</v>
      </c>
      <c r="O183" s="53">
        <v>0</v>
      </c>
      <c r="P183" s="169">
        <v>0</v>
      </c>
      <c r="Q183" s="52">
        <f t="shared" si="24"/>
        <v>922434.07</v>
      </c>
      <c r="R183" s="60">
        <f t="shared" si="25"/>
        <v>592559.78</v>
      </c>
      <c r="S183" s="60">
        <f>922434.07-592559.78</f>
        <v>329874.28999999992</v>
      </c>
      <c r="T183" s="61">
        <f t="shared" si="26"/>
        <v>922434.07</v>
      </c>
      <c r="U183" s="62">
        <f t="shared" si="27"/>
        <v>0</v>
      </c>
      <c r="V183" s="63">
        <v>0</v>
      </c>
      <c r="W183" s="61">
        <f t="shared" si="28"/>
        <v>0</v>
      </c>
      <c r="X183" s="62">
        <f t="shared" si="30"/>
        <v>0</v>
      </c>
      <c r="Y183" s="63">
        <v>0</v>
      </c>
      <c r="Z183" s="61">
        <f t="shared" si="29"/>
        <v>0</v>
      </c>
      <c r="AA183" s="64"/>
    </row>
    <row r="184" spans="1:27" x14ac:dyDescent="0.2">
      <c r="A184" s="46" t="s">
        <v>246</v>
      </c>
      <c r="B184" s="51" t="s">
        <v>247</v>
      </c>
      <c r="C184" s="51" t="s">
        <v>2108</v>
      </c>
      <c r="D184" s="51" t="s">
        <v>659</v>
      </c>
      <c r="E184" s="49" t="s">
        <v>660</v>
      </c>
      <c r="F184" s="51" t="s">
        <v>48</v>
      </c>
      <c r="G184" s="52">
        <v>1014452.11</v>
      </c>
      <c r="H184" s="52">
        <v>1014452.11</v>
      </c>
      <c r="I184" s="53">
        <v>0</v>
      </c>
      <c r="J184" s="56">
        <v>0</v>
      </c>
      <c r="K184" s="52">
        <v>0</v>
      </c>
      <c r="L184" s="53">
        <v>0</v>
      </c>
      <c r="M184" s="56">
        <v>0</v>
      </c>
      <c r="N184" s="52">
        <v>0</v>
      </c>
      <c r="O184" s="53">
        <v>0</v>
      </c>
      <c r="P184" s="169">
        <v>0</v>
      </c>
      <c r="Q184" s="52">
        <f t="shared" si="24"/>
        <v>259678.03</v>
      </c>
      <c r="R184" s="60">
        <f t="shared" si="25"/>
        <v>0</v>
      </c>
      <c r="S184" s="60">
        <v>259678.03</v>
      </c>
      <c r="T184" s="61">
        <f t="shared" si="26"/>
        <v>259678.03</v>
      </c>
      <c r="U184" s="62">
        <f t="shared" si="27"/>
        <v>0</v>
      </c>
      <c r="V184" s="63">
        <v>0</v>
      </c>
      <c r="W184" s="61">
        <f t="shared" si="28"/>
        <v>0</v>
      </c>
      <c r="X184" s="62">
        <f t="shared" si="30"/>
        <v>0</v>
      </c>
      <c r="Y184" s="63">
        <v>0</v>
      </c>
      <c r="Z184" s="61">
        <f t="shared" si="29"/>
        <v>0</v>
      </c>
      <c r="AA184" s="64"/>
    </row>
    <row r="185" spans="1:27" x14ac:dyDescent="0.2">
      <c r="A185" s="46" t="s">
        <v>246</v>
      </c>
      <c r="B185" s="51" t="s">
        <v>247</v>
      </c>
      <c r="C185" s="51" t="s">
        <v>2108</v>
      </c>
      <c r="D185" s="51" t="s">
        <v>661</v>
      </c>
      <c r="E185" s="49" t="s">
        <v>662</v>
      </c>
      <c r="F185" s="51" t="s">
        <v>83</v>
      </c>
      <c r="G185" s="52">
        <v>30000</v>
      </c>
      <c r="H185" s="52">
        <v>0</v>
      </c>
      <c r="I185" s="53">
        <v>0</v>
      </c>
      <c r="J185" s="56">
        <v>0</v>
      </c>
      <c r="K185" s="52">
        <v>0</v>
      </c>
      <c r="L185" s="53">
        <v>0</v>
      </c>
      <c r="M185" s="56">
        <v>0</v>
      </c>
      <c r="N185" s="52">
        <v>0</v>
      </c>
      <c r="O185" s="53">
        <v>0</v>
      </c>
      <c r="P185" s="169">
        <v>0</v>
      </c>
      <c r="Q185" s="52">
        <f t="shared" si="24"/>
        <v>30000</v>
      </c>
      <c r="R185" s="60">
        <f t="shared" si="25"/>
        <v>0</v>
      </c>
      <c r="S185" s="60">
        <v>30000</v>
      </c>
      <c r="T185" s="61">
        <f t="shared" si="26"/>
        <v>30000</v>
      </c>
      <c r="U185" s="62">
        <f t="shared" si="27"/>
        <v>0</v>
      </c>
      <c r="V185" s="63">
        <v>0</v>
      </c>
      <c r="W185" s="61">
        <f t="shared" si="28"/>
        <v>0</v>
      </c>
      <c r="X185" s="62">
        <f t="shared" si="30"/>
        <v>0</v>
      </c>
      <c r="Y185" s="63">
        <v>0</v>
      </c>
      <c r="Z185" s="61">
        <f t="shared" si="29"/>
        <v>0</v>
      </c>
      <c r="AA185" s="64"/>
    </row>
    <row r="186" spans="1:27" x14ac:dyDescent="0.2">
      <c r="A186" s="46" t="s">
        <v>246</v>
      </c>
      <c r="B186" s="51" t="s">
        <v>247</v>
      </c>
      <c r="C186" s="51" t="s">
        <v>2108</v>
      </c>
      <c r="D186" s="51" t="s">
        <v>679</v>
      </c>
      <c r="E186" s="49" t="s">
        <v>680</v>
      </c>
      <c r="F186" s="51" t="s">
        <v>83</v>
      </c>
      <c r="G186" s="52">
        <v>50000</v>
      </c>
      <c r="H186" s="52">
        <v>0</v>
      </c>
      <c r="I186" s="53">
        <v>0</v>
      </c>
      <c r="J186" s="56">
        <v>0</v>
      </c>
      <c r="K186" s="52">
        <v>0</v>
      </c>
      <c r="L186" s="53">
        <v>0</v>
      </c>
      <c r="M186" s="56">
        <v>0</v>
      </c>
      <c r="N186" s="52">
        <v>0</v>
      </c>
      <c r="O186" s="53">
        <v>0</v>
      </c>
      <c r="P186" s="169">
        <v>0</v>
      </c>
      <c r="Q186" s="52">
        <f t="shared" si="24"/>
        <v>50000</v>
      </c>
      <c r="R186" s="60">
        <f t="shared" si="25"/>
        <v>0</v>
      </c>
      <c r="S186" s="60">
        <v>50000</v>
      </c>
      <c r="T186" s="61">
        <f t="shared" si="26"/>
        <v>50000</v>
      </c>
      <c r="U186" s="62">
        <f t="shared" si="27"/>
        <v>0</v>
      </c>
      <c r="V186" s="63">
        <v>0</v>
      </c>
      <c r="W186" s="61">
        <f t="shared" si="28"/>
        <v>0</v>
      </c>
      <c r="X186" s="62">
        <f t="shared" si="30"/>
        <v>0</v>
      </c>
      <c r="Y186" s="63">
        <v>0</v>
      </c>
      <c r="Z186" s="61">
        <f t="shared" si="29"/>
        <v>0</v>
      </c>
      <c r="AA186" s="64"/>
    </row>
    <row r="187" spans="1:27" x14ac:dyDescent="0.2">
      <c r="A187" s="46" t="s">
        <v>246</v>
      </c>
      <c r="B187" s="51" t="s">
        <v>247</v>
      </c>
      <c r="C187" s="51" t="s">
        <v>2108</v>
      </c>
      <c r="D187" s="51" t="s">
        <v>681</v>
      </c>
      <c r="E187" s="49" t="s">
        <v>682</v>
      </c>
      <c r="F187" s="51" t="s">
        <v>83</v>
      </c>
      <c r="G187" s="52">
        <v>200000</v>
      </c>
      <c r="H187" s="52">
        <v>0</v>
      </c>
      <c r="I187" s="53">
        <v>0</v>
      </c>
      <c r="J187" s="56">
        <v>0</v>
      </c>
      <c r="K187" s="52">
        <v>0</v>
      </c>
      <c r="L187" s="53">
        <v>0</v>
      </c>
      <c r="M187" s="56">
        <v>0</v>
      </c>
      <c r="N187" s="52">
        <v>0</v>
      </c>
      <c r="O187" s="53">
        <v>0</v>
      </c>
      <c r="P187" s="169">
        <v>0</v>
      </c>
      <c r="Q187" s="52">
        <f t="shared" si="24"/>
        <v>191880.17</v>
      </c>
      <c r="R187" s="60">
        <f t="shared" si="25"/>
        <v>0</v>
      </c>
      <c r="S187" s="60">
        <v>191880.17</v>
      </c>
      <c r="T187" s="61">
        <f t="shared" si="26"/>
        <v>191880.17</v>
      </c>
      <c r="U187" s="62">
        <f t="shared" si="27"/>
        <v>0</v>
      </c>
      <c r="V187" s="63">
        <v>0</v>
      </c>
      <c r="W187" s="61">
        <f t="shared" si="28"/>
        <v>0</v>
      </c>
      <c r="X187" s="62">
        <f t="shared" si="30"/>
        <v>0</v>
      </c>
      <c r="Y187" s="63">
        <v>0</v>
      </c>
      <c r="Z187" s="61">
        <f t="shared" si="29"/>
        <v>0</v>
      </c>
      <c r="AA187" s="64"/>
    </row>
    <row r="188" spans="1:27" x14ac:dyDescent="0.2">
      <c r="A188" s="46" t="s">
        <v>246</v>
      </c>
      <c r="B188" s="51" t="s">
        <v>247</v>
      </c>
      <c r="C188" s="51" t="s">
        <v>2108</v>
      </c>
      <c r="D188" s="51" t="s">
        <v>310</v>
      </c>
      <c r="E188" s="49" t="s">
        <v>311</v>
      </c>
      <c r="F188" s="51" t="s">
        <v>51</v>
      </c>
      <c r="G188" s="52">
        <v>0</v>
      </c>
      <c r="H188" s="52">
        <v>0</v>
      </c>
      <c r="I188" s="53">
        <v>0</v>
      </c>
      <c r="J188" s="56">
        <v>0</v>
      </c>
      <c r="K188" s="52">
        <v>0</v>
      </c>
      <c r="L188" s="53">
        <v>0</v>
      </c>
      <c r="M188" s="56">
        <v>0</v>
      </c>
      <c r="N188" s="52">
        <v>0</v>
      </c>
      <c r="O188" s="53">
        <v>0</v>
      </c>
      <c r="P188" s="169">
        <v>0</v>
      </c>
      <c r="Q188" s="52">
        <f t="shared" si="24"/>
        <v>0</v>
      </c>
      <c r="R188" s="60">
        <f t="shared" si="25"/>
        <v>0</v>
      </c>
      <c r="S188" s="60">
        <v>0</v>
      </c>
      <c r="T188" s="61">
        <f t="shared" si="26"/>
        <v>0</v>
      </c>
      <c r="U188" s="62">
        <f t="shared" si="27"/>
        <v>0</v>
      </c>
      <c r="V188" s="63">
        <v>0</v>
      </c>
      <c r="W188" s="61">
        <f t="shared" si="28"/>
        <v>0</v>
      </c>
      <c r="X188" s="62">
        <f t="shared" si="30"/>
        <v>0</v>
      </c>
      <c r="Y188" s="63">
        <v>0</v>
      </c>
      <c r="Z188" s="61">
        <f t="shared" si="29"/>
        <v>0</v>
      </c>
      <c r="AA188" s="64"/>
    </row>
    <row r="189" spans="1:27" x14ac:dyDescent="0.2">
      <c r="A189" s="46" t="s">
        <v>246</v>
      </c>
      <c r="B189" s="51" t="s">
        <v>247</v>
      </c>
      <c r="C189" s="51" t="s">
        <v>2108</v>
      </c>
      <c r="D189" s="51" t="s">
        <v>653</v>
      </c>
      <c r="E189" s="49" t="s">
        <v>654</v>
      </c>
      <c r="F189" s="51" t="s">
        <v>51</v>
      </c>
      <c r="G189" s="52">
        <v>300000</v>
      </c>
      <c r="H189" s="52">
        <v>184577.24</v>
      </c>
      <c r="I189" s="53">
        <v>24062.76</v>
      </c>
      <c r="J189" s="56">
        <v>949970</v>
      </c>
      <c r="K189" s="52">
        <v>400000</v>
      </c>
      <c r="L189" s="53">
        <v>0</v>
      </c>
      <c r="M189" s="56">
        <v>0</v>
      </c>
      <c r="N189" s="52">
        <v>0</v>
      </c>
      <c r="O189" s="53">
        <v>0</v>
      </c>
      <c r="P189" s="169">
        <v>0</v>
      </c>
      <c r="Q189" s="52">
        <f t="shared" si="24"/>
        <v>650000</v>
      </c>
      <c r="R189" s="60">
        <f t="shared" si="25"/>
        <v>949970</v>
      </c>
      <c r="S189" s="71">
        <f>-211865.62-88104.38</f>
        <v>-299970</v>
      </c>
      <c r="T189" s="61">
        <f t="shared" si="26"/>
        <v>650000</v>
      </c>
      <c r="U189" s="62">
        <f t="shared" si="27"/>
        <v>0</v>
      </c>
      <c r="V189" s="63">
        <v>0</v>
      </c>
      <c r="W189" s="61">
        <f t="shared" si="28"/>
        <v>0</v>
      </c>
      <c r="X189" s="62">
        <f t="shared" si="30"/>
        <v>0</v>
      </c>
      <c r="Y189" s="63">
        <v>0</v>
      </c>
      <c r="Z189" s="61">
        <f t="shared" si="29"/>
        <v>0</v>
      </c>
      <c r="AA189" s="64"/>
    </row>
    <row r="190" spans="1:27" x14ac:dyDescent="0.2">
      <c r="A190" s="46" t="s">
        <v>246</v>
      </c>
      <c r="B190" s="51" t="s">
        <v>247</v>
      </c>
      <c r="C190" s="51" t="s">
        <v>2108</v>
      </c>
      <c r="D190" s="51" t="s">
        <v>655</v>
      </c>
      <c r="E190" s="49" t="s">
        <v>656</v>
      </c>
      <c r="F190" s="51" t="s">
        <v>51</v>
      </c>
      <c r="G190" s="52">
        <v>100000</v>
      </c>
      <c r="H190" s="52">
        <v>100000</v>
      </c>
      <c r="I190" s="53">
        <v>0</v>
      </c>
      <c r="J190" s="56">
        <v>465000</v>
      </c>
      <c r="K190" s="52">
        <v>282500</v>
      </c>
      <c r="L190" s="53">
        <v>0</v>
      </c>
      <c r="M190" s="56">
        <v>0</v>
      </c>
      <c r="N190" s="52">
        <v>0</v>
      </c>
      <c r="O190" s="53">
        <v>0</v>
      </c>
      <c r="P190" s="169">
        <v>0</v>
      </c>
      <c r="Q190" s="52">
        <f t="shared" si="24"/>
        <v>282500</v>
      </c>
      <c r="R190" s="60">
        <f t="shared" si="25"/>
        <v>465000</v>
      </c>
      <c r="S190" s="60">
        <v>-182500</v>
      </c>
      <c r="T190" s="61">
        <f t="shared" si="26"/>
        <v>282500</v>
      </c>
      <c r="U190" s="62">
        <f t="shared" si="27"/>
        <v>0</v>
      </c>
      <c r="V190" s="63">
        <v>0</v>
      </c>
      <c r="W190" s="61">
        <f t="shared" si="28"/>
        <v>0</v>
      </c>
      <c r="X190" s="62">
        <f t="shared" si="30"/>
        <v>0</v>
      </c>
      <c r="Y190" s="63">
        <v>0</v>
      </c>
      <c r="Z190" s="61">
        <f t="shared" si="29"/>
        <v>0</v>
      </c>
      <c r="AA190" s="64"/>
    </row>
    <row r="191" spans="1:27" x14ac:dyDescent="0.2">
      <c r="A191" s="46" t="s">
        <v>246</v>
      </c>
      <c r="B191" s="51" t="s">
        <v>247</v>
      </c>
      <c r="C191" s="51" t="s">
        <v>2108</v>
      </c>
      <c r="D191" s="51" t="s">
        <v>683</v>
      </c>
      <c r="E191" s="49" t="s">
        <v>684</v>
      </c>
      <c r="F191" s="51" t="s">
        <v>51</v>
      </c>
      <c r="G191" s="52">
        <v>0</v>
      </c>
      <c r="H191" s="52">
        <v>0</v>
      </c>
      <c r="I191" s="53">
        <v>0</v>
      </c>
      <c r="J191" s="56">
        <v>390824.68</v>
      </c>
      <c r="K191" s="52">
        <v>0</v>
      </c>
      <c r="L191" s="53">
        <v>0</v>
      </c>
      <c r="M191" s="56">
        <v>111604.67</v>
      </c>
      <c r="N191" s="52">
        <v>0</v>
      </c>
      <c r="O191" s="53">
        <v>0</v>
      </c>
      <c r="P191" s="169">
        <v>0</v>
      </c>
      <c r="Q191" s="52">
        <f t="shared" si="24"/>
        <v>7298.3500000000349</v>
      </c>
      <c r="R191" s="60">
        <f t="shared" si="25"/>
        <v>390824.68</v>
      </c>
      <c r="S191" s="60">
        <v>-383526.32999999996</v>
      </c>
      <c r="T191" s="61">
        <f t="shared" si="26"/>
        <v>7298.3500000000349</v>
      </c>
      <c r="U191" s="62">
        <f t="shared" si="27"/>
        <v>111604.67</v>
      </c>
      <c r="V191" s="63">
        <v>108395.33</v>
      </c>
      <c r="W191" s="61">
        <f t="shared" si="28"/>
        <v>220000</v>
      </c>
      <c r="X191" s="62">
        <v>0</v>
      </c>
      <c r="Y191" s="63">
        <v>275131</v>
      </c>
      <c r="Z191" s="61">
        <f t="shared" si="29"/>
        <v>275131</v>
      </c>
      <c r="AA191" s="64"/>
    </row>
    <row r="192" spans="1:27" x14ac:dyDescent="0.2">
      <c r="A192" s="46" t="s">
        <v>246</v>
      </c>
      <c r="B192" s="51" t="s">
        <v>247</v>
      </c>
      <c r="C192" s="51" t="s">
        <v>2108</v>
      </c>
      <c r="D192" s="51" t="s">
        <v>685</v>
      </c>
      <c r="E192" s="49" t="s">
        <v>686</v>
      </c>
      <c r="F192" s="51" t="s">
        <v>51</v>
      </c>
      <c r="G192" s="52">
        <v>0</v>
      </c>
      <c r="H192" s="52">
        <v>0</v>
      </c>
      <c r="I192" s="53">
        <v>0</v>
      </c>
      <c r="J192" s="56">
        <v>100998</v>
      </c>
      <c r="K192" s="52">
        <v>0</v>
      </c>
      <c r="L192" s="53">
        <v>0</v>
      </c>
      <c r="M192" s="56">
        <v>50074.48</v>
      </c>
      <c r="N192" s="52">
        <v>0</v>
      </c>
      <c r="O192" s="53">
        <v>0</v>
      </c>
      <c r="P192" s="169">
        <v>0</v>
      </c>
      <c r="Q192" s="52">
        <f t="shared" si="24"/>
        <v>5064.4800000000105</v>
      </c>
      <c r="R192" s="60">
        <f t="shared" si="25"/>
        <v>100998</v>
      </c>
      <c r="S192" s="60">
        <v>-95933.51999999999</v>
      </c>
      <c r="T192" s="61">
        <f t="shared" si="26"/>
        <v>5064.4800000000105</v>
      </c>
      <c r="U192" s="62">
        <f t="shared" si="27"/>
        <v>50074.48</v>
      </c>
      <c r="V192" s="63">
        <v>19925.52</v>
      </c>
      <c r="W192" s="61">
        <f t="shared" si="28"/>
        <v>70000</v>
      </c>
      <c r="X192" s="62">
        <v>0</v>
      </c>
      <c r="Y192" s="63">
        <v>76008</v>
      </c>
      <c r="Z192" s="61">
        <f t="shared" si="29"/>
        <v>76008</v>
      </c>
      <c r="AA192" s="64"/>
    </row>
    <row r="193" spans="1:27" x14ac:dyDescent="0.2">
      <c r="A193" s="46" t="s">
        <v>246</v>
      </c>
      <c r="B193" s="51" t="s">
        <v>247</v>
      </c>
      <c r="C193" s="51" t="s">
        <v>2108</v>
      </c>
      <c r="D193" s="51" t="s">
        <v>687</v>
      </c>
      <c r="E193" s="49" t="s">
        <v>688</v>
      </c>
      <c r="F193" s="51" t="s">
        <v>51</v>
      </c>
      <c r="G193" s="52">
        <v>0</v>
      </c>
      <c r="H193" s="52">
        <v>0</v>
      </c>
      <c r="I193" s="53">
        <v>0</v>
      </c>
      <c r="J193" s="56">
        <v>278305.67</v>
      </c>
      <c r="K193" s="52">
        <v>0</v>
      </c>
      <c r="L193" s="53">
        <v>0</v>
      </c>
      <c r="M193" s="56">
        <v>93828.67</v>
      </c>
      <c r="N193" s="52">
        <v>0</v>
      </c>
      <c r="O193" s="53">
        <v>0</v>
      </c>
      <c r="P193" s="169">
        <v>0</v>
      </c>
      <c r="Q193" s="52">
        <f t="shared" si="24"/>
        <v>34678.339999999967</v>
      </c>
      <c r="R193" s="60">
        <f t="shared" si="25"/>
        <v>278305.67</v>
      </c>
      <c r="S193" s="60">
        <v>-243627.33000000002</v>
      </c>
      <c r="T193" s="61">
        <f t="shared" si="26"/>
        <v>34678.339999999967</v>
      </c>
      <c r="U193" s="62">
        <f t="shared" si="27"/>
        <v>93828.67</v>
      </c>
      <c r="V193" s="63">
        <v>66171.33</v>
      </c>
      <c r="W193" s="61">
        <f t="shared" si="28"/>
        <v>160000</v>
      </c>
      <c r="X193" s="62">
        <v>0</v>
      </c>
      <c r="Y193" s="63">
        <v>177456</v>
      </c>
      <c r="Z193" s="61">
        <f t="shared" si="29"/>
        <v>177456</v>
      </c>
      <c r="AA193" s="64"/>
    </row>
    <row r="194" spans="1:27" x14ac:dyDescent="0.2">
      <c r="A194" s="46" t="s">
        <v>246</v>
      </c>
      <c r="B194" s="51" t="s">
        <v>314</v>
      </c>
      <c r="C194" s="51" t="s">
        <v>2108</v>
      </c>
      <c r="D194" s="51" t="s">
        <v>433</v>
      </c>
      <c r="E194" s="49" t="s">
        <v>434</v>
      </c>
      <c r="F194" s="51" t="s">
        <v>51</v>
      </c>
      <c r="G194" s="52">
        <v>250000</v>
      </c>
      <c r="H194" s="52">
        <v>286356.38</v>
      </c>
      <c r="I194" s="53">
        <v>20646.3</v>
      </c>
      <c r="J194" s="56">
        <v>172284.73</v>
      </c>
      <c r="K194" s="52">
        <v>8514</v>
      </c>
      <c r="L194" s="53">
        <v>0</v>
      </c>
      <c r="M194" s="56">
        <v>0</v>
      </c>
      <c r="N194" s="52">
        <v>0</v>
      </c>
      <c r="O194" s="53">
        <v>0</v>
      </c>
      <c r="P194" s="169">
        <v>0</v>
      </c>
      <c r="Q194" s="52">
        <f t="shared" si="24"/>
        <v>115282.05000000002</v>
      </c>
      <c r="R194" s="60">
        <f t="shared" si="25"/>
        <v>172284.73</v>
      </c>
      <c r="S194" s="60">
        <v>-57002.68</v>
      </c>
      <c r="T194" s="61">
        <f t="shared" si="26"/>
        <v>115282.05000000002</v>
      </c>
      <c r="U194" s="62">
        <f t="shared" si="27"/>
        <v>0</v>
      </c>
      <c r="V194" s="63">
        <v>0</v>
      </c>
      <c r="W194" s="61">
        <f t="shared" si="28"/>
        <v>0</v>
      </c>
      <c r="X194" s="62">
        <f t="shared" si="30"/>
        <v>0</v>
      </c>
      <c r="Y194" s="63">
        <v>0</v>
      </c>
      <c r="Z194" s="61">
        <f t="shared" si="29"/>
        <v>0</v>
      </c>
      <c r="AA194" s="64"/>
    </row>
    <row r="195" spans="1:27" x14ac:dyDescent="0.2">
      <c r="A195" s="46" t="s">
        <v>246</v>
      </c>
      <c r="B195" s="51" t="s">
        <v>314</v>
      </c>
      <c r="C195" s="51" t="s">
        <v>2108</v>
      </c>
      <c r="D195" s="51" t="s">
        <v>465</v>
      </c>
      <c r="E195" s="49" t="s">
        <v>466</v>
      </c>
      <c r="F195" s="51" t="s">
        <v>48</v>
      </c>
      <c r="G195" s="52">
        <v>120000</v>
      </c>
      <c r="H195" s="52">
        <v>0</v>
      </c>
      <c r="I195" s="53">
        <v>0</v>
      </c>
      <c r="J195" s="56">
        <v>652991.02</v>
      </c>
      <c r="K195" s="52">
        <v>0</v>
      </c>
      <c r="L195" s="53">
        <v>0</v>
      </c>
      <c r="M195" s="56">
        <v>0</v>
      </c>
      <c r="N195" s="52">
        <v>0</v>
      </c>
      <c r="O195" s="53">
        <v>0</v>
      </c>
      <c r="P195" s="169">
        <v>0</v>
      </c>
      <c r="Q195" s="52">
        <f t="shared" si="24"/>
        <v>143793</v>
      </c>
      <c r="R195" s="60">
        <f t="shared" si="25"/>
        <v>652991.02</v>
      </c>
      <c r="S195" s="60">
        <f>-652991.02+143793</f>
        <v>-509198.02</v>
      </c>
      <c r="T195" s="61">
        <f t="shared" si="26"/>
        <v>143793</v>
      </c>
      <c r="U195" s="62">
        <f t="shared" si="27"/>
        <v>0</v>
      </c>
      <c r="V195" s="63">
        <v>120000</v>
      </c>
      <c r="W195" s="61">
        <f t="shared" si="28"/>
        <v>120000</v>
      </c>
      <c r="X195" s="62">
        <f t="shared" si="30"/>
        <v>0</v>
      </c>
      <c r="Y195" s="63">
        <v>509198.02</v>
      </c>
      <c r="Z195" s="61">
        <f t="shared" si="29"/>
        <v>509198.02</v>
      </c>
      <c r="AA195" s="64"/>
    </row>
    <row r="196" spans="1:27" x14ac:dyDescent="0.2">
      <c r="A196" s="46" t="s">
        <v>246</v>
      </c>
      <c r="B196" s="51" t="s">
        <v>314</v>
      </c>
      <c r="C196" s="51" t="s">
        <v>2108</v>
      </c>
      <c r="D196" s="51" t="s">
        <v>541</v>
      </c>
      <c r="E196" s="49" t="s">
        <v>542</v>
      </c>
      <c r="F196" s="51" t="s">
        <v>245</v>
      </c>
      <c r="G196" s="52">
        <v>7909.84</v>
      </c>
      <c r="H196" s="52">
        <v>0</v>
      </c>
      <c r="I196" s="53">
        <v>0</v>
      </c>
      <c r="J196" s="56">
        <v>0</v>
      </c>
      <c r="K196" s="52">
        <v>0</v>
      </c>
      <c r="L196" s="53">
        <v>0</v>
      </c>
      <c r="M196" s="56">
        <v>0</v>
      </c>
      <c r="N196" s="52">
        <v>0</v>
      </c>
      <c r="O196" s="53">
        <v>0</v>
      </c>
      <c r="P196" s="169">
        <v>0</v>
      </c>
      <c r="Q196" s="52">
        <f t="shared" si="24"/>
        <v>0</v>
      </c>
      <c r="R196" s="60">
        <f t="shared" si="25"/>
        <v>0</v>
      </c>
      <c r="S196" s="60">
        <v>0</v>
      </c>
      <c r="T196" s="61">
        <f t="shared" si="26"/>
        <v>0</v>
      </c>
      <c r="U196" s="62">
        <f t="shared" si="27"/>
        <v>0</v>
      </c>
      <c r="V196" s="63">
        <v>0</v>
      </c>
      <c r="W196" s="61">
        <f t="shared" si="28"/>
        <v>0</v>
      </c>
      <c r="X196" s="62">
        <f t="shared" si="30"/>
        <v>0</v>
      </c>
      <c r="Y196" s="63">
        <v>0</v>
      </c>
      <c r="Z196" s="61">
        <f t="shared" si="29"/>
        <v>0</v>
      </c>
      <c r="AA196" s="64"/>
    </row>
    <row r="197" spans="1:27" x14ac:dyDescent="0.2">
      <c r="A197" s="46" t="s">
        <v>246</v>
      </c>
      <c r="B197" s="51" t="s">
        <v>314</v>
      </c>
      <c r="C197" s="51" t="s">
        <v>2108</v>
      </c>
      <c r="D197" s="51" t="s">
        <v>557</v>
      </c>
      <c r="E197" s="49" t="s">
        <v>558</v>
      </c>
      <c r="F197" s="51" t="s">
        <v>51</v>
      </c>
      <c r="G197" s="52">
        <v>0</v>
      </c>
      <c r="H197" s="52">
        <v>0</v>
      </c>
      <c r="I197" s="53">
        <v>0</v>
      </c>
      <c r="J197" s="56">
        <v>0</v>
      </c>
      <c r="K197" s="52">
        <v>0</v>
      </c>
      <c r="L197" s="53">
        <v>0</v>
      </c>
      <c r="M197" s="56">
        <v>0</v>
      </c>
      <c r="N197" s="52">
        <v>0</v>
      </c>
      <c r="O197" s="53">
        <v>0</v>
      </c>
      <c r="P197" s="169">
        <v>0</v>
      </c>
      <c r="Q197" s="52">
        <f t="shared" si="24"/>
        <v>0</v>
      </c>
      <c r="R197" s="60">
        <f t="shared" si="25"/>
        <v>0</v>
      </c>
      <c r="S197" s="60">
        <v>0</v>
      </c>
      <c r="T197" s="61">
        <f t="shared" si="26"/>
        <v>0</v>
      </c>
      <c r="U197" s="62">
        <f t="shared" si="27"/>
        <v>0</v>
      </c>
      <c r="V197" s="63">
        <v>0</v>
      </c>
      <c r="W197" s="61">
        <f t="shared" si="28"/>
        <v>0</v>
      </c>
      <c r="X197" s="62">
        <f t="shared" si="30"/>
        <v>0</v>
      </c>
      <c r="Y197" s="63">
        <v>0</v>
      </c>
      <c r="Z197" s="61">
        <f t="shared" si="29"/>
        <v>0</v>
      </c>
      <c r="AA197" s="64"/>
    </row>
    <row r="198" spans="1:27" x14ac:dyDescent="0.2">
      <c r="A198" s="46" t="s">
        <v>246</v>
      </c>
      <c r="B198" s="51" t="s">
        <v>314</v>
      </c>
      <c r="C198" s="51" t="s">
        <v>2108</v>
      </c>
      <c r="D198" s="51" t="s">
        <v>559</v>
      </c>
      <c r="E198" s="49" t="s">
        <v>560</v>
      </c>
      <c r="F198" s="51" t="s">
        <v>83</v>
      </c>
      <c r="G198" s="52">
        <v>100050</v>
      </c>
      <c r="H198" s="52">
        <v>731.5</v>
      </c>
      <c r="I198" s="53">
        <v>0</v>
      </c>
      <c r="J198" s="56">
        <v>0</v>
      </c>
      <c r="K198" s="52">
        <v>0</v>
      </c>
      <c r="L198" s="53">
        <v>0</v>
      </c>
      <c r="M198" s="56">
        <v>0</v>
      </c>
      <c r="N198" s="52">
        <v>0</v>
      </c>
      <c r="O198" s="53">
        <v>0</v>
      </c>
      <c r="P198" s="169">
        <v>0</v>
      </c>
      <c r="Q198" s="52">
        <f t="shared" si="24"/>
        <v>0</v>
      </c>
      <c r="R198" s="60">
        <f t="shared" si="25"/>
        <v>0</v>
      </c>
      <c r="S198" s="60">
        <v>0</v>
      </c>
      <c r="T198" s="61">
        <f t="shared" si="26"/>
        <v>0</v>
      </c>
      <c r="U198" s="62">
        <f t="shared" si="27"/>
        <v>0</v>
      </c>
      <c r="V198" s="63">
        <v>0</v>
      </c>
      <c r="W198" s="61">
        <f t="shared" si="28"/>
        <v>0</v>
      </c>
      <c r="X198" s="62">
        <f t="shared" si="30"/>
        <v>0</v>
      </c>
      <c r="Y198" s="63">
        <v>0</v>
      </c>
      <c r="Z198" s="61">
        <f t="shared" si="29"/>
        <v>0</v>
      </c>
      <c r="AA198" s="64"/>
    </row>
    <row r="199" spans="1:27" x14ac:dyDescent="0.2">
      <c r="A199" s="46" t="s">
        <v>246</v>
      </c>
      <c r="B199" s="51" t="s">
        <v>314</v>
      </c>
      <c r="C199" s="51" t="s">
        <v>2108</v>
      </c>
      <c r="D199" s="51" t="s">
        <v>561</v>
      </c>
      <c r="E199" s="49" t="s">
        <v>562</v>
      </c>
      <c r="F199" s="51" t="s">
        <v>48</v>
      </c>
      <c r="G199" s="52">
        <v>1218000</v>
      </c>
      <c r="H199" s="52">
        <v>0</v>
      </c>
      <c r="I199" s="53">
        <v>0</v>
      </c>
      <c r="J199" s="56">
        <v>0</v>
      </c>
      <c r="K199" s="52">
        <v>0</v>
      </c>
      <c r="L199" s="53">
        <v>0</v>
      </c>
      <c r="M199" s="56">
        <v>0</v>
      </c>
      <c r="N199" s="52">
        <v>0</v>
      </c>
      <c r="O199" s="53">
        <v>0</v>
      </c>
      <c r="P199" s="169">
        <v>0</v>
      </c>
      <c r="Q199" s="52">
        <f t="shared" ref="Q199:Q262" si="31">P199+T199</f>
        <v>329041.71999999997</v>
      </c>
      <c r="R199" s="60">
        <f t="shared" ref="R199:R262" si="32">J199</f>
        <v>0</v>
      </c>
      <c r="S199" s="60">
        <v>329041.71999999997</v>
      </c>
      <c r="T199" s="61">
        <f t="shared" ref="T199:T262" si="33">R199+S199</f>
        <v>329041.71999999997</v>
      </c>
      <c r="U199" s="62">
        <f t="shared" ref="U199:U262" si="34">M199</f>
        <v>0</v>
      </c>
      <c r="V199" s="63">
        <v>0</v>
      </c>
      <c r="W199" s="61">
        <f t="shared" ref="W199:W262" si="35">U199+V199</f>
        <v>0</v>
      </c>
      <c r="X199" s="62">
        <f t="shared" si="30"/>
        <v>0</v>
      </c>
      <c r="Y199" s="63">
        <v>0</v>
      </c>
      <c r="Z199" s="61">
        <f t="shared" ref="Z199:Z262" si="36">X199+Y199</f>
        <v>0</v>
      </c>
      <c r="AA199" s="64"/>
    </row>
    <row r="200" spans="1:27" x14ac:dyDescent="0.2">
      <c r="A200" s="46" t="s">
        <v>246</v>
      </c>
      <c r="B200" s="51" t="s">
        <v>314</v>
      </c>
      <c r="C200" s="51" t="s">
        <v>2108</v>
      </c>
      <c r="D200" s="51" t="s">
        <v>563</v>
      </c>
      <c r="E200" s="49" t="s">
        <v>564</v>
      </c>
      <c r="F200" s="51" t="s">
        <v>48</v>
      </c>
      <c r="G200" s="52">
        <v>650000</v>
      </c>
      <c r="H200" s="52">
        <v>0</v>
      </c>
      <c r="I200" s="53">
        <v>0</v>
      </c>
      <c r="J200" s="56">
        <v>0</v>
      </c>
      <c r="K200" s="52">
        <v>0</v>
      </c>
      <c r="L200" s="53">
        <v>0</v>
      </c>
      <c r="M200" s="56">
        <v>0</v>
      </c>
      <c r="N200" s="52">
        <v>0</v>
      </c>
      <c r="O200" s="53">
        <v>0</v>
      </c>
      <c r="P200" s="169">
        <v>0</v>
      </c>
      <c r="Q200" s="52">
        <f t="shared" si="31"/>
        <v>180169.82</v>
      </c>
      <c r="R200" s="60">
        <f t="shared" si="32"/>
        <v>0</v>
      </c>
      <c r="S200" s="60">
        <v>180169.82</v>
      </c>
      <c r="T200" s="61">
        <f t="shared" si="33"/>
        <v>180169.82</v>
      </c>
      <c r="U200" s="62">
        <f t="shared" si="34"/>
        <v>0</v>
      </c>
      <c r="V200" s="63">
        <v>0</v>
      </c>
      <c r="W200" s="61">
        <f t="shared" si="35"/>
        <v>0</v>
      </c>
      <c r="X200" s="62">
        <f t="shared" ref="X200:X263" si="37">M200</f>
        <v>0</v>
      </c>
      <c r="Y200" s="63">
        <v>0</v>
      </c>
      <c r="Z200" s="61">
        <f t="shared" si="36"/>
        <v>0</v>
      </c>
      <c r="AA200" s="64"/>
    </row>
    <row r="201" spans="1:27" x14ac:dyDescent="0.2">
      <c r="A201" s="46" t="s">
        <v>246</v>
      </c>
      <c r="B201" s="51" t="s">
        <v>314</v>
      </c>
      <c r="C201" s="51" t="s">
        <v>2108</v>
      </c>
      <c r="D201" s="51" t="s">
        <v>565</v>
      </c>
      <c r="E201" s="49" t="s">
        <v>566</v>
      </c>
      <c r="F201" s="51" t="s">
        <v>61</v>
      </c>
      <c r="G201" s="52">
        <v>263773.58</v>
      </c>
      <c r="H201" s="52">
        <v>263773.58</v>
      </c>
      <c r="I201" s="53">
        <v>0</v>
      </c>
      <c r="J201" s="56">
        <v>0</v>
      </c>
      <c r="K201" s="52">
        <v>0</v>
      </c>
      <c r="L201" s="53">
        <v>0</v>
      </c>
      <c r="M201" s="56">
        <v>0</v>
      </c>
      <c r="N201" s="52">
        <v>0</v>
      </c>
      <c r="O201" s="53">
        <v>0</v>
      </c>
      <c r="P201" s="169">
        <v>0</v>
      </c>
      <c r="Q201" s="52">
        <f t="shared" si="31"/>
        <v>0</v>
      </c>
      <c r="R201" s="60">
        <f t="shared" si="32"/>
        <v>0</v>
      </c>
      <c r="S201" s="60">
        <v>0</v>
      </c>
      <c r="T201" s="61">
        <f t="shared" si="33"/>
        <v>0</v>
      </c>
      <c r="U201" s="62">
        <f t="shared" si="34"/>
        <v>0</v>
      </c>
      <c r="V201" s="63">
        <v>0</v>
      </c>
      <c r="W201" s="61">
        <f t="shared" si="35"/>
        <v>0</v>
      </c>
      <c r="X201" s="62">
        <f t="shared" si="37"/>
        <v>0</v>
      </c>
      <c r="Y201" s="63">
        <v>0</v>
      </c>
      <c r="Z201" s="61">
        <f t="shared" si="36"/>
        <v>0</v>
      </c>
      <c r="AA201" s="64"/>
    </row>
    <row r="202" spans="1:27" x14ac:dyDescent="0.2">
      <c r="A202" s="46" t="s">
        <v>246</v>
      </c>
      <c r="B202" s="51" t="s">
        <v>314</v>
      </c>
      <c r="C202" s="51" t="s">
        <v>2108</v>
      </c>
      <c r="D202" s="51" t="s">
        <v>315</v>
      </c>
      <c r="E202" s="49" t="s">
        <v>316</v>
      </c>
      <c r="F202" s="51" t="s">
        <v>245</v>
      </c>
      <c r="G202" s="52">
        <v>56100</v>
      </c>
      <c r="H202" s="52">
        <v>56100</v>
      </c>
      <c r="I202" s="53">
        <v>0</v>
      </c>
      <c r="J202" s="56">
        <v>0</v>
      </c>
      <c r="K202" s="52">
        <v>0</v>
      </c>
      <c r="L202" s="53">
        <v>0</v>
      </c>
      <c r="M202" s="56">
        <v>0</v>
      </c>
      <c r="N202" s="52">
        <v>0</v>
      </c>
      <c r="O202" s="53">
        <v>0</v>
      </c>
      <c r="P202" s="169">
        <v>0</v>
      </c>
      <c r="Q202" s="52">
        <f t="shared" si="31"/>
        <v>0</v>
      </c>
      <c r="R202" s="60">
        <f t="shared" si="32"/>
        <v>0</v>
      </c>
      <c r="S202" s="60">
        <v>0</v>
      </c>
      <c r="T202" s="61">
        <f t="shared" si="33"/>
        <v>0</v>
      </c>
      <c r="U202" s="62">
        <f t="shared" si="34"/>
        <v>0</v>
      </c>
      <c r="V202" s="63">
        <v>0</v>
      </c>
      <c r="W202" s="61">
        <f t="shared" si="35"/>
        <v>0</v>
      </c>
      <c r="X202" s="62">
        <f t="shared" si="37"/>
        <v>0</v>
      </c>
      <c r="Y202" s="63">
        <v>0</v>
      </c>
      <c r="Z202" s="61">
        <f t="shared" si="36"/>
        <v>0</v>
      </c>
      <c r="AA202" s="64"/>
    </row>
    <row r="203" spans="1:27" x14ac:dyDescent="0.2">
      <c r="A203" s="46" t="s">
        <v>246</v>
      </c>
      <c r="B203" s="51" t="s">
        <v>314</v>
      </c>
      <c r="C203" s="51" t="s">
        <v>2108</v>
      </c>
      <c r="D203" s="51" t="s">
        <v>529</v>
      </c>
      <c r="E203" s="49" t="s">
        <v>530</v>
      </c>
      <c r="F203" s="51" t="s">
        <v>245</v>
      </c>
      <c r="G203" s="52">
        <v>146700</v>
      </c>
      <c r="H203" s="52">
        <v>0</v>
      </c>
      <c r="I203" s="53">
        <v>0</v>
      </c>
      <c r="J203" s="56">
        <v>0</v>
      </c>
      <c r="K203" s="52">
        <v>0</v>
      </c>
      <c r="L203" s="53">
        <v>0</v>
      </c>
      <c r="M203" s="56">
        <v>0</v>
      </c>
      <c r="N203" s="52">
        <v>0</v>
      </c>
      <c r="O203" s="53">
        <v>0</v>
      </c>
      <c r="P203" s="169">
        <v>0</v>
      </c>
      <c r="Q203" s="52">
        <f t="shared" si="31"/>
        <v>259983.26</v>
      </c>
      <c r="R203" s="60">
        <f t="shared" si="32"/>
        <v>0</v>
      </c>
      <c r="S203" s="60">
        <v>259983.26</v>
      </c>
      <c r="T203" s="61">
        <f t="shared" si="33"/>
        <v>259983.26</v>
      </c>
      <c r="U203" s="62">
        <f t="shared" si="34"/>
        <v>0</v>
      </c>
      <c r="V203" s="63">
        <v>0</v>
      </c>
      <c r="W203" s="61">
        <f t="shared" si="35"/>
        <v>0</v>
      </c>
      <c r="X203" s="62">
        <f t="shared" si="37"/>
        <v>0</v>
      </c>
      <c r="Y203" s="63">
        <v>0</v>
      </c>
      <c r="Z203" s="61">
        <f t="shared" si="36"/>
        <v>0</v>
      </c>
      <c r="AA203" s="64"/>
    </row>
    <row r="204" spans="1:27" x14ac:dyDescent="0.2">
      <c r="A204" s="46" t="s">
        <v>246</v>
      </c>
      <c r="B204" s="51" t="s">
        <v>314</v>
      </c>
      <c r="C204" s="51" t="s">
        <v>2108</v>
      </c>
      <c r="D204" s="51" t="s">
        <v>537</v>
      </c>
      <c r="E204" s="49" t="s">
        <v>538</v>
      </c>
      <c r="F204" s="51" t="s">
        <v>245</v>
      </c>
      <c r="G204" s="52">
        <v>577633.74</v>
      </c>
      <c r="H204" s="52">
        <v>550558.99</v>
      </c>
      <c r="I204" s="53">
        <v>0</v>
      </c>
      <c r="J204" s="56">
        <v>0</v>
      </c>
      <c r="K204" s="52">
        <v>0</v>
      </c>
      <c r="L204" s="53">
        <v>0</v>
      </c>
      <c r="M204" s="56">
        <v>0</v>
      </c>
      <c r="N204" s="52">
        <v>0</v>
      </c>
      <c r="O204" s="53">
        <v>0</v>
      </c>
      <c r="P204" s="169">
        <v>0</v>
      </c>
      <c r="Q204" s="52">
        <f t="shared" si="31"/>
        <v>0</v>
      </c>
      <c r="R204" s="60">
        <f t="shared" si="32"/>
        <v>0</v>
      </c>
      <c r="S204" s="60">
        <v>0</v>
      </c>
      <c r="T204" s="61">
        <f t="shared" si="33"/>
        <v>0</v>
      </c>
      <c r="U204" s="62">
        <f t="shared" si="34"/>
        <v>0</v>
      </c>
      <c r="V204" s="63">
        <v>0</v>
      </c>
      <c r="W204" s="61">
        <f t="shared" si="35"/>
        <v>0</v>
      </c>
      <c r="X204" s="62">
        <f t="shared" si="37"/>
        <v>0</v>
      </c>
      <c r="Y204" s="63">
        <v>0</v>
      </c>
      <c r="Z204" s="61">
        <f t="shared" si="36"/>
        <v>0</v>
      </c>
      <c r="AA204" s="64"/>
    </row>
    <row r="205" spans="1:27" x14ac:dyDescent="0.2">
      <c r="A205" s="46" t="s">
        <v>246</v>
      </c>
      <c r="B205" s="51" t="s">
        <v>314</v>
      </c>
      <c r="C205" s="51" t="s">
        <v>2108</v>
      </c>
      <c r="D205" s="51" t="s">
        <v>595</v>
      </c>
      <c r="E205" s="49" t="s">
        <v>596</v>
      </c>
      <c r="F205" s="51" t="s">
        <v>245</v>
      </c>
      <c r="G205" s="52">
        <v>0</v>
      </c>
      <c r="H205" s="52">
        <v>0</v>
      </c>
      <c r="I205" s="53">
        <v>0</v>
      </c>
      <c r="J205" s="56">
        <v>0</v>
      </c>
      <c r="K205" s="52">
        <v>0</v>
      </c>
      <c r="L205" s="53">
        <v>0</v>
      </c>
      <c r="M205" s="56">
        <v>0</v>
      </c>
      <c r="N205" s="52">
        <v>0</v>
      </c>
      <c r="O205" s="53">
        <v>0</v>
      </c>
      <c r="P205" s="169">
        <v>0</v>
      </c>
      <c r="Q205" s="52">
        <f t="shared" si="31"/>
        <v>0</v>
      </c>
      <c r="R205" s="60">
        <f t="shared" si="32"/>
        <v>0</v>
      </c>
      <c r="S205" s="60">
        <v>0</v>
      </c>
      <c r="T205" s="61">
        <f t="shared" si="33"/>
        <v>0</v>
      </c>
      <c r="U205" s="62">
        <f t="shared" si="34"/>
        <v>0</v>
      </c>
      <c r="V205" s="63">
        <v>0</v>
      </c>
      <c r="W205" s="61">
        <f t="shared" si="35"/>
        <v>0</v>
      </c>
      <c r="X205" s="62">
        <f t="shared" si="37"/>
        <v>0</v>
      </c>
      <c r="Y205" s="63">
        <v>0</v>
      </c>
      <c r="Z205" s="61">
        <f t="shared" si="36"/>
        <v>0</v>
      </c>
      <c r="AA205" s="64"/>
    </row>
    <row r="206" spans="1:27" x14ac:dyDescent="0.2">
      <c r="A206" s="46" t="s">
        <v>246</v>
      </c>
      <c r="B206" s="51" t="s">
        <v>314</v>
      </c>
      <c r="C206" s="51" t="s">
        <v>2108</v>
      </c>
      <c r="D206" s="51" t="s">
        <v>719</v>
      </c>
      <c r="E206" s="49" t="s">
        <v>720</v>
      </c>
      <c r="F206" s="51" t="s">
        <v>245</v>
      </c>
      <c r="G206" s="52">
        <v>0</v>
      </c>
      <c r="H206" s="52">
        <v>0</v>
      </c>
      <c r="I206" s="53">
        <v>0</v>
      </c>
      <c r="J206" s="56">
        <v>0</v>
      </c>
      <c r="K206" s="52">
        <v>0</v>
      </c>
      <c r="L206" s="53">
        <v>0</v>
      </c>
      <c r="M206" s="56">
        <v>0</v>
      </c>
      <c r="N206" s="52">
        <v>0</v>
      </c>
      <c r="O206" s="53">
        <v>0</v>
      </c>
      <c r="P206" s="169">
        <v>0</v>
      </c>
      <c r="Q206" s="52">
        <f t="shared" si="31"/>
        <v>0</v>
      </c>
      <c r="R206" s="60">
        <f t="shared" si="32"/>
        <v>0</v>
      </c>
      <c r="S206" s="60">
        <v>0</v>
      </c>
      <c r="T206" s="61">
        <f t="shared" si="33"/>
        <v>0</v>
      </c>
      <c r="U206" s="62">
        <f t="shared" si="34"/>
        <v>0</v>
      </c>
      <c r="V206" s="63">
        <v>0</v>
      </c>
      <c r="W206" s="61">
        <f t="shared" si="35"/>
        <v>0</v>
      </c>
      <c r="X206" s="62">
        <f t="shared" si="37"/>
        <v>0</v>
      </c>
      <c r="Y206" s="63">
        <v>0</v>
      </c>
      <c r="Z206" s="61">
        <f t="shared" si="36"/>
        <v>0</v>
      </c>
      <c r="AA206" s="64"/>
    </row>
    <row r="207" spans="1:27" x14ac:dyDescent="0.2">
      <c r="A207" s="46" t="s">
        <v>246</v>
      </c>
      <c r="B207" s="51" t="s">
        <v>314</v>
      </c>
      <c r="C207" s="51" t="s">
        <v>2108</v>
      </c>
      <c r="D207" s="51" t="s">
        <v>317</v>
      </c>
      <c r="E207" s="49" t="s">
        <v>318</v>
      </c>
      <c r="F207" s="51" t="s">
        <v>61</v>
      </c>
      <c r="G207" s="52">
        <v>50000</v>
      </c>
      <c r="H207" s="52">
        <v>0</v>
      </c>
      <c r="I207" s="53">
        <v>0</v>
      </c>
      <c r="J207" s="56">
        <v>1542000</v>
      </c>
      <c r="K207" s="52">
        <v>0</v>
      </c>
      <c r="L207" s="53">
        <v>0</v>
      </c>
      <c r="M207" s="56">
        <v>300000</v>
      </c>
      <c r="N207" s="52">
        <v>0</v>
      </c>
      <c r="O207" s="53">
        <v>0</v>
      </c>
      <c r="P207" s="169">
        <v>0</v>
      </c>
      <c r="Q207" s="52">
        <f t="shared" si="31"/>
        <v>50000</v>
      </c>
      <c r="R207" s="60">
        <f t="shared" si="32"/>
        <v>1542000</v>
      </c>
      <c r="S207" s="60">
        <v>-1492000</v>
      </c>
      <c r="T207" s="61">
        <f t="shared" si="33"/>
        <v>50000</v>
      </c>
      <c r="U207" s="62">
        <f t="shared" si="34"/>
        <v>300000</v>
      </c>
      <c r="V207" s="63">
        <v>1242000</v>
      </c>
      <c r="W207" s="61">
        <f t="shared" si="35"/>
        <v>1542000</v>
      </c>
      <c r="X207" s="62">
        <v>0</v>
      </c>
      <c r="Y207" s="63">
        <v>300000</v>
      </c>
      <c r="Z207" s="61">
        <f t="shared" si="36"/>
        <v>300000</v>
      </c>
      <c r="AA207" s="64"/>
    </row>
    <row r="208" spans="1:27" x14ac:dyDescent="0.2">
      <c r="A208" s="46" t="s">
        <v>246</v>
      </c>
      <c r="B208" s="51" t="s">
        <v>314</v>
      </c>
      <c r="C208" s="51" t="s">
        <v>2108</v>
      </c>
      <c r="D208" s="51" t="s">
        <v>319</v>
      </c>
      <c r="E208" s="49" t="s">
        <v>320</v>
      </c>
      <c r="F208" s="51" t="s">
        <v>61</v>
      </c>
      <c r="G208" s="52">
        <v>10204.08</v>
      </c>
      <c r="H208" s="52">
        <v>0</v>
      </c>
      <c r="I208" s="53">
        <v>0</v>
      </c>
      <c r="J208" s="56">
        <v>0</v>
      </c>
      <c r="K208" s="52">
        <v>0</v>
      </c>
      <c r="L208" s="53">
        <v>0</v>
      </c>
      <c r="M208" s="56">
        <v>0</v>
      </c>
      <c r="N208" s="52">
        <v>0</v>
      </c>
      <c r="O208" s="53">
        <v>0</v>
      </c>
      <c r="P208" s="169">
        <v>0</v>
      </c>
      <c r="Q208" s="52">
        <f t="shared" si="31"/>
        <v>10204.08</v>
      </c>
      <c r="R208" s="60">
        <f t="shared" si="32"/>
        <v>0</v>
      </c>
      <c r="S208" s="60">
        <v>10204.08</v>
      </c>
      <c r="T208" s="61">
        <f t="shared" si="33"/>
        <v>10204.08</v>
      </c>
      <c r="U208" s="62">
        <f t="shared" si="34"/>
        <v>0</v>
      </c>
      <c r="V208" s="63">
        <v>0</v>
      </c>
      <c r="W208" s="61">
        <f t="shared" si="35"/>
        <v>0</v>
      </c>
      <c r="X208" s="62">
        <f t="shared" si="37"/>
        <v>0</v>
      </c>
      <c r="Y208" s="63">
        <v>0</v>
      </c>
      <c r="Z208" s="61">
        <f t="shared" si="36"/>
        <v>0</v>
      </c>
      <c r="AA208" s="64"/>
    </row>
    <row r="209" spans="1:27" x14ac:dyDescent="0.2">
      <c r="A209" s="46" t="s">
        <v>246</v>
      </c>
      <c r="B209" s="51" t="s">
        <v>314</v>
      </c>
      <c r="C209" s="51" t="s">
        <v>2108</v>
      </c>
      <c r="D209" s="51" t="s">
        <v>321</v>
      </c>
      <c r="E209" s="49" t="s">
        <v>322</v>
      </c>
      <c r="F209" s="51" t="s">
        <v>61</v>
      </c>
      <c r="G209" s="52">
        <v>200000</v>
      </c>
      <c r="H209" s="52">
        <v>0</v>
      </c>
      <c r="I209" s="53">
        <v>0</v>
      </c>
      <c r="J209" s="56">
        <v>958000</v>
      </c>
      <c r="K209" s="52">
        <v>0</v>
      </c>
      <c r="L209" s="53">
        <v>0</v>
      </c>
      <c r="M209" s="56">
        <v>1674000</v>
      </c>
      <c r="N209" s="52">
        <v>0</v>
      </c>
      <c r="O209" s="53">
        <v>0</v>
      </c>
      <c r="P209" s="169">
        <v>0</v>
      </c>
      <c r="Q209" s="52">
        <f t="shared" si="31"/>
        <v>200000</v>
      </c>
      <c r="R209" s="60">
        <f t="shared" si="32"/>
        <v>958000</v>
      </c>
      <c r="S209" s="60">
        <v>-758000</v>
      </c>
      <c r="T209" s="61">
        <f t="shared" si="33"/>
        <v>200000</v>
      </c>
      <c r="U209" s="62">
        <f t="shared" si="34"/>
        <v>1674000</v>
      </c>
      <c r="V209" s="63">
        <v>-716000</v>
      </c>
      <c r="W209" s="61">
        <f t="shared" si="35"/>
        <v>958000</v>
      </c>
      <c r="X209" s="62">
        <v>0</v>
      </c>
      <c r="Y209" s="63">
        <v>1674000</v>
      </c>
      <c r="Z209" s="61">
        <f t="shared" si="36"/>
        <v>1674000</v>
      </c>
      <c r="AA209" s="64"/>
    </row>
    <row r="210" spans="1:27" x14ac:dyDescent="0.2">
      <c r="A210" s="46" t="s">
        <v>246</v>
      </c>
      <c r="B210" s="51" t="s">
        <v>314</v>
      </c>
      <c r="C210" s="51" t="s">
        <v>2108</v>
      </c>
      <c r="D210" s="51" t="s">
        <v>323</v>
      </c>
      <c r="E210" s="49" t="s">
        <v>324</v>
      </c>
      <c r="F210" s="51" t="s">
        <v>61</v>
      </c>
      <c r="G210" s="52">
        <v>250116.77</v>
      </c>
      <c r="H210" s="52">
        <v>0</v>
      </c>
      <c r="I210" s="53">
        <v>0</v>
      </c>
      <c r="J210" s="56">
        <v>0</v>
      </c>
      <c r="K210" s="52">
        <v>0</v>
      </c>
      <c r="L210" s="53">
        <v>0</v>
      </c>
      <c r="M210" s="56">
        <v>0</v>
      </c>
      <c r="N210" s="52">
        <v>0</v>
      </c>
      <c r="O210" s="53">
        <v>0</v>
      </c>
      <c r="P210" s="169">
        <v>0</v>
      </c>
      <c r="Q210" s="52">
        <f t="shared" si="31"/>
        <v>255809.79</v>
      </c>
      <c r="R210" s="60">
        <f t="shared" si="32"/>
        <v>0</v>
      </c>
      <c r="S210" s="60">
        <v>255809.79</v>
      </c>
      <c r="T210" s="61">
        <f t="shared" si="33"/>
        <v>255809.79</v>
      </c>
      <c r="U210" s="62">
        <f t="shared" si="34"/>
        <v>0</v>
      </c>
      <c r="V210" s="63">
        <v>0</v>
      </c>
      <c r="W210" s="61">
        <f t="shared" si="35"/>
        <v>0</v>
      </c>
      <c r="X210" s="62">
        <f t="shared" si="37"/>
        <v>0</v>
      </c>
      <c r="Y210" s="63">
        <v>0</v>
      </c>
      <c r="Z210" s="61">
        <f t="shared" si="36"/>
        <v>0</v>
      </c>
      <c r="AA210" s="64"/>
    </row>
    <row r="211" spans="1:27" x14ac:dyDescent="0.2">
      <c r="A211" s="46" t="s">
        <v>246</v>
      </c>
      <c r="B211" s="51" t="s">
        <v>314</v>
      </c>
      <c r="C211" s="51" t="s">
        <v>2108</v>
      </c>
      <c r="D211" s="51" t="s">
        <v>447</v>
      </c>
      <c r="E211" s="49" t="s">
        <v>448</v>
      </c>
      <c r="F211" s="51" t="s">
        <v>61</v>
      </c>
      <c r="G211" s="52">
        <v>499870</v>
      </c>
      <c r="H211" s="52">
        <v>0</v>
      </c>
      <c r="I211" s="53">
        <v>0</v>
      </c>
      <c r="J211" s="56">
        <v>1000000</v>
      </c>
      <c r="K211" s="52">
        <v>0</v>
      </c>
      <c r="L211" s="53">
        <v>0</v>
      </c>
      <c r="M211" s="56">
        <v>1000000</v>
      </c>
      <c r="N211" s="52">
        <v>0</v>
      </c>
      <c r="O211" s="53">
        <v>0</v>
      </c>
      <c r="P211" s="169">
        <v>0</v>
      </c>
      <c r="Q211" s="52">
        <f t="shared" si="31"/>
        <v>1000000</v>
      </c>
      <c r="R211" s="60">
        <f t="shared" si="32"/>
        <v>1000000</v>
      </c>
      <c r="S211" s="60">
        <v>0</v>
      </c>
      <c r="T211" s="61">
        <f t="shared" si="33"/>
        <v>1000000</v>
      </c>
      <c r="U211" s="62">
        <f t="shared" si="34"/>
        <v>1000000</v>
      </c>
      <c r="V211" s="63">
        <v>249883</v>
      </c>
      <c r="W211" s="61">
        <f t="shared" si="35"/>
        <v>1249883</v>
      </c>
      <c r="X211" s="62">
        <v>0</v>
      </c>
      <c r="Y211" s="63">
        <v>0</v>
      </c>
      <c r="Z211" s="61">
        <f t="shared" si="36"/>
        <v>0</v>
      </c>
      <c r="AA211" s="64"/>
    </row>
    <row r="212" spans="1:27" x14ac:dyDescent="0.2">
      <c r="A212" s="46" t="s">
        <v>246</v>
      </c>
      <c r="B212" s="51" t="s">
        <v>314</v>
      </c>
      <c r="C212" s="51" t="s">
        <v>2108</v>
      </c>
      <c r="D212" s="51" t="s">
        <v>312</v>
      </c>
      <c r="E212" s="49" t="s">
        <v>313</v>
      </c>
      <c r="F212" s="51" t="s">
        <v>61</v>
      </c>
      <c r="G212" s="52">
        <v>55649.73</v>
      </c>
      <c r="H212" s="52">
        <v>0</v>
      </c>
      <c r="I212" s="53">
        <v>0</v>
      </c>
      <c r="J212" s="56">
        <v>900000</v>
      </c>
      <c r="K212" s="52">
        <v>0</v>
      </c>
      <c r="L212" s="53">
        <v>0</v>
      </c>
      <c r="M212" s="56">
        <v>394350.27</v>
      </c>
      <c r="N212" s="52">
        <v>0</v>
      </c>
      <c r="O212" s="53">
        <v>0</v>
      </c>
      <c r="P212" s="169">
        <v>0</v>
      </c>
      <c r="Q212" s="52">
        <f t="shared" si="31"/>
        <v>55649.729999999981</v>
      </c>
      <c r="R212" s="60">
        <f t="shared" si="32"/>
        <v>900000</v>
      </c>
      <c r="S212" s="60">
        <v>-844350.27</v>
      </c>
      <c r="T212" s="61">
        <f t="shared" si="33"/>
        <v>55649.729999999981</v>
      </c>
      <c r="U212" s="62">
        <f t="shared" si="34"/>
        <v>394350.27</v>
      </c>
      <c r="V212" s="63">
        <v>505649.73</v>
      </c>
      <c r="W212" s="61">
        <f t="shared" si="35"/>
        <v>900000</v>
      </c>
      <c r="X212" s="62">
        <v>0</v>
      </c>
      <c r="Y212" s="63">
        <v>394350.27</v>
      </c>
      <c r="Z212" s="61">
        <f t="shared" si="36"/>
        <v>394350.27</v>
      </c>
      <c r="AA212" s="64"/>
    </row>
    <row r="213" spans="1:27" x14ac:dyDescent="0.2">
      <c r="A213" s="46" t="s">
        <v>246</v>
      </c>
      <c r="B213" s="51" t="s">
        <v>314</v>
      </c>
      <c r="C213" s="51" t="s">
        <v>2108</v>
      </c>
      <c r="D213" s="51" t="s">
        <v>455</v>
      </c>
      <c r="E213" s="49" t="s">
        <v>456</v>
      </c>
      <c r="F213" s="51" t="s">
        <v>61</v>
      </c>
      <c r="G213" s="52">
        <v>50000</v>
      </c>
      <c r="H213" s="52">
        <v>0</v>
      </c>
      <c r="I213" s="53">
        <v>0</v>
      </c>
      <c r="J213" s="56">
        <v>150000</v>
      </c>
      <c r="K213" s="52">
        <v>0</v>
      </c>
      <c r="L213" s="53">
        <v>0</v>
      </c>
      <c r="M213" s="56">
        <v>100000</v>
      </c>
      <c r="N213" s="52">
        <v>0</v>
      </c>
      <c r="O213" s="53">
        <v>0</v>
      </c>
      <c r="P213" s="169">
        <v>0</v>
      </c>
      <c r="Q213" s="52">
        <f t="shared" si="31"/>
        <v>150000</v>
      </c>
      <c r="R213" s="60">
        <f t="shared" si="32"/>
        <v>150000</v>
      </c>
      <c r="S213" s="60"/>
      <c r="T213" s="61">
        <f t="shared" si="33"/>
        <v>150000</v>
      </c>
      <c r="U213" s="62">
        <f t="shared" si="34"/>
        <v>100000</v>
      </c>
      <c r="V213" s="63"/>
      <c r="W213" s="61">
        <f t="shared" si="35"/>
        <v>100000</v>
      </c>
      <c r="X213" s="62">
        <v>0</v>
      </c>
      <c r="Y213" s="63">
        <v>0</v>
      </c>
      <c r="Z213" s="61">
        <f t="shared" si="36"/>
        <v>0</v>
      </c>
      <c r="AA213" s="64"/>
    </row>
    <row r="214" spans="1:27" x14ac:dyDescent="0.2">
      <c r="A214" s="46" t="s">
        <v>246</v>
      </c>
      <c r="B214" s="51" t="s">
        <v>314</v>
      </c>
      <c r="C214" s="51" t="s">
        <v>2108</v>
      </c>
      <c r="D214" s="51" t="s">
        <v>523</v>
      </c>
      <c r="E214" s="49" t="s">
        <v>524</v>
      </c>
      <c r="F214" s="51" t="s">
        <v>61</v>
      </c>
      <c r="G214" s="52">
        <v>0</v>
      </c>
      <c r="H214" s="52">
        <v>0</v>
      </c>
      <c r="I214" s="53">
        <v>0</v>
      </c>
      <c r="J214" s="56">
        <v>0</v>
      </c>
      <c r="K214" s="52">
        <v>0</v>
      </c>
      <c r="L214" s="53">
        <v>0</v>
      </c>
      <c r="M214" s="56">
        <v>0</v>
      </c>
      <c r="N214" s="52">
        <v>0</v>
      </c>
      <c r="O214" s="53">
        <v>0</v>
      </c>
      <c r="P214" s="169">
        <v>0</v>
      </c>
      <c r="Q214" s="52">
        <f t="shared" si="31"/>
        <v>0</v>
      </c>
      <c r="R214" s="60">
        <f t="shared" si="32"/>
        <v>0</v>
      </c>
      <c r="S214" s="60">
        <v>0</v>
      </c>
      <c r="T214" s="61">
        <f t="shared" si="33"/>
        <v>0</v>
      </c>
      <c r="U214" s="62">
        <f t="shared" si="34"/>
        <v>0</v>
      </c>
      <c r="V214" s="63">
        <v>0</v>
      </c>
      <c r="W214" s="61">
        <f t="shared" si="35"/>
        <v>0</v>
      </c>
      <c r="X214" s="62">
        <f t="shared" si="37"/>
        <v>0</v>
      </c>
      <c r="Y214" s="63">
        <v>0</v>
      </c>
      <c r="Z214" s="61">
        <f t="shared" si="36"/>
        <v>0</v>
      </c>
      <c r="AA214" s="64"/>
    </row>
    <row r="215" spans="1:27" x14ac:dyDescent="0.2">
      <c r="A215" s="46" t="s">
        <v>246</v>
      </c>
      <c r="B215" s="51" t="s">
        <v>314</v>
      </c>
      <c r="C215" s="51" t="s">
        <v>2108</v>
      </c>
      <c r="D215" s="51" t="s">
        <v>325</v>
      </c>
      <c r="E215" s="49" t="s">
        <v>326</v>
      </c>
      <c r="F215" s="51" t="s">
        <v>48</v>
      </c>
      <c r="G215" s="52">
        <v>0</v>
      </c>
      <c r="H215" s="52">
        <v>0</v>
      </c>
      <c r="I215" s="53">
        <v>0</v>
      </c>
      <c r="J215" s="56">
        <v>0</v>
      </c>
      <c r="K215" s="52">
        <v>0</v>
      </c>
      <c r="L215" s="53">
        <v>0</v>
      </c>
      <c r="M215" s="56">
        <v>1276850.24</v>
      </c>
      <c r="N215" s="52">
        <v>0</v>
      </c>
      <c r="O215" s="53">
        <v>0</v>
      </c>
      <c r="P215" s="169">
        <v>16745.490000000002</v>
      </c>
      <c r="Q215" s="52">
        <f t="shared" si="31"/>
        <v>16745.490000000002</v>
      </c>
      <c r="R215" s="60">
        <f t="shared" si="32"/>
        <v>0</v>
      </c>
      <c r="S215" s="60">
        <v>0</v>
      </c>
      <c r="T215" s="61">
        <f t="shared" si="33"/>
        <v>0</v>
      </c>
      <c r="U215" s="62">
        <f t="shared" si="34"/>
        <v>1276850.24</v>
      </c>
      <c r="V215" s="63">
        <v>-1276850.24</v>
      </c>
      <c r="W215" s="61">
        <f t="shared" si="35"/>
        <v>0</v>
      </c>
      <c r="X215" s="62">
        <v>0</v>
      </c>
      <c r="Y215" s="63">
        <v>1276850.24</v>
      </c>
      <c r="Z215" s="61">
        <f t="shared" si="36"/>
        <v>1276850.24</v>
      </c>
      <c r="AA215" s="64"/>
    </row>
    <row r="216" spans="1:27" x14ac:dyDescent="0.2">
      <c r="A216" s="46" t="s">
        <v>246</v>
      </c>
      <c r="B216" s="51" t="s">
        <v>314</v>
      </c>
      <c r="C216" s="51" t="s">
        <v>2108</v>
      </c>
      <c r="D216" s="51" t="s">
        <v>525</v>
      </c>
      <c r="E216" s="49" t="s">
        <v>526</v>
      </c>
      <c r="F216" s="51" t="s">
        <v>48</v>
      </c>
      <c r="G216" s="52">
        <v>555187.04</v>
      </c>
      <c r="H216" s="52">
        <v>0</v>
      </c>
      <c r="I216" s="53">
        <v>0</v>
      </c>
      <c r="J216" s="56">
        <v>505844.92</v>
      </c>
      <c r="K216" s="52">
        <v>0</v>
      </c>
      <c r="L216" s="53">
        <v>0</v>
      </c>
      <c r="M216" s="56">
        <v>0</v>
      </c>
      <c r="N216" s="52">
        <v>0</v>
      </c>
      <c r="O216" s="53">
        <v>0</v>
      </c>
      <c r="P216" s="169">
        <v>0</v>
      </c>
      <c r="Q216" s="52">
        <f t="shared" si="31"/>
        <v>673849.32</v>
      </c>
      <c r="R216" s="60">
        <f t="shared" si="32"/>
        <v>505844.92</v>
      </c>
      <c r="S216" s="60">
        <v>168004.4</v>
      </c>
      <c r="T216" s="61">
        <f t="shared" si="33"/>
        <v>673849.32</v>
      </c>
      <c r="U216" s="62">
        <f t="shared" si="34"/>
        <v>0</v>
      </c>
      <c r="V216" s="63">
        <v>305844.92</v>
      </c>
      <c r="W216" s="61">
        <f t="shared" si="35"/>
        <v>305844.92</v>
      </c>
      <c r="X216" s="62">
        <f t="shared" si="37"/>
        <v>0</v>
      </c>
      <c r="Y216" s="63">
        <v>0</v>
      </c>
      <c r="Z216" s="61">
        <f t="shared" si="36"/>
        <v>0</v>
      </c>
      <c r="AA216" s="64"/>
    </row>
    <row r="217" spans="1:27" x14ac:dyDescent="0.2">
      <c r="A217" s="46" t="s">
        <v>246</v>
      </c>
      <c r="B217" s="51" t="s">
        <v>314</v>
      </c>
      <c r="C217" s="51" t="s">
        <v>2108</v>
      </c>
      <c r="D217" s="51" t="s">
        <v>527</v>
      </c>
      <c r="E217" s="49" t="s">
        <v>528</v>
      </c>
      <c r="F217" s="51" t="s">
        <v>83</v>
      </c>
      <c r="G217" s="52">
        <v>313200</v>
      </c>
      <c r="H217" s="52">
        <v>0</v>
      </c>
      <c r="I217" s="53">
        <v>0</v>
      </c>
      <c r="J217" s="56">
        <v>0</v>
      </c>
      <c r="K217" s="52">
        <v>0</v>
      </c>
      <c r="L217" s="53">
        <v>0</v>
      </c>
      <c r="M217" s="56">
        <v>0</v>
      </c>
      <c r="N217" s="52">
        <v>0</v>
      </c>
      <c r="O217" s="53">
        <v>0</v>
      </c>
      <c r="P217" s="169">
        <v>0</v>
      </c>
      <c r="Q217" s="52">
        <f t="shared" si="31"/>
        <v>313200</v>
      </c>
      <c r="R217" s="60">
        <f t="shared" si="32"/>
        <v>0</v>
      </c>
      <c r="S217" s="60">
        <v>313200</v>
      </c>
      <c r="T217" s="61">
        <f t="shared" si="33"/>
        <v>313200</v>
      </c>
      <c r="U217" s="62">
        <f t="shared" si="34"/>
        <v>0</v>
      </c>
      <c r="V217" s="63">
        <v>0</v>
      </c>
      <c r="W217" s="61">
        <f t="shared" si="35"/>
        <v>0</v>
      </c>
      <c r="X217" s="62">
        <f t="shared" si="37"/>
        <v>0</v>
      </c>
      <c r="Y217" s="63">
        <v>0</v>
      </c>
      <c r="Z217" s="61">
        <f t="shared" si="36"/>
        <v>0</v>
      </c>
      <c r="AA217" s="64"/>
    </row>
    <row r="218" spans="1:27" x14ac:dyDescent="0.2">
      <c r="A218" s="46" t="s">
        <v>246</v>
      </c>
      <c r="B218" s="51" t="s">
        <v>314</v>
      </c>
      <c r="C218" s="51" t="s">
        <v>2108</v>
      </c>
      <c r="D218" s="51" t="s">
        <v>723</v>
      </c>
      <c r="E218" s="49" t="s">
        <v>724</v>
      </c>
      <c r="F218" s="51" t="s">
        <v>83</v>
      </c>
      <c r="G218" s="52">
        <v>0</v>
      </c>
      <c r="H218" s="52">
        <v>0</v>
      </c>
      <c r="I218" s="53">
        <v>0</v>
      </c>
      <c r="J218" s="56">
        <v>0</v>
      </c>
      <c r="K218" s="52">
        <v>0</v>
      </c>
      <c r="L218" s="53">
        <v>0</v>
      </c>
      <c r="M218" s="56">
        <v>0</v>
      </c>
      <c r="N218" s="52">
        <v>0</v>
      </c>
      <c r="O218" s="53">
        <v>0</v>
      </c>
      <c r="P218" s="169">
        <v>0</v>
      </c>
      <c r="Q218" s="52">
        <f t="shared" si="31"/>
        <v>0</v>
      </c>
      <c r="R218" s="60">
        <f t="shared" si="32"/>
        <v>0</v>
      </c>
      <c r="S218" s="60">
        <v>0</v>
      </c>
      <c r="T218" s="61">
        <f t="shared" si="33"/>
        <v>0</v>
      </c>
      <c r="U218" s="62">
        <f t="shared" si="34"/>
        <v>0</v>
      </c>
      <c r="V218" s="63">
        <v>0</v>
      </c>
      <c r="W218" s="61">
        <f t="shared" si="35"/>
        <v>0</v>
      </c>
      <c r="X218" s="62">
        <f t="shared" si="37"/>
        <v>0</v>
      </c>
      <c r="Y218" s="63">
        <v>0</v>
      </c>
      <c r="Z218" s="61">
        <f t="shared" si="36"/>
        <v>0</v>
      </c>
      <c r="AA218" s="64"/>
    </row>
    <row r="219" spans="1:27" x14ac:dyDescent="0.2">
      <c r="A219" s="46" t="s">
        <v>246</v>
      </c>
      <c r="B219" s="51" t="s">
        <v>314</v>
      </c>
      <c r="C219" s="51" t="s">
        <v>2108</v>
      </c>
      <c r="D219" s="51" t="s">
        <v>327</v>
      </c>
      <c r="E219" s="49" t="s">
        <v>328</v>
      </c>
      <c r="F219" s="51" t="s">
        <v>51</v>
      </c>
      <c r="G219" s="52">
        <v>8491.64</v>
      </c>
      <c r="H219" s="52">
        <v>0</v>
      </c>
      <c r="I219" s="53">
        <v>0</v>
      </c>
      <c r="J219" s="56">
        <v>120000</v>
      </c>
      <c r="K219" s="52">
        <v>0</v>
      </c>
      <c r="L219" s="53">
        <v>0</v>
      </c>
      <c r="M219" s="56">
        <v>731577.65</v>
      </c>
      <c r="N219" s="52">
        <v>0</v>
      </c>
      <c r="O219" s="53">
        <v>0</v>
      </c>
      <c r="P219" s="169">
        <v>0</v>
      </c>
      <c r="Q219" s="52">
        <f t="shared" si="31"/>
        <v>8491.64</v>
      </c>
      <c r="R219" s="60">
        <f t="shared" si="32"/>
        <v>120000</v>
      </c>
      <c r="S219" s="60">
        <v>-111508.36</v>
      </c>
      <c r="T219" s="61">
        <f t="shared" si="33"/>
        <v>8491.64</v>
      </c>
      <c r="U219" s="62">
        <f t="shared" si="34"/>
        <v>731577.65</v>
      </c>
      <c r="V219" s="63">
        <v>-611577.65</v>
      </c>
      <c r="W219" s="61">
        <f t="shared" si="35"/>
        <v>120000</v>
      </c>
      <c r="X219" s="62">
        <v>0</v>
      </c>
      <c r="Y219" s="63">
        <v>731577.65</v>
      </c>
      <c r="Z219" s="61">
        <f t="shared" si="36"/>
        <v>731577.65</v>
      </c>
      <c r="AA219" s="64"/>
    </row>
    <row r="220" spans="1:27" x14ac:dyDescent="0.2">
      <c r="A220" s="46" t="s">
        <v>246</v>
      </c>
      <c r="B220" s="51" t="s">
        <v>314</v>
      </c>
      <c r="C220" s="51" t="s">
        <v>2108</v>
      </c>
      <c r="D220" s="51" t="s">
        <v>329</v>
      </c>
      <c r="E220" s="49" t="s">
        <v>330</v>
      </c>
      <c r="F220" s="51" t="s">
        <v>51</v>
      </c>
      <c r="G220" s="52">
        <v>36.46</v>
      </c>
      <c r="H220" s="52">
        <v>0</v>
      </c>
      <c r="I220" s="53">
        <v>0</v>
      </c>
      <c r="J220" s="56">
        <v>33974.76</v>
      </c>
      <c r="K220" s="52">
        <v>0</v>
      </c>
      <c r="L220" s="53">
        <v>0</v>
      </c>
      <c r="M220" s="56">
        <v>0</v>
      </c>
      <c r="N220" s="52">
        <v>0</v>
      </c>
      <c r="O220" s="53">
        <v>0</v>
      </c>
      <c r="P220" s="169">
        <v>0</v>
      </c>
      <c r="Q220" s="52">
        <f t="shared" si="31"/>
        <v>36.459999999999127</v>
      </c>
      <c r="R220" s="60">
        <f t="shared" si="32"/>
        <v>33974.76</v>
      </c>
      <c r="S220" s="60">
        <v>-33938.300000000003</v>
      </c>
      <c r="T220" s="61">
        <f t="shared" si="33"/>
        <v>36.459999999999127</v>
      </c>
      <c r="U220" s="62">
        <f t="shared" si="34"/>
        <v>0</v>
      </c>
      <c r="V220" s="63">
        <v>33974.76</v>
      </c>
      <c r="W220" s="61">
        <f t="shared" si="35"/>
        <v>33974.76</v>
      </c>
      <c r="X220" s="62">
        <f t="shared" si="37"/>
        <v>0</v>
      </c>
      <c r="Y220" s="63">
        <v>0</v>
      </c>
      <c r="Z220" s="61">
        <f t="shared" si="36"/>
        <v>0</v>
      </c>
      <c r="AA220" s="64"/>
    </row>
    <row r="221" spans="1:27" x14ac:dyDescent="0.2">
      <c r="A221" s="46" t="s">
        <v>246</v>
      </c>
      <c r="B221" s="51" t="s">
        <v>314</v>
      </c>
      <c r="C221" s="51" t="s">
        <v>2108</v>
      </c>
      <c r="D221" s="51" t="s">
        <v>467</v>
      </c>
      <c r="E221" s="49" t="s">
        <v>468</v>
      </c>
      <c r="F221" s="51" t="s">
        <v>51</v>
      </c>
      <c r="G221" s="52">
        <v>1937985.9</v>
      </c>
      <c r="H221" s="52">
        <v>1650675.28</v>
      </c>
      <c r="I221" s="53">
        <v>0</v>
      </c>
      <c r="J221" s="56">
        <v>1308303.74</v>
      </c>
      <c r="K221" s="52">
        <v>0</v>
      </c>
      <c r="L221" s="53">
        <v>0</v>
      </c>
      <c r="M221" s="56">
        <v>299062.73</v>
      </c>
      <c r="N221" s="52">
        <v>0</v>
      </c>
      <c r="O221" s="53">
        <v>0</v>
      </c>
      <c r="P221" s="169">
        <v>163801.37</v>
      </c>
      <c r="Q221" s="52">
        <f t="shared" si="31"/>
        <v>1472105.1099999999</v>
      </c>
      <c r="R221" s="60">
        <f t="shared" si="32"/>
        <v>1308303.74</v>
      </c>
      <c r="S221" s="60">
        <v>0</v>
      </c>
      <c r="T221" s="61">
        <f t="shared" si="33"/>
        <v>1308303.74</v>
      </c>
      <c r="U221" s="62">
        <f t="shared" si="34"/>
        <v>299062.73</v>
      </c>
      <c r="V221" s="63">
        <v>286662.62</v>
      </c>
      <c r="W221" s="61">
        <f t="shared" si="35"/>
        <v>585725.35</v>
      </c>
      <c r="X221" s="62">
        <v>0</v>
      </c>
      <c r="Y221" s="63">
        <v>982066.35</v>
      </c>
      <c r="Z221" s="61">
        <f t="shared" si="36"/>
        <v>982066.35</v>
      </c>
      <c r="AA221" s="64"/>
    </row>
    <row r="222" spans="1:27" x14ac:dyDescent="0.2">
      <c r="A222" s="46" t="s">
        <v>246</v>
      </c>
      <c r="B222" s="51" t="s">
        <v>314</v>
      </c>
      <c r="C222" s="51" t="s">
        <v>2108</v>
      </c>
      <c r="D222" s="51" t="s">
        <v>519</v>
      </c>
      <c r="E222" s="49" t="s">
        <v>520</v>
      </c>
      <c r="F222" s="51" t="s">
        <v>51</v>
      </c>
      <c r="G222" s="52">
        <v>0</v>
      </c>
      <c r="H222" s="52">
        <v>0</v>
      </c>
      <c r="I222" s="53">
        <v>0</v>
      </c>
      <c r="J222" s="56">
        <v>0</v>
      </c>
      <c r="K222" s="52">
        <v>0</v>
      </c>
      <c r="L222" s="53">
        <v>0</v>
      </c>
      <c r="M222" s="56">
        <v>0</v>
      </c>
      <c r="N222" s="52">
        <v>0</v>
      </c>
      <c r="O222" s="53">
        <v>0</v>
      </c>
      <c r="P222" s="169">
        <v>21328.73</v>
      </c>
      <c r="Q222" s="52">
        <f t="shared" si="31"/>
        <v>21328.73</v>
      </c>
      <c r="R222" s="60">
        <f t="shared" si="32"/>
        <v>0</v>
      </c>
      <c r="S222" s="60">
        <v>0</v>
      </c>
      <c r="T222" s="61">
        <f t="shared" si="33"/>
        <v>0</v>
      </c>
      <c r="U222" s="62">
        <f t="shared" si="34"/>
        <v>0</v>
      </c>
      <c r="V222" s="63">
        <v>0</v>
      </c>
      <c r="W222" s="61">
        <f t="shared" si="35"/>
        <v>0</v>
      </c>
      <c r="X222" s="62">
        <f t="shared" si="37"/>
        <v>0</v>
      </c>
      <c r="Y222" s="63">
        <v>0</v>
      </c>
      <c r="Z222" s="61">
        <f t="shared" si="36"/>
        <v>0</v>
      </c>
      <c r="AA222" s="64"/>
    </row>
    <row r="223" spans="1:27" x14ac:dyDescent="0.2">
      <c r="A223" s="46" t="s">
        <v>246</v>
      </c>
      <c r="B223" s="51" t="s">
        <v>314</v>
      </c>
      <c r="C223" s="51" t="s">
        <v>2108</v>
      </c>
      <c r="D223" s="51" t="s">
        <v>521</v>
      </c>
      <c r="E223" s="49" t="s">
        <v>522</v>
      </c>
      <c r="F223" s="51" t="s">
        <v>51</v>
      </c>
      <c r="G223" s="52">
        <v>856193.2</v>
      </c>
      <c r="H223" s="52">
        <v>438152</v>
      </c>
      <c r="I223" s="53">
        <v>400000</v>
      </c>
      <c r="J223" s="56">
        <v>393102.12</v>
      </c>
      <c r="K223" s="52">
        <v>0</v>
      </c>
      <c r="L223" s="53">
        <v>350000</v>
      </c>
      <c r="M223" s="56">
        <v>0</v>
      </c>
      <c r="N223" s="52">
        <v>0</v>
      </c>
      <c r="O223" s="53">
        <v>0</v>
      </c>
      <c r="P223" s="169">
        <v>0</v>
      </c>
      <c r="Q223" s="52">
        <f t="shared" si="31"/>
        <v>411143.32</v>
      </c>
      <c r="R223" s="60">
        <f t="shared" si="32"/>
        <v>393102.12</v>
      </c>
      <c r="S223" s="60">
        <v>18041.200000000012</v>
      </c>
      <c r="T223" s="61">
        <f t="shared" si="33"/>
        <v>411143.32</v>
      </c>
      <c r="U223" s="62">
        <f t="shared" si="34"/>
        <v>0</v>
      </c>
      <c r="V223" s="63">
        <v>400000</v>
      </c>
      <c r="W223" s="61">
        <f t="shared" si="35"/>
        <v>400000</v>
      </c>
      <c r="X223" s="62">
        <f t="shared" si="37"/>
        <v>0</v>
      </c>
      <c r="Y223" s="63">
        <v>839302.45</v>
      </c>
      <c r="Z223" s="61">
        <f t="shared" si="36"/>
        <v>839302.45</v>
      </c>
      <c r="AA223" s="64"/>
    </row>
    <row r="224" spans="1:27" x14ac:dyDescent="0.2">
      <c r="A224" s="46" t="s">
        <v>246</v>
      </c>
      <c r="B224" s="51" t="s">
        <v>314</v>
      </c>
      <c r="C224" s="51" t="s">
        <v>2108</v>
      </c>
      <c r="D224" s="51" t="s">
        <v>721</v>
      </c>
      <c r="E224" s="49" t="s">
        <v>722</v>
      </c>
      <c r="F224" s="51" t="s">
        <v>51</v>
      </c>
      <c r="G224" s="52">
        <v>0</v>
      </c>
      <c r="H224" s="52">
        <v>0</v>
      </c>
      <c r="I224" s="53">
        <v>0</v>
      </c>
      <c r="J224" s="56">
        <v>0</v>
      </c>
      <c r="K224" s="52">
        <v>0</v>
      </c>
      <c r="L224" s="53">
        <v>0</v>
      </c>
      <c r="M224" s="56">
        <v>0</v>
      </c>
      <c r="N224" s="52">
        <v>0</v>
      </c>
      <c r="O224" s="53">
        <v>0</v>
      </c>
      <c r="P224" s="169">
        <v>0</v>
      </c>
      <c r="Q224" s="52">
        <f t="shared" si="31"/>
        <v>0</v>
      </c>
      <c r="R224" s="60">
        <f t="shared" si="32"/>
        <v>0</v>
      </c>
      <c r="S224" s="60">
        <v>0</v>
      </c>
      <c r="T224" s="61">
        <f t="shared" si="33"/>
        <v>0</v>
      </c>
      <c r="U224" s="62">
        <f t="shared" si="34"/>
        <v>0</v>
      </c>
      <c r="V224" s="63">
        <v>0</v>
      </c>
      <c r="W224" s="61">
        <f t="shared" si="35"/>
        <v>0</v>
      </c>
      <c r="X224" s="62">
        <f t="shared" si="37"/>
        <v>0</v>
      </c>
      <c r="Y224" s="63">
        <v>0</v>
      </c>
      <c r="Z224" s="61">
        <f t="shared" si="36"/>
        <v>0</v>
      </c>
      <c r="AA224" s="64"/>
    </row>
    <row r="225" spans="1:27" x14ac:dyDescent="0.2">
      <c r="A225" s="46" t="s">
        <v>246</v>
      </c>
      <c r="B225" s="51" t="s">
        <v>333</v>
      </c>
      <c r="C225" s="51" t="s">
        <v>2108</v>
      </c>
      <c r="D225" s="51" t="s">
        <v>331</v>
      </c>
      <c r="E225" s="49" t="s">
        <v>332</v>
      </c>
      <c r="F225" s="51" t="s">
        <v>83</v>
      </c>
      <c r="G225" s="52">
        <v>56685.51</v>
      </c>
      <c r="H225" s="52">
        <v>0</v>
      </c>
      <c r="I225" s="53">
        <v>0</v>
      </c>
      <c r="J225" s="56">
        <v>0</v>
      </c>
      <c r="K225" s="52">
        <v>0</v>
      </c>
      <c r="L225" s="53">
        <v>0</v>
      </c>
      <c r="M225" s="56">
        <v>0</v>
      </c>
      <c r="N225" s="52">
        <v>0</v>
      </c>
      <c r="O225" s="53">
        <v>0</v>
      </c>
      <c r="P225" s="169">
        <v>0</v>
      </c>
      <c r="Q225" s="52">
        <f t="shared" si="31"/>
        <v>56685.51</v>
      </c>
      <c r="R225" s="60">
        <f t="shared" si="32"/>
        <v>0</v>
      </c>
      <c r="S225" s="60">
        <v>56685.51</v>
      </c>
      <c r="T225" s="61">
        <f t="shared" si="33"/>
        <v>56685.51</v>
      </c>
      <c r="U225" s="62">
        <f t="shared" si="34"/>
        <v>0</v>
      </c>
      <c r="V225" s="63">
        <v>0</v>
      </c>
      <c r="W225" s="61">
        <f t="shared" si="35"/>
        <v>0</v>
      </c>
      <c r="X225" s="62">
        <f t="shared" si="37"/>
        <v>0</v>
      </c>
      <c r="Y225" s="63">
        <v>0</v>
      </c>
      <c r="Z225" s="61">
        <f t="shared" si="36"/>
        <v>0</v>
      </c>
      <c r="AA225" s="64"/>
    </row>
    <row r="226" spans="1:27" x14ac:dyDescent="0.2">
      <c r="A226" s="46" t="s">
        <v>16</v>
      </c>
      <c r="B226" s="51" t="s">
        <v>17</v>
      </c>
      <c r="C226" s="51" t="s">
        <v>2166</v>
      </c>
      <c r="D226" s="51" t="s">
        <v>395</v>
      </c>
      <c r="E226" s="49" t="s">
        <v>396</v>
      </c>
      <c r="F226" s="51" t="s">
        <v>394</v>
      </c>
      <c r="G226" s="52">
        <v>100000</v>
      </c>
      <c r="H226" s="52">
        <v>102718.08</v>
      </c>
      <c r="I226" s="53">
        <v>0</v>
      </c>
      <c r="J226" s="56">
        <v>100000</v>
      </c>
      <c r="K226" s="52">
        <v>0</v>
      </c>
      <c r="L226" s="53">
        <v>0</v>
      </c>
      <c r="M226" s="56">
        <v>100000</v>
      </c>
      <c r="N226" s="52">
        <v>0</v>
      </c>
      <c r="O226" s="53">
        <v>0</v>
      </c>
      <c r="P226" s="169">
        <v>-0.49</v>
      </c>
      <c r="Q226" s="52">
        <f t="shared" si="31"/>
        <v>117999.51</v>
      </c>
      <c r="R226" s="60">
        <f t="shared" si="32"/>
        <v>100000</v>
      </c>
      <c r="S226" s="60">
        <v>18000</v>
      </c>
      <c r="T226" s="61">
        <f t="shared" si="33"/>
        <v>118000</v>
      </c>
      <c r="U226" s="62">
        <f t="shared" si="34"/>
        <v>100000</v>
      </c>
      <c r="V226" s="63">
        <v>18000</v>
      </c>
      <c r="W226" s="61">
        <f t="shared" si="35"/>
        <v>118000</v>
      </c>
      <c r="X226" s="62">
        <f t="shared" si="37"/>
        <v>100000</v>
      </c>
      <c r="Y226" s="63">
        <v>18000</v>
      </c>
      <c r="Z226" s="61">
        <f t="shared" si="36"/>
        <v>118000</v>
      </c>
      <c r="AA226" s="64"/>
    </row>
    <row r="227" spans="1:27" x14ac:dyDescent="0.2">
      <c r="A227" s="46" t="s">
        <v>16</v>
      </c>
      <c r="B227" s="51" t="s">
        <v>17</v>
      </c>
      <c r="C227" s="51" t="s">
        <v>2166</v>
      </c>
      <c r="D227" s="51" t="s">
        <v>20</v>
      </c>
      <c r="E227" s="49" t="s">
        <v>21</v>
      </c>
      <c r="F227" s="51" t="s">
        <v>2</v>
      </c>
      <c r="G227" s="52">
        <v>220000</v>
      </c>
      <c r="H227" s="52">
        <v>102198.68</v>
      </c>
      <c r="I227" s="53">
        <v>0</v>
      </c>
      <c r="J227" s="56">
        <v>220000</v>
      </c>
      <c r="K227" s="52">
        <v>0</v>
      </c>
      <c r="L227" s="53">
        <v>0</v>
      </c>
      <c r="M227" s="56">
        <v>220000</v>
      </c>
      <c r="N227" s="52">
        <v>0</v>
      </c>
      <c r="O227" s="53">
        <v>0</v>
      </c>
      <c r="P227" s="169">
        <v>0</v>
      </c>
      <c r="Q227" s="52">
        <f t="shared" si="31"/>
        <v>220000</v>
      </c>
      <c r="R227" s="60">
        <f t="shared" si="32"/>
        <v>220000</v>
      </c>
      <c r="S227" s="60">
        <v>0</v>
      </c>
      <c r="T227" s="61">
        <f t="shared" si="33"/>
        <v>220000</v>
      </c>
      <c r="U227" s="62">
        <f t="shared" si="34"/>
        <v>220000</v>
      </c>
      <c r="V227" s="63">
        <v>0</v>
      </c>
      <c r="W227" s="61">
        <f t="shared" si="35"/>
        <v>220000</v>
      </c>
      <c r="X227" s="62">
        <f t="shared" si="37"/>
        <v>220000</v>
      </c>
      <c r="Y227" s="63">
        <v>0</v>
      </c>
      <c r="Z227" s="61">
        <f t="shared" si="36"/>
        <v>220000</v>
      </c>
      <c r="AA227" s="64"/>
    </row>
    <row r="228" spans="1:27" x14ac:dyDescent="0.2">
      <c r="A228" s="46" t="s">
        <v>16</v>
      </c>
      <c r="B228" s="51" t="s">
        <v>17</v>
      </c>
      <c r="C228" s="51" t="s">
        <v>2166</v>
      </c>
      <c r="D228" s="51" t="s">
        <v>34</v>
      </c>
      <c r="E228" s="49" t="s">
        <v>35</v>
      </c>
      <c r="F228" s="51" t="s">
        <v>7</v>
      </c>
      <c r="G228" s="52">
        <v>35000</v>
      </c>
      <c r="H228" s="52">
        <v>61880.08</v>
      </c>
      <c r="I228" s="53">
        <v>0</v>
      </c>
      <c r="J228" s="56">
        <v>35000</v>
      </c>
      <c r="K228" s="52">
        <v>0</v>
      </c>
      <c r="L228" s="53">
        <v>0</v>
      </c>
      <c r="M228" s="56">
        <v>35000</v>
      </c>
      <c r="N228" s="52">
        <v>0</v>
      </c>
      <c r="O228" s="53">
        <v>0</v>
      </c>
      <c r="P228" s="169">
        <v>0</v>
      </c>
      <c r="Q228" s="52">
        <f t="shared" si="31"/>
        <v>81000</v>
      </c>
      <c r="R228" s="60">
        <f t="shared" si="32"/>
        <v>35000</v>
      </c>
      <c r="S228" s="60">
        <v>46000</v>
      </c>
      <c r="T228" s="61">
        <f t="shared" si="33"/>
        <v>81000</v>
      </c>
      <c r="U228" s="62">
        <f t="shared" si="34"/>
        <v>35000</v>
      </c>
      <c r="V228" s="63">
        <v>46000</v>
      </c>
      <c r="W228" s="61">
        <f t="shared" si="35"/>
        <v>81000</v>
      </c>
      <c r="X228" s="62">
        <f t="shared" si="37"/>
        <v>35000</v>
      </c>
      <c r="Y228" s="63">
        <v>46000</v>
      </c>
      <c r="Z228" s="61">
        <f t="shared" si="36"/>
        <v>81000</v>
      </c>
      <c r="AA228" s="64"/>
    </row>
    <row r="229" spans="1:27" x14ac:dyDescent="0.2">
      <c r="A229" s="46" t="s">
        <v>16</v>
      </c>
      <c r="B229" s="51" t="s">
        <v>17</v>
      </c>
      <c r="C229" s="51" t="s">
        <v>2166</v>
      </c>
      <c r="D229" s="51" t="s">
        <v>44</v>
      </c>
      <c r="E229" s="49" t="s">
        <v>45</v>
      </c>
      <c r="F229" s="51" t="s">
        <v>13</v>
      </c>
      <c r="G229" s="52">
        <v>275000</v>
      </c>
      <c r="H229" s="52">
        <v>111511.08</v>
      </c>
      <c r="I229" s="53">
        <v>0</v>
      </c>
      <c r="J229" s="56">
        <v>275000</v>
      </c>
      <c r="K229" s="52">
        <v>0</v>
      </c>
      <c r="L229" s="53">
        <v>0</v>
      </c>
      <c r="M229" s="56">
        <v>275000</v>
      </c>
      <c r="N229" s="52">
        <v>0</v>
      </c>
      <c r="O229" s="53">
        <v>0</v>
      </c>
      <c r="P229" s="169">
        <v>0</v>
      </c>
      <c r="Q229" s="52">
        <f t="shared" si="31"/>
        <v>275000</v>
      </c>
      <c r="R229" s="60">
        <f t="shared" si="32"/>
        <v>275000</v>
      </c>
      <c r="S229" s="60">
        <v>0</v>
      </c>
      <c r="T229" s="61">
        <f t="shared" si="33"/>
        <v>275000</v>
      </c>
      <c r="U229" s="62">
        <f t="shared" si="34"/>
        <v>275000</v>
      </c>
      <c r="V229" s="63">
        <v>0</v>
      </c>
      <c r="W229" s="61">
        <f t="shared" si="35"/>
        <v>275000</v>
      </c>
      <c r="X229" s="62">
        <f t="shared" si="37"/>
        <v>275000</v>
      </c>
      <c r="Y229" s="63">
        <v>0</v>
      </c>
      <c r="Z229" s="61">
        <f t="shared" si="36"/>
        <v>275000</v>
      </c>
      <c r="AA229" s="64"/>
    </row>
    <row r="230" spans="1:27" x14ac:dyDescent="0.2">
      <c r="A230" s="46" t="s">
        <v>16</v>
      </c>
      <c r="B230" s="51" t="s">
        <v>17</v>
      </c>
      <c r="C230" s="51" t="s">
        <v>2166</v>
      </c>
      <c r="D230" s="51" t="s">
        <v>54</v>
      </c>
      <c r="E230" s="49" t="s">
        <v>55</v>
      </c>
      <c r="F230" s="51" t="s">
        <v>10</v>
      </c>
      <c r="G230" s="52">
        <v>25000</v>
      </c>
      <c r="H230" s="52">
        <v>26762.52</v>
      </c>
      <c r="I230" s="53">
        <v>0</v>
      </c>
      <c r="J230" s="56">
        <v>25000</v>
      </c>
      <c r="K230" s="52">
        <v>0</v>
      </c>
      <c r="L230" s="53">
        <v>0</v>
      </c>
      <c r="M230" s="56">
        <v>25000</v>
      </c>
      <c r="N230" s="52">
        <v>0</v>
      </c>
      <c r="O230" s="53">
        <v>0</v>
      </c>
      <c r="P230" s="169">
        <v>0</v>
      </c>
      <c r="Q230" s="52">
        <f t="shared" si="31"/>
        <v>29000</v>
      </c>
      <c r="R230" s="60">
        <f t="shared" si="32"/>
        <v>25000</v>
      </c>
      <c r="S230" s="60">
        <v>4000</v>
      </c>
      <c r="T230" s="61">
        <f t="shared" si="33"/>
        <v>29000</v>
      </c>
      <c r="U230" s="62">
        <f t="shared" si="34"/>
        <v>25000</v>
      </c>
      <c r="V230" s="63">
        <v>4000</v>
      </c>
      <c r="W230" s="61">
        <f t="shared" si="35"/>
        <v>29000</v>
      </c>
      <c r="X230" s="62">
        <f t="shared" si="37"/>
        <v>25000</v>
      </c>
      <c r="Y230" s="63">
        <v>4000</v>
      </c>
      <c r="Z230" s="61">
        <f t="shared" si="36"/>
        <v>29000</v>
      </c>
      <c r="AA230" s="64"/>
    </row>
    <row r="231" spans="1:27" x14ac:dyDescent="0.2">
      <c r="A231" s="46" t="s">
        <v>206</v>
      </c>
      <c r="B231" s="51" t="s">
        <v>207</v>
      </c>
      <c r="C231" s="51" t="s">
        <v>2166</v>
      </c>
      <c r="D231" s="51" t="s">
        <v>427</v>
      </c>
      <c r="E231" s="49" t="s">
        <v>428</v>
      </c>
      <c r="F231" s="51" t="s">
        <v>394</v>
      </c>
      <c r="G231" s="52">
        <v>200000</v>
      </c>
      <c r="H231" s="52">
        <v>145732.17000000001</v>
      </c>
      <c r="I231" s="53">
        <v>0</v>
      </c>
      <c r="J231" s="56">
        <v>200000</v>
      </c>
      <c r="K231" s="52">
        <v>0</v>
      </c>
      <c r="L231" s="53">
        <v>0</v>
      </c>
      <c r="M231" s="56">
        <v>200000</v>
      </c>
      <c r="N231" s="52">
        <v>0</v>
      </c>
      <c r="O231" s="53">
        <v>0</v>
      </c>
      <c r="P231" s="169">
        <v>65227.56</v>
      </c>
      <c r="Q231" s="52">
        <f t="shared" si="31"/>
        <v>265227.56</v>
      </c>
      <c r="R231" s="60">
        <f t="shared" si="32"/>
        <v>200000</v>
      </c>
      <c r="S231" s="60">
        <v>0</v>
      </c>
      <c r="T231" s="61">
        <f t="shared" si="33"/>
        <v>200000</v>
      </c>
      <c r="U231" s="62">
        <f t="shared" si="34"/>
        <v>200000</v>
      </c>
      <c r="V231" s="63">
        <v>0</v>
      </c>
      <c r="W231" s="61">
        <f t="shared" si="35"/>
        <v>200000</v>
      </c>
      <c r="X231" s="62">
        <f t="shared" si="37"/>
        <v>200000</v>
      </c>
      <c r="Y231" s="63">
        <v>0</v>
      </c>
      <c r="Z231" s="61">
        <f t="shared" si="36"/>
        <v>200000</v>
      </c>
      <c r="AA231" s="64"/>
    </row>
    <row r="232" spans="1:27" x14ac:dyDescent="0.2">
      <c r="A232" s="46" t="s">
        <v>206</v>
      </c>
      <c r="B232" s="51" t="s">
        <v>207</v>
      </c>
      <c r="C232" s="51" t="s">
        <v>2166</v>
      </c>
      <c r="D232" s="51" t="s">
        <v>429</v>
      </c>
      <c r="E232" s="49" t="s">
        <v>430</v>
      </c>
      <c r="F232" s="51" t="s">
        <v>394</v>
      </c>
      <c r="G232" s="52">
        <v>100000</v>
      </c>
      <c r="H232" s="52">
        <v>10682.93</v>
      </c>
      <c r="I232" s="53">
        <v>0</v>
      </c>
      <c r="J232" s="56">
        <v>100000</v>
      </c>
      <c r="K232" s="52">
        <v>0</v>
      </c>
      <c r="L232" s="53">
        <v>0</v>
      </c>
      <c r="M232" s="56">
        <v>100000</v>
      </c>
      <c r="N232" s="52">
        <v>0</v>
      </c>
      <c r="O232" s="53">
        <v>0</v>
      </c>
      <c r="P232" s="169">
        <v>41441.75</v>
      </c>
      <c r="Q232" s="52">
        <f t="shared" si="31"/>
        <v>141441.75</v>
      </c>
      <c r="R232" s="60">
        <f t="shared" si="32"/>
        <v>100000</v>
      </c>
      <c r="S232" s="60">
        <v>0</v>
      </c>
      <c r="T232" s="61">
        <f t="shared" si="33"/>
        <v>100000</v>
      </c>
      <c r="U232" s="62">
        <f t="shared" si="34"/>
        <v>100000</v>
      </c>
      <c r="V232" s="63">
        <v>0</v>
      </c>
      <c r="W232" s="61">
        <f t="shared" si="35"/>
        <v>100000</v>
      </c>
      <c r="X232" s="62">
        <f t="shared" si="37"/>
        <v>100000</v>
      </c>
      <c r="Y232" s="63">
        <v>0</v>
      </c>
      <c r="Z232" s="61">
        <f t="shared" si="36"/>
        <v>100000</v>
      </c>
      <c r="AA232" s="64"/>
    </row>
    <row r="233" spans="1:27" x14ac:dyDescent="0.2">
      <c r="A233" s="46" t="s">
        <v>206</v>
      </c>
      <c r="B233" s="51" t="s">
        <v>207</v>
      </c>
      <c r="C233" s="51" t="s">
        <v>2166</v>
      </c>
      <c r="D233" s="51" t="s">
        <v>204</v>
      </c>
      <c r="E233" s="49" t="s">
        <v>205</v>
      </c>
      <c r="F233" s="51" t="s">
        <v>2</v>
      </c>
      <c r="G233" s="52">
        <v>1000</v>
      </c>
      <c r="H233" s="52">
        <v>129.84</v>
      </c>
      <c r="I233" s="53">
        <v>0</v>
      </c>
      <c r="J233" s="56">
        <v>1000</v>
      </c>
      <c r="K233" s="52">
        <v>0</v>
      </c>
      <c r="L233" s="53">
        <v>0</v>
      </c>
      <c r="M233" s="56">
        <v>1000</v>
      </c>
      <c r="N233" s="52">
        <v>0</v>
      </c>
      <c r="O233" s="53">
        <v>0</v>
      </c>
      <c r="P233" s="169">
        <v>13436.19</v>
      </c>
      <c r="Q233" s="52">
        <f t="shared" si="31"/>
        <v>14436.19</v>
      </c>
      <c r="R233" s="60">
        <f t="shared" si="32"/>
        <v>1000</v>
      </c>
      <c r="S233" s="60">
        <v>0</v>
      </c>
      <c r="T233" s="61">
        <f t="shared" si="33"/>
        <v>1000</v>
      </c>
      <c r="U233" s="62">
        <f t="shared" si="34"/>
        <v>1000</v>
      </c>
      <c r="V233" s="63">
        <v>0</v>
      </c>
      <c r="W233" s="61">
        <f t="shared" si="35"/>
        <v>1000</v>
      </c>
      <c r="X233" s="62">
        <f t="shared" si="37"/>
        <v>1000</v>
      </c>
      <c r="Y233" s="63">
        <v>0</v>
      </c>
      <c r="Z233" s="61">
        <f t="shared" si="36"/>
        <v>1000</v>
      </c>
      <c r="AA233" s="64"/>
    </row>
    <row r="234" spans="1:27" x14ac:dyDescent="0.2">
      <c r="A234" s="46" t="s">
        <v>206</v>
      </c>
      <c r="B234" s="51" t="s">
        <v>207</v>
      </c>
      <c r="C234" s="51" t="s">
        <v>2166</v>
      </c>
      <c r="D234" s="51" t="s">
        <v>208</v>
      </c>
      <c r="E234" s="49" t="s">
        <v>209</v>
      </c>
      <c r="F234" s="51" t="s">
        <v>2</v>
      </c>
      <c r="G234" s="52">
        <v>600000</v>
      </c>
      <c r="H234" s="52">
        <v>256954.6</v>
      </c>
      <c r="I234" s="53">
        <v>0</v>
      </c>
      <c r="J234" s="56">
        <v>600000</v>
      </c>
      <c r="K234" s="52">
        <v>0</v>
      </c>
      <c r="L234" s="53">
        <v>0</v>
      </c>
      <c r="M234" s="56">
        <v>600000</v>
      </c>
      <c r="N234" s="52">
        <v>0</v>
      </c>
      <c r="O234" s="53">
        <v>0</v>
      </c>
      <c r="P234" s="169">
        <v>0</v>
      </c>
      <c r="Q234" s="52">
        <f t="shared" si="31"/>
        <v>600000</v>
      </c>
      <c r="R234" s="60">
        <f t="shared" si="32"/>
        <v>600000</v>
      </c>
      <c r="S234" s="60">
        <v>0</v>
      </c>
      <c r="T234" s="61">
        <f t="shared" si="33"/>
        <v>600000</v>
      </c>
      <c r="U234" s="62">
        <f t="shared" si="34"/>
        <v>600000</v>
      </c>
      <c r="V234" s="63">
        <v>0</v>
      </c>
      <c r="W234" s="61">
        <f t="shared" si="35"/>
        <v>600000</v>
      </c>
      <c r="X234" s="62">
        <f t="shared" si="37"/>
        <v>600000</v>
      </c>
      <c r="Y234" s="63">
        <v>0</v>
      </c>
      <c r="Z234" s="61">
        <f t="shared" si="36"/>
        <v>600000</v>
      </c>
      <c r="AA234" s="64"/>
    </row>
    <row r="235" spans="1:27" x14ac:dyDescent="0.2">
      <c r="A235" s="46" t="s">
        <v>206</v>
      </c>
      <c r="B235" s="51" t="s">
        <v>207</v>
      </c>
      <c r="C235" s="51" t="s">
        <v>2166</v>
      </c>
      <c r="D235" s="51" t="s">
        <v>210</v>
      </c>
      <c r="E235" s="49" t="s">
        <v>211</v>
      </c>
      <c r="F235" s="51" t="s">
        <v>2</v>
      </c>
      <c r="G235" s="52">
        <v>700000</v>
      </c>
      <c r="H235" s="52">
        <v>138313.01</v>
      </c>
      <c r="I235" s="53">
        <v>0</v>
      </c>
      <c r="J235" s="56">
        <v>700000</v>
      </c>
      <c r="K235" s="52">
        <v>0</v>
      </c>
      <c r="L235" s="53">
        <v>0</v>
      </c>
      <c r="M235" s="56">
        <v>700000</v>
      </c>
      <c r="N235" s="52">
        <v>0</v>
      </c>
      <c r="O235" s="53">
        <v>0</v>
      </c>
      <c r="P235" s="169">
        <v>334204.28000000003</v>
      </c>
      <c r="Q235" s="52">
        <f t="shared" si="31"/>
        <v>1034204.28</v>
      </c>
      <c r="R235" s="60">
        <f t="shared" si="32"/>
        <v>700000</v>
      </c>
      <c r="S235" s="60">
        <v>0</v>
      </c>
      <c r="T235" s="61">
        <f t="shared" si="33"/>
        <v>700000</v>
      </c>
      <c r="U235" s="62">
        <f t="shared" si="34"/>
        <v>700000</v>
      </c>
      <c r="V235" s="63">
        <v>0</v>
      </c>
      <c r="W235" s="61">
        <f t="shared" si="35"/>
        <v>700000</v>
      </c>
      <c r="X235" s="62">
        <f t="shared" si="37"/>
        <v>700000</v>
      </c>
      <c r="Y235" s="63">
        <v>0</v>
      </c>
      <c r="Z235" s="61">
        <f t="shared" si="36"/>
        <v>700000</v>
      </c>
      <c r="AA235" s="64"/>
    </row>
    <row r="236" spans="1:27" x14ac:dyDescent="0.2">
      <c r="A236" s="46" t="s">
        <v>206</v>
      </c>
      <c r="B236" s="51" t="s">
        <v>207</v>
      </c>
      <c r="C236" s="51" t="s">
        <v>2166</v>
      </c>
      <c r="D236" s="51" t="s">
        <v>212</v>
      </c>
      <c r="E236" s="49" t="s">
        <v>213</v>
      </c>
      <c r="F236" s="51" t="s">
        <v>2</v>
      </c>
      <c r="G236" s="52">
        <v>10000</v>
      </c>
      <c r="H236" s="52">
        <v>2674.09</v>
      </c>
      <c r="I236" s="53">
        <v>0</v>
      </c>
      <c r="J236" s="56">
        <v>10000</v>
      </c>
      <c r="K236" s="52">
        <v>0</v>
      </c>
      <c r="L236" s="53">
        <v>0</v>
      </c>
      <c r="M236" s="56">
        <v>10000</v>
      </c>
      <c r="N236" s="52">
        <v>0</v>
      </c>
      <c r="O236" s="53">
        <v>0</v>
      </c>
      <c r="P236" s="169">
        <v>1641.56</v>
      </c>
      <c r="Q236" s="52">
        <f t="shared" si="31"/>
        <v>11641.56</v>
      </c>
      <c r="R236" s="60">
        <f t="shared" si="32"/>
        <v>10000</v>
      </c>
      <c r="S236" s="60">
        <v>0</v>
      </c>
      <c r="T236" s="61">
        <f t="shared" si="33"/>
        <v>10000</v>
      </c>
      <c r="U236" s="62">
        <f t="shared" si="34"/>
        <v>10000</v>
      </c>
      <c r="V236" s="63">
        <v>0</v>
      </c>
      <c r="W236" s="61">
        <f t="shared" si="35"/>
        <v>10000</v>
      </c>
      <c r="X236" s="62">
        <f t="shared" si="37"/>
        <v>10000</v>
      </c>
      <c r="Y236" s="63">
        <v>0</v>
      </c>
      <c r="Z236" s="61">
        <f t="shared" si="36"/>
        <v>10000</v>
      </c>
      <c r="AA236" s="64"/>
    </row>
    <row r="237" spans="1:27" x14ac:dyDescent="0.2">
      <c r="A237" s="46" t="s">
        <v>206</v>
      </c>
      <c r="B237" s="51" t="s">
        <v>207</v>
      </c>
      <c r="C237" s="51"/>
      <c r="D237" s="51" t="s">
        <v>214</v>
      </c>
      <c r="E237" s="49" t="s">
        <v>215</v>
      </c>
      <c r="F237" s="51" t="s">
        <v>7</v>
      </c>
      <c r="G237" s="52">
        <v>0</v>
      </c>
      <c r="H237" s="52">
        <v>0</v>
      </c>
      <c r="I237" s="53">
        <v>0</v>
      </c>
      <c r="J237" s="56">
        <v>0</v>
      </c>
      <c r="K237" s="52">
        <v>0</v>
      </c>
      <c r="L237" s="53">
        <v>0</v>
      </c>
      <c r="M237" s="56">
        <v>0</v>
      </c>
      <c r="N237" s="52">
        <v>0</v>
      </c>
      <c r="O237" s="53">
        <v>0</v>
      </c>
      <c r="P237" s="169">
        <v>206.42</v>
      </c>
      <c r="Q237" s="52">
        <f t="shared" si="31"/>
        <v>206.42</v>
      </c>
      <c r="R237" s="60">
        <f t="shared" si="32"/>
        <v>0</v>
      </c>
      <c r="S237" s="60">
        <v>0</v>
      </c>
      <c r="T237" s="61">
        <f t="shared" si="33"/>
        <v>0</v>
      </c>
      <c r="U237" s="62">
        <f t="shared" si="34"/>
        <v>0</v>
      </c>
      <c r="V237" s="63">
        <v>0</v>
      </c>
      <c r="W237" s="61">
        <f t="shared" si="35"/>
        <v>0</v>
      </c>
      <c r="X237" s="62">
        <f t="shared" si="37"/>
        <v>0</v>
      </c>
      <c r="Y237" s="63">
        <v>0</v>
      </c>
      <c r="Z237" s="61">
        <f t="shared" si="36"/>
        <v>0</v>
      </c>
      <c r="AA237" s="64"/>
    </row>
    <row r="238" spans="1:27" x14ac:dyDescent="0.2">
      <c r="A238" s="46" t="s">
        <v>206</v>
      </c>
      <c r="B238" s="51" t="s">
        <v>207</v>
      </c>
      <c r="C238" s="51" t="s">
        <v>2166</v>
      </c>
      <c r="D238" s="51" t="s">
        <v>216</v>
      </c>
      <c r="E238" s="49" t="s">
        <v>217</v>
      </c>
      <c r="F238" s="51" t="s">
        <v>7</v>
      </c>
      <c r="G238" s="52">
        <v>300000</v>
      </c>
      <c r="H238" s="52">
        <v>128519.95</v>
      </c>
      <c r="I238" s="53">
        <v>0</v>
      </c>
      <c r="J238" s="56">
        <v>300000</v>
      </c>
      <c r="K238" s="52">
        <v>0</v>
      </c>
      <c r="L238" s="53">
        <v>0</v>
      </c>
      <c r="M238" s="56">
        <v>300000</v>
      </c>
      <c r="N238" s="52">
        <v>0</v>
      </c>
      <c r="O238" s="53">
        <v>0</v>
      </c>
      <c r="P238" s="169">
        <v>0</v>
      </c>
      <c r="Q238" s="52">
        <f t="shared" si="31"/>
        <v>200000</v>
      </c>
      <c r="R238" s="60">
        <f t="shared" si="32"/>
        <v>300000</v>
      </c>
      <c r="S238" s="60">
        <v>-100000</v>
      </c>
      <c r="T238" s="61">
        <f t="shared" si="33"/>
        <v>200000</v>
      </c>
      <c r="U238" s="62">
        <f t="shared" si="34"/>
        <v>300000</v>
      </c>
      <c r="V238" s="63">
        <v>-100000</v>
      </c>
      <c r="W238" s="61">
        <f t="shared" si="35"/>
        <v>200000</v>
      </c>
      <c r="X238" s="62">
        <f t="shared" si="37"/>
        <v>300000</v>
      </c>
      <c r="Y238" s="63">
        <v>-100000</v>
      </c>
      <c r="Z238" s="61">
        <f t="shared" si="36"/>
        <v>200000</v>
      </c>
      <c r="AA238" s="64"/>
    </row>
    <row r="239" spans="1:27" x14ac:dyDescent="0.2">
      <c r="A239" s="46" t="s">
        <v>206</v>
      </c>
      <c r="B239" s="51" t="s">
        <v>207</v>
      </c>
      <c r="C239" s="51" t="s">
        <v>2166</v>
      </c>
      <c r="D239" s="51" t="s">
        <v>218</v>
      </c>
      <c r="E239" s="49" t="s">
        <v>219</v>
      </c>
      <c r="F239" s="51" t="s">
        <v>10</v>
      </c>
      <c r="G239" s="52">
        <v>400000</v>
      </c>
      <c r="H239" s="52">
        <v>216898.73</v>
      </c>
      <c r="I239" s="53">
        <v>0</v>
      </c>
      <c r="J239" s="56">
        <v>400000</v>
      </c>
      <c r="K239" s="52">
        <v>0</v>
      </c>
      <c r="L239" s="53">
        <v>0</v>
      </c>
      <c r="M239" s="56">
        <v>400000</v>
      </c>
      <c r="N239" s="52">
        <v>0</v>
      </c>
      <c r="O239" s="53">
        <v>0</v>
      </c>
      <c r="P239" s="169">
        <v>0</v>
      </c>
      <c r="Q239" s="52">
        <f t="shared" si="31"/>
        <v>400000</v>
      </c>
      <c r="R239" s="60">
        <f t="shared" si="32"/>
        <v>400000</v>
      </c>
      <c r="S239" s="60">
        <v>0</v>
      </c>
      <c r="T239" s="61">
        <f t="shared" si="33"/>
        <v>400000</v>
      </c>
      <c r="U239" s="62">
        <f t="shared" si="34"/>
        <v>400000</v>
      </c>
      <c r="V239" s="63">
        <v>0</v>
      </c>
      <c r="W239" s="61">
        <f t="shared" si="35"/>
        <v>400000</v>
      </c>
      <c r="X239" s="62">
        <f t="shared" si="37"/>
        <v>400000</v>
      </c>
      <c r="Y239" s="63">
        <v>0</v>
      </c>
      <c r="Z239" s="61">
        <f t="shared" si="36"/>
        <v>400000</v>
      </c>
      <c r="AA239" s="64"/>
    </row>
    <row r="240" spans="1:27" x14ac:dyDescent="0.2">
      <c r="A240" s="46" t="s">
        <v>206</v>
      </c>
      <c r="B240" s="51" t="s">
        <v>207</v>
      </c>
      <c r="C240" s="51" t="s">
        <v>2166</v>
      </c>
      <c r="D240" s="51" t="s">
        <v>220</v>
      </c>
      <c r="E240" s="49" t="s">
        <v>221</v>
      </c>
      <c r="F240" s="51" t="s">
        <v>13</v>
      </c>
      <c r="G240" s="52">
        <v>400000</v>
      </c>
      <c r="H240" s="52">
        <v>301936.13</v>
      </c>
      <c r="I240" s="53">
        <v>0</v>
      </c>
      <c r="J240" s="56">
        <v>400000</v>
      </c>
      <c r="K240" s="52">
        <v>0</v>
      </c>
      <c r="L240" s="53">
        <v>0</v>
      </c>
      <c r="M240" s="56">
        <v>400000</v>
      </c>
      <c r="N240" s="52">
        <v>0</v>
      </c>
      <c r="O240" s="53">
        <v>0</v>
      </c>
      <c r="P240" s="169">
        <v>58905.599999999999</v>
      </c>
      <c r="Q240" s="52">
        <f t="shared" si="31"/>
        <v>458905.59999999998</v>
      </c>
      <c r="R240" s="60">
        <f t="shared" si="32"/>
        <v>400000</v>
      </c>
      <c r="S240" s="60">
        <v>0</v>
      </c>
      <c r="T240" s="61">
        <f t="shared" si="33"/>
        <v>400000</v>
      </c>
      <c r="U240" s="62">
        <f t="shared" si="34"/>
        <v>400000</v>
      </c>
      <c r="V240" s="63">
        <v>0</v>
      </c>
      <c r="W240" s="61">
        <f t="shared" si="35"/>
        <v>400000</v>
      </c>
      <c r="X240" s="62">
        <f t="shared" si="37"/>
        <v>400000</v>
      </c>
      <c r="Y240" s="63">
        <v>0</v>
      </c>
      <c r="Z240" s="61">
        <f t="shared" si="36"/>
        <v>400000</v>
      </c>
      <c r="AA240" s="64"/>
    </row>
    <row r="241" spans="1:27" x14ac:dyDescent="0.2">
      <c r="A241" s="46" t="s">
        <v>206</v>
      </c>
      <c r="B241" s="51" t="s">
        <v>207</v>
      </c>
      <c r="C241" s="51" t="s">
        <v>2166</v>
      </c>
      <c r="D241" s="51" t="s">
        <v>222</v>
      </c>
      <c r="E241" s="49" t="s">
        <v>223</v>
      </c>
      <c r="F241" s="51" t="s">
        <v>13</v>
      </c>
      <c r="G241" s="52">
        <v>10000</v>
      </c>
      <c r="H241" s="52">
        <v>2476.73</v>
      </c>
      <c r="I241" s="53">
        <v>0</v>
      </c>
      <c r="J241" s="56">
        <v>10000</v>
      </c>
      <c r="K241" s="52">
        <v>0</v>
      </c>
      <c r="L241" s="53">
        <v>0</v>
      </c>
      <c r="M241" s="56">
        <v>10000</v>
      </c>
      <c r="N241" s="52">
        <v>0</v>
      </c>
      <c r="O241" s="53">
        <v>0</v>
      </c>
      <c r="P241" s="169">
        <v>79683.73</v>
      </c>
      <c r="Q241" s="52">
        <f t="shared" si="31"/>
        <v>89683.73</v>
      </c>
      <c r="R241" s="60">
        <f t="shared" si="32"/>
        <v>10000</v>
      </c>
      <c r="S241" s="60">
        <v>0</v>
      </c>
      <c r="T241" s="61">
        <f t="shared" si="33"/>
        <v>10000</v>
      </c>
      <c r="U241" s="62">
        <f t="shared" si="34"/>
        <v>10000</v>
      </c>
      <c r="V241" s="63">
        <v>0</v>
      </c>
      <c r="W241" s="61">
        <f t="shared" si="35"/>
        <v>10000</v>
      </c>
      <c r="X241" s="62">
        <f t="shared" si="37"/>
        <v>10000</v>
      </c>
      <c r="Y241" s="63">
        <v>0</v>
      </c>
      <c r="Z241" s="61">
        <f t="shared" si="36"/>
        <v>10000</v>
      </c>
      <c r="AA241" s="64"/>
    </row>
    <row r="242" spans="1:27" x14ac:dyDescent="0.2">
      <c r="A242" s="46" t="s">
        <v>206</v>
      </c>
      <c r="B242" s="51" t="s">
        <v>226</v>
      </c>
      <c r="C242" s="51" t="s">
        <v>2166</v>
      </c>
      <c r="D242" s="51" t="s">
        <v>589</v>
      </c>
      <c r="E242" s="49" t="s">
        <v>590</v>
      </c>
      <c r="F242" s="51" t="s">
        <v>394</v>
      </c>
      <c r="G242" s="52">
        <v>100000</v>
      </c>
      <c r="H242" s="52">
        <v>0</v>
      </c>
      <c r="I242" s="53">
        <v>0</v>
      </c>
      <c r="J242" s="56">
        <v>100000</v>
      </c>
      <c r="K242" s="52">
        <v>0</v>
      </c>
      <c r="L242" s="53">
        <v>0</v>
      </c>
      <c r="M242" s="56">
        <v>100000</v>
      </c>
      <c r="N242" s="52">
        <v>0</v>
      </c>
      <c r="O242" s="53">
        <v>0</v>
      </c>
      <c r="P242" s="169">
        <v>0</v>
      </c>
      <c r="Q242" s="52">
        <f t="shared" si="31"/>
        <v>100000</v>
      </c>
      <c r="R242" s="60">
        <f t="shared" si="32"/>
        <v>100000</v>
      </c>
      <c r="S242" s="60">
        <v>0</v>
      </c>
      <c r="T242" s="61">
        <f t="shared" si="33"/>
        <v>100000</v>
      </c>
      <c r="U242" s="62">
        <f t="shared" si="34"/>
        <v>100000</v>
      </c>
      <c r="V242" s="63">
        <v>0</v>
      </c>
      <c r="W242" s="61">
        <f t="shared" si="35"/>
        <v>100000</v>
      </c>
      <c r="X242" s="62">
        <f t="shared" si="37"/>
        <v>100000</v>
      </c>
      <c r="Y242" s="63">
        <v>0</v>
      </c>
      <c r="Z242" s="61">
        <f t="shared" si="36"/>
        <v>100000</v>
      </c>
      <c r="AA242" s="64"/>
    </row>
    <row r="243" spans="1:27" x14ac:dyDescent="0.2">
      <c r="A243" s="46" t="s">
        <v>206</v>
      </c>
      <c r="B243" s="51" t="s">
        <v>226</v>
      </c>
      <c r="C243" s="51" t="s">
        <v>2166</v>
      </c>
      <c r="D243" s="51" t="s">
        <v>224</v>
      </c>
      <c r="E243" s="49" t="s">
        <v>225</v>
      </c>
      <c r="F243" s="51" t="s">
        <v>7</v>
      </c>
      <c r="G243" s="52">
        <v>180000</v>
      </c>
      <c r="H243" s="52">
        <v>157173.70000000001</v>
      </c>
      <c r="I243" s="53">
        <v>0</v>
      </c>
      <c r="J243" s="56">
        <v>180000</v>
      </c>
      <c r="K243" s="52">
        <v>0</v>
      </c>
      <c r="L243" s="53">
        <v>0</v>
      </c>
      <c r="M243" s="56">
        <v>180000</v>
      </c>
      <c r="N243" s="52">
        <v>0</v>
      </c>
      <c r="O243" s="53">
        <v>0</v>
      </c>
      <c r="P243" s="169">
        <v>61774.9</v>
      </c>
      <c r="Q243" s="52">
        <f t="shared" si="31"/>
        <v>221774.9</v>
      </c>
      <c r="R243" s="60">
        <f t="shared" si="32"/>
        <v>180000</v>
      </c>
      <c r="S243" s="60">
        <v>-20000</v>
      </c>
      <c r="T243" s="61">
        <f t="shared" si="33"/>
        <v>160000</v>
      </c>
      <c r="U243" s="62">
        <f t="shared" si="34"/>
        <v>180000</v>
      </c>
      <c r="V243" s="63">
        <v>-20000</v>
      </c>
      <c r="W243" s="61">
        <f t="shared" si="35"/>
        <v>160000</v>
      </c>
      <c r="X243" s="62">
        <f t="shared" si="37"/>
        <v>180000</v>
      </c>
      <c r="Y243" s="63">
        <v>-20000</v>
      </c>
      <c r="Z243" s="61">
        <f t="shared" si="36"/>
        <v>160000</v>
      </c>
      <c r="AA243" s="64"/>
    </row>
    <row r="244" spans="1:27" x14ac:dyDescent="0.2">
      <c r="A244" s="46" t="s">
        <v>206</v>
      </c>
      <c r="B244" s="51" t="s">
        <v>226</v>
      </c>
      <c r="C244" s="51" t="s">
        <v>2166</v>
      </c>
      <c r="D244" s="51" t="s">
        <v>227</v>
      </c>
      <c r="E244" s="49" t="s">
        <v>228</v>
      </c>
      <c r="F244" s="51" t="s">
        <v>10</v>
      </c>
      <c r="G244" s="52">
        <v>240000</v>
      </c>
      <c r="H244" s="52">
        <v>205089.39</v>
      </c>
      <c r="I244" s="53">
        <v>0</v>
      </c>
      <c r="J244" s="56">
        <v>245000</v>
      </c>
      <c r="K244" s="52">
        <v>0</v>
      </c>
      <c r="L244" s="53">
        <v>0</v>
      </c>
      <c r="M244" s="56">
        <v>250000</v>
      </c>
      <c r="N244" s="52">
        <v>0</v>
      </c>
      <c r="O244" s="53">
        <v>0</v>
      </c>
      <c r="P244" s="169">
        <v>12020.91</v>
      </c>
      <c r="Q244" s="52">
        <f t="shared" si="31"/>
        <v>257020.91</v>
      </c>
      <c r="R244" s="60">
        <f t="shared" si="32"/>
        <v>245000</v>
      </c>
      <c r="S244" s="60">
        <v>0</v>
      </c>
      <c r="T244" s="61">
        <f t="shared" si="33"/>
        <v>245000</v>
      </c>
      <c r="U244" s="62">
        <f t="shared" si="34"/>
        <v>250000</v>
      </c>
      <c r="V244" s="63">
        <v>0</v>
      </c>
      <c r="W244" s="61">
        <f t="shared" si="35"/>
        <v>250000</v>
      </c>
      <c r="X244" s="62">
        <f t="shared" si="37"/>
        <v>250000</v>
      </c>
      <c r="Y244" s="63">
        <v>0</v>
      </c>
      <c r="Z244" s="61">
        <f t="shared" si="36"/>
        <v>250000</v>
      </c>
      <c r="AA244" s="64"/>
    </row>
    <row r="245" spans="1:27" x14ac:dyDescent="0.2">
      <c r="A245" s="46" t="s">
        <v>246</v>
      </c>
      <c r="B245" s="51" t="s">
        <v>247</v>
      </c>
      <c r="C245" s="51" t="s">
        <v>2108</v>
      </c>
      <c r="D245" s="51" t="s">
        <v>243</v>
      </c>
      <c r="E245" s="49" t="s">
        <v>244</v>
      </c>
      <c r="F245" s="51" t="s">
        <v>245</v>
      </c>
      <c r="G245" s="52">
        <v>1163716.8400000001</v>
      </c>
      <c r="H245" s="52">
        <v>368139.72</v>
      </c>
      <c r="I245" s="53">
        <v>18408.84</v>
      </c>
      <c r="J245" s="56">
        <v>0</v>
      </c>
      <c r="K245" s="52">
        <v>0</v>
      </c>
      <c r="L245" s="53">
        <v>0</v>
      </c>
      <c r="M245" s="56">
        <v>0</v>
      </c>
      <c r="N245" s="52">
        <v>0</v>
      </c>
      <c r="O245" s="53">
        <v>0</v>
      </c>
      <c r="P245" s="169">
        <v>300853.33</v>
      </c>
      <c r="Q245" s="52">
        <f t="shared" si="31"/>
        <v>667956.62</v>
      </c>
      <c r="R245" s="60">
        <f t="shared" si="32"/>
        <v>0</v>
      </c>
      <c r="S245" s="60">
        <v>367103.29</v>
      </c>
      <c r="T245" s="61">
        <f t="shared" si="33"/>
        <v>367103.29</v>
      </c>
      <c r="U245" s="62">
        <f t="shared" si="34"/>
        <v>0</v>
      </c>
      <c r="V245" s="63">
        <v>0</v>
      </c>
      <c r="W245" s="61">
        <f t="shared" si="35"/>
        <v>0</v>
      </c>
      <c r="X245" s="62">
        <f t="shared" si="37"/>
        <v>0</v>
      </c>
      <c r="Y245" s="63">
        <v>0</v>
      </c>
      <c r="Z245" s="61">
        <f t="shared" si="36"/>
        <v>0</v>
      </c>
      <c r="AA245" s="64"/>
    </row>
    <row r="246" spans="1:27" x14ac:dyDescent="0.2">
      <c r="A246" s="46" t="s">
        <v>246</v>
      </c>
      <c r="B246" s="51" t="s">
        <v>247</v>
      </c>
      <c r="C246" s="51" t="s">
        <v>2108</v>
      </c>
      <c r="D246" s="51" t="s">
        <v>699</v>
      </c>
      <c r="E246" s="49" t="s">
        <v>700</v>
      </c>
      <c r="F246" s="51" t="s">
        <v>245</v>
      </c>
      <c r="G246" s="52">
        <v>500000</v>
      </c>
      <c r="H246" s="52">
        <v>0</v>
      </c>
      <c r="I246" s="53">
        <v>0</v>
      </c>
      <c r="J246" s="56">
        <v>200000</v>
      </c>
      <c r="K246" s="52">
        <v>0</v>
      </c>
      <c r="L246" s="53">
        <v>0</v>
      </c>
      <c r="M246" s="56">
        <v>149947.67000000001</v>
      </c>
      <c r="N246" s="52">
        <v>0</v>
      </c>
      <c r="O246" s="53">
        <v>0</v>
      </c>
      <c r="P246" s="169">
        <v>0</v>
      </c>
      <c r="Q246" s="52">
        <f t="shared" si="31"/>
        <v>684538.45</v>
      </c>
      <c r="R246" s="60">
        <f t="shared" si="32"/>
        <v>200000</v>
      </c>
      <c r="S246" s="60">
        <v>484538.45</v>
      </c>
      <c r="T246" s="61">
        <f t="shared" si="33"/>
        <v>684538.45</v>
      </c>
      <c r="U246" s="62">
        <f t="shared" si="34"/>
        <v>149947.67000000001</v>
      </c>
      <c r="V246" s="63">
        <v>0</v>
      </c>
      <c r="W246" s="61">
        <f t="shared" si="35"/>
        <v>149947.67000000001</v>
      </c>
      <c r="X246" s="62">
        <v>0</v>
      </c>
      <c r="Y246" s="63">
        <v>0</v>
      </c>
      <c r="Z246" s="61">
        <f t="shared" si="36"/>
        <v>0</v>
      </c>
      <c r="AA246" s="64"/>
    </row>
    <row r="247" spans="1:27" x14ac:dyDescent="0.2">
      <c r="A247" s="46" t="s">
        <v>246</v>
      </c>
      <c r="B247" s="51" t="s">
        <v>247</v>
      </c>
      <c r="C247" s="51" t="s">
        <v>2108</v>
      </c>
      <c r="D247" s="51" t="s">
        <v>459</v>
      </c>
      <c r="E247" s="49" t="s">
        <v>460</v>
      </c>
      <c r="F247" s="51" t="s">
        <v>245</v>
      </c>
      <c r="G247" s="52">
        <v>0</v>
      </c>
      <c r="H247" s="52">
        <v>0</v>
      </c>
      <c r="I247" s="53">
        <v>0</v>
      </c>
      <c r="J247" s="56">
        <v>0</v>
      </c>
      <c r="K247" s="52">
        <v>0</v>
      </c>
      <c r="L247" s="53">
        <v>0</v>
      </c>
      <c r="M247" s="56">
        <v>0</v>
      </c>
      <c r="N247" s="52">
        <v>0</v>
      </c>
      <c r="O247" s="53">
        <v>0</v>
      </c>
      <c r="P247" s="169">
        <v>0</v>
      </c>
      <c r="Q247" s="52">
        <f t="shared" si="31"/>
        <v>0</v>
      </c>
      <c r="R247" s="60">
        <f t="shared" si="32"/>
        <v>0</v>
      </c>
      <c r="S247" s="60">
        <v>0</v>
      </c>
      <c r="T247" s="61">
        <f t="shared" si="33"/>
        <v>0</v>
      </c>
      <c r="U247" s="62">
        <f t="shared" si="34"/>
        <v>0</v>
      </c>
      <c r="V247" s="63">
        <v>0</v>
      </c>
      <c r="W247" s="61">
        <f t="shared" si="35"/>
        <v>0</v>
      </c>
      <c r="X247" s="62">
        <f t="shared" si="37"/>
        <v>0</v>
      </c>
      <c r="Y247" s="63">
        <v>0</v>
      </c>
      <c r="Z247" s="61">
        <f t="shared" si="36"/>
        <v>0</v>
      </c>
      <c r="AA247" s="64"/>
    </row>
    <row r="248" spans="1:27" x14ac:dyDescent="0.2">
      <c r="A248" s="46" t="s">
        <v>246</v>
      </c>
      <c r="B248" s="51" t="s">
        <v>247</v>
      </c>
      <c r="C248" s="51" t="s">
        <v>2108</v>
      </c>
      <c r="D248" s="51" t="s">
        <v>250</v>
      </c>
      <c r="E248" s="49" t="s">
        <v>251</v>
      </c>
      <c r="F248" s="51" t="s">
        <v>61</v>
      </c>
      <c r="G248" s="52">
        <v>1599317.57</v>
      </c>
      <c r="H248" s="52">
        <v>1358643.36</v>
      </c>
      <c r="I248" s="53">
        <v>0</v>
      </c>
      <c r="J248" s="56">
        <v>0</v>
      </c>
      <c r="K248" s="52">
        <v>0</v>
      </c>
      <c r="L248" s="53">
        <v>0</v>
      </c>
      <c r="M248" s="56">
        <v>0</v>
      </c>
      <c r="N248" s="52">
        <v>0</v>
      </c>
      <c r="O248" s="53">
        <v>0</v>
      </c>
      <c r="P248" s="169">
        <v>0</v>
      </c>
      <c r="Q248" s="52">
        <f t="shared" si="31"/>
        <v>193349.56</v>
      </c>
      <c r="R248" s="60">
        <f t="shared" si="32"/>
        <v>0</v>
      </c>
      <c r="S248" s="60">
        <v>193349.56</v>
      </c>
      <c r="T248" s="61">
        <f t="shared" si="33"/>
        <v>193349.56</v>
      </c>
      <c r="U248" s="62">
        <f t="shared" si="34"/>
        <v>0</v>
      </c>
      <c r="V248" s="63">
        <v>0</v>
      </c>
      <c r="W248" s="61">
        <f t="shared" si="35"/>
        <v>0</v>
      </c>
      <c r="X248" s="62">
        <f t="shared" si="37"/>
        <v>0</v>
      </c>
      <c r="Y248" s="63">
        <v>0</v>
      </c>
      <c r="Z248" s="61">
        <f t="shared" si="36"/>
        <v>0</v>
      </c>
      <c r="AA248" s="64"/>
    </row>
    <row r="249" spans="1:27" x14ac:dyDescent="0.2">
      <c r="A249" s="46" t="s">
        <v>246</v>
      </c>
      <c r="B249" s="51" t="s">
        <v>247</v>
      </c>
      <c r="C249" s="51" t="s">
        <v>2108</v>
      </c>
      <c r="D249" s="51" t="s">
        <v>252</v>
      </c>
      <c r="E249" s="49" t="s">
        <v>253</v>
      </c>
      <c r="F249" s="51" t="s">
        <v>61</v>
      </c>
      <c r="G249" s="52">
        <v>366908.28</v>
      </c>
      <c r="H249" s="52">
        <v>0</v>
      </c>
      <c r="I249" s="53">
        <v>0</v>
      </c>
      <c r="J249" s="56">
        <v>879120</v>
      </c>
      <c r="K249" s="52">
        <v>0</v>
      </c>
      <c r="L249" s="53">
        <v>0</v>
      </c>
      <c r="M249" s="56">
        <v>1650000</v>
      </c>
      <c r="N249" s="52">
        <v>0</v>
      </c>
      <c r="O249" s="53">
        <v>0</v>
      </c>
      <c r="P249" s="169">
        <v>4170.0600000000004</v>
      </c>
      <c r="Q249" s="52">
        <f t="shared" si="31"/>
        <v>371078.34</v>
      </c>
      <c r="R249" s="60">
        <f t="shared" si="32"/>
        <v>879120</v>
      </c>
      <c r="S249" s="60">
        <v>-512211.72</v>
      </c>
      <c r="T249" s="61">
        <f t="shared" si="33"/>
        <v>366908.28</v>
      </c>
      <c r="U249" s="62">
        <f t="shared" si="34"/>
        <v>1650000</v>
      </c>
      <c r="V249" s="63">
        <v>-770880</v>
      </c>
      <c r="W249" s="61">
        <f t="shared" si="35"/>
        <v>879120</v>
      </c>
      <c r="X249" s="62">
        <v>0</v>
      </c>
      <c r="Y249" s="63">
        <v>1650000</v>
      </c>
      <c r="Z249" s="61">
        <f t="shared" si="36"/>
        <v>1650000</v>
      </c>
      <c r="AA249" s="64"/>
    </row>
    <row r="250" spans="1:27" x14ac:dyDescent="0.2">
      <c r="A250" s="46" t="s">
        <v>246</v>
      </c>
      <c r="B250" s="51" t="s">
        <v>247</v>
      </c>
      <c r="C250" s="51" t="s">
        <v>2108</v>
      </c>
      <c r="D250" s="51" t="s">
        <v>493</v>
      </c>
      <c r="E250" s="49" t="s">
        <v>494</v>
      </c>
      <c r="F250" s="51" t="s">
        <v>61</v>
      </c>
      <c r="G250" s="52">
        <v>800000</v>
      </c>
      <c r="H250" s="52">
        <v>0</v>
      </c>
      <c r="I250" s="53">
        <v>0</v>
      </c>
      <c r="J250" s="56">
        <v>1199158.27</v>
      </c>
      <c r="K250" s="52">
        <v>0</v>
      </c>
      <c r="L250" s="53">
        <v>0</v>
      </c>
      <c r="M250" s="56">
        <v>0</v>
      </c>
      <c r="N250" s="52">
        <v>0</v>
      </c>
      <c r="O250" s="53">
        <v>0</v>
      </c>
      <c r="P250" s="169">
        <v>0</v>
      </c>
      <c r="Q250" s="52">
        <f t="shared" si="31"/>
        <v>800000</v>
      </c>
      <c r="R250" s="60">
        <f t="shared" si="32"/>
        <v>1199158.27</v>
      </c>
      <c r="S250" s="60">
        <v>-399158.27</v>
      </c>
      <c r="T250" s="61">
        <f t="shared" si="33"/>
        <v>800000</v>
      </c>
      <c r="U250" s="62">
        <f t="shared" si="34"/>
        <v>0</v>
      </c>
      <c r="V250" s="63">
        <v>1199158.27</v>
      </c>
      <c r="W250" s="61">
        <f t="shared" si="35"/>
        <v>1199158.27</v>
      </c>
      <c r="X250" s="62">
        <f t="shared" si="37"/>
        <v>0</v>
      </c>
      <c r="Y250" s="63">
        <v>0</v>
      </c>
      <c r="Z250" s="61">
        <f t="shared" si="36"/>
        <v>0</v>
      </c>
      <c r="AA250" s="64"/>
    </row>
    <row r="251" spans="1:27" x14ac:dyDescent="0.2">
      <c r="A251" s="46" t="s">
        <v>246</v>
      </c>
      <c r="B251" s="51" t="s">
        <v>247</v>
      </c>
      <c r="C251" s="51" t="s">
        <v>2108</v>
      </c>
      <c r="D251" s="51" t="s">
        <v>495</v>
      </c>
      <c r="E251" s="49" t="s">
        <v>496</v>
      </c>
      <c r="F251" s="51" t="s">
        <v>61</v>
      </c>
      <c r="G251" s="52">
        <v>300000</v>
      </c>
      <c r="H251" s="52">
        <v>0</v>
      </c>
      <c r="I251" s="53">
        <v>0</v>
      </c>
      <c r="J251" s="56">
        <v>0</v>
      </c>
      <c r="K251" s="52">
        <v>0</v>
      </c>
      <c r="L251" s="53">
        <v>0</v>
      </c>
      <c r="M251" s="56">
        <v>0</v>
      </c>
      <c r="N251" s="52">
        <v>0</v>
      </c>
      <c r="O251" s="53">
        <v>0</v>
      </c>
      <c r="P251" s="169">
        <v>0</v>
      </c>
      <c r="Q251" s="52">
        <f t="shared" si="31"/>
        <v>292709.76000000001</v>
      </c>
      <c r="R251" s="60">
        <f t="shared" si="32"/>
        <v>0</v>
      </c>
      <c r="S251" s="60">
        <v>292709.76000000001</v>
      </c>
      <c r="T251" s="61">
        <f t="shared" si="33"/>
        <v>292709.76000000001</v>
      </c>
      <c r="U251" s="62">
        <f t="shared" si="34"/>
        <v>0</v>
      </c>
      <c r="V251" s="63">
        <v>0</v>
      </c>
      <c r="W251" s="61">
        <f t="shared" si="35"/>
        <v>0</v>
      </c>
      <c r="X251" s="62">
        <f t="shared" si="37"/>
        <v>0</v>
      </c>
      <c r="Y251" s="63">
        <v>0</v>
      </c>
      <c r="Z251" s="61">
        <f t="shared" si="36"/>
        <v>0</v>
      </c>
      <c r="AA251" s="64"/>
    </row>
    <row r="252" spans="1:27" x14ac:dyDescent="0.2">
      <c r="A252" s="46" t="s">
        <v>246</v>
      </c>
      <c r="B252" s="51" t="s">
        <v>247</v>
      </c>
      <c r="C252" s="51" t="s">
        <v>2108</v>
      </c>
      <c r="D252" s="51" t="s">
        <v>497</v>
      </c>
      <c r="E252" s="49" t="s">
        <v>498</v>
      </c>
      <c r="F252" s="51" t="s">
        <v>61</v>
      </c>
      <c r="G252" s="52">
        <v>40000</v>
      </c>
      <c r="H252" s="52">
        <v>0</v>
      </c>
      <c r="I252" s="53">
        <v>0</v>
      </c>
      <c r="J252" s="56">
        <v>400000</v>
      </c>
      <c r="K252" s="52">
        <v>0</v>
      </c>
      <c r="L252" s="53">
        <v>0</v>
      </c>
      <c r="M252" s="56">
        <v>400000</v>
      </c>
      <c r="N252" s="52">
        <v>0</v>
      </c>
      <c r="O252" s="53">
        <v>0</v>
      </c>
      <c r="P252" s="169">
        <v>0</v>
      </c>
      <c r="Q252" s="52">
        <f t="shared" si="31"/>
        <v>40000</v>
      </c>
      <c r="R252" s="60">
        <f t="shared" si="32"/>
        <v>400000</v>
      </c>
      <c r="S252" s="60">
        <v>-360000</v>
      </c>
      <c r="T252" s="61">
        <f t="shared" si="33"/>
        <v>40000</v>
      </c>
      <c r="U252" s="62">
        <f t="shared" si="34"/>
        <v>400000</v>
      </c>
      <c r="V252" s="63">
        <v>0</v>
      </c>
      <c r="W252" s="61">
        <f t="shared" si="35"/>
        <v>400000</v>
      </c>
      <c r="X252" s="62">
        <v>0</v>
      </c>
      <c r="Y252" s="63">
        <v>400000</v>
      </c>
      <c r="Z252" s="61">
        <f t="shared" si="36"/>
        <v>400000</v>
      </c>
      <c r="AA252" s="64"/>
    </row>
    <row r="253" spans="1:27" x14ac:dyDescent="0.2">
      <c r="A253" s="46" t="s">
        <v>246</v>
      </c>
      <c r="B253" s="51" t="s">
        <v>247</v>
      </c>
      <c r="C253" s="51" t="s">
        <v>2108</v>
      </c>
      <c r="D253" s="51" t="s">
        <v>499</v>
      </c>
      <c r="E253" s="49" t="s">
        <v>500</v>
      </c>
      <c r="F253" s="51" t="s">
        <v>61</v>
      </c>
      <c r="G253" s="52">
        <v>1138672.8799999999</v>
      </c>
      <c r="H253" s="52">
        <v>494672.88</v>
      </c>
      <c r="I253" s="53">
        <v>0</v>
      </c>
      <c r="J253" s="56">
        <v>0</v>
      </c>
      <c r="K253" s="52">
        <v>0</v>
      </c>
      <c r="L253" s="53">
        <v>0</v>
      </c>
      <c r="M253" s="56">
        <v>0</v>
      </c>
      <c r="N253" s="52">
        <v>0</v>
      </c>
      <c r="O253" s="53">
        <v>0</v>
      </c>
      <c r="P253" s="169">
        <v>0</v>
      </c>
      <c r="Q253" s="52">
        <f t="shared" si="31"/>
        <v>149328</v>
      </c>
      <c r="R253" s="60">
        <f t="shared" si="32"/>
        <v>0</v>
      </c>
      <c r="S253" s="60">
        <v>149328</v>
      </c>
      <c r="T253" s="61">
        <f t="shared" si="33"/>
        <v>149328</v>
      </c>
      <c r="U253" s="62">
        <f t="shared" si="34"/>
        <v>0</v>
      </c>
      <c r="V253" s="63">
        <v>0</v>
      </c>
      <c r="W253" s="61">
        <f t="shared" si="35"/>
        <v>0</v>
      </c>
      <c r="X253" s="62">
        <f t="shared" si="37"/>
        <v>0</v>
      </c>
      <c r="Y253" s="63">
        <v>0</v>
      </c>
      <c r="Z253" s="61">
        <f t="shared" si="36"/>
        <v>0</v>
      </c>
      <c r="AA253" s="64"/>
    </row>
    <row r="254" spans="1:27" x14ac:dyDescent="0.2">
      <c r="A254" s="46" t="s">
        <v>246</v>
      </c>
      <c r="B254" s="51" t="s">
        <v>247</v>
      </c>
      <c r="C254" s="51" t="s">
        <v>2108</v>
      </c>
      <c r="D254" s="51" t="s">
        <v>501</v>
      </c>
      <c r="E254" s="49" t="s">
        <v>502</v>
      </c>
      <c r="F254" s="51" t="s">
        <v>61</v>
      </c>
      <c r="G254" s="52">
        <v>40000</v>
      </c>
      <c r="H254" s="52">
        <v>0</v>
      </c>
      <c r="I254" s="53">
        <v>0</v>
      </c>
      <c r="J254" s="56">
        <v>250000</v>
      </c>
      <c r="K254" s="52">
        <v>0</v>
      </c>
      <c r="L254" s="53">
        <v>0</v>
      </c>
      <c r="M254" s="56">
        <v>242000</v>
      </c>
      <c r="N254" s="52">
        <v>0</v>
      </c>
      <c r="O254" s="53">
        <v>0</v>
      </c>
      <c r="P254" s="169">
        <v>0</v>
      </c>
      <c r="Q254" s="52">
        <f t="shared" si="31"/>
        <v>40000</v>
      </c>
      <c r="R254" s="60">
        <f t="shared" si="32"/>
        <v>250000</v>
      </c>
      <c r="S254" s="60">
        <v>-210000</v>
      </c>
      <c r="T254" s="61">
        <f t="shared" si="33"/>
        <v>40000</v>
      </c>
      <c r="U254" s="62">
        <f t="shared" si="34"/>
        <v>242000</v>
      </c>
      <c r="V254" s="63">
        <v>8000</v>
      </c>
      <c r="W254" s="61">
        <f t="shared" si="35"/>
        <v>250000</v>
      </c>
      <c r="X254" s="62">
        <v>0</v>
      </c>
      <c r="Y254" s="63">
        <v>242000</v>
      </c>
      <c r="Z254" s="61">
        <f t="shared" si="36"/>
        <v>242000</v>
      </c>
      <c r="AA254" s="64"/>
    </row>
    <row r="255" spans="1:27" x14ac:dyDescent="0.2">
      <c r="A255" s="46" t="s">
        <v>246</v>
      </c>
      <c r="B255" s="51" t="s">
        <v>247</v>
      </c>
      <c r="C255" s="51" t="s">
        <v>2108</v>
      </c>
      <c r="D255" s="51" t="s">
        <v>503</v>
      </c>
      <c r="E255" s="49" t="s">
        <v>504</v>
      </c>
      <c r="F255" s="51" t="s">
        <v>61</v>
      </c>
      <c r="G255" s="52">
        <v>240000</v>
      </c>
      <c r="H255" s="52">
        <v>0</v>
      </c>
      <c r="I255" s="53">
        <v>0</v>
      </c>
      <c r="J255" s="56">
        <v>208000</v>
      </c>
      <c r="K255" s="52">
        <v>0</v>
      </c>
      <c r="L255" s="53">
        <v>0</v>
      </c>
      <c r="M255" s="56">
        <v>0</v>
      </c>
      <c r="N255" s="52">
        <v>0</v>
      </c>
      <c r="O255" s="53">
        <v>0</v>
      </c>
      <c r="P255" s="169">
        <v>0</v>
      </c>
      <c r="Q255" s="52">
        <f t="shared" si="31"/>
        <v>240000</v>
      </c>
      <c r="R255" s="60">
        <f t="shared" si="32"/>
        <v>208000</v>
      </c>
      <c r="S255" s="60">
        <v>32000</v>
      </c>
      <c r="T255" s="61">
        <f t="shared" si="33"/>
        <v>240000</v>
      </c>
      <c r="U255" s="62">
        <f t="shared" si="34"/>
        <v>0</v>
      </c>
      <c r="V255" s="63">
        <v>208000</v>
      </c>
      <c r="W255" s="61">
        <f t="shared" si="35"/>
        <v>208000</v>
      </c>
      <c r="X255" s="62">
        <f t="shared" si="37"/>
        <v>0</v>
      </c>
      <c r="Y255" s="63">
        <v>0</v>
      </c>
      <c r="Z255" s="61">
        <f t="shared" si="36"/>
        <v>0</v>
      </c>
      <c r="AA255" s="64"/>
    </row>
    <row r="256" spans="1:27" x14ac:dyDescent="0.2">
      <c r="A256" s="46" t="s">
        <v>246</v>
      </c>
      <c r="B256" s="51" t="s">
        <v>247</v>
      </c>
      <c r="C256" s="51" t="s">
        <v>2108</v>
      </c>
      <c r="D256" s="51" t="s">
        <v>505</v>
      </c>
      <c r="E256" s="49" t="s">
        <v>506</v>
      </c>
      <c r="F256" s="51" t="s">
        <v>61</v>
      </c>
      <c r="G256" s="52">
        <v>200000</v>
      </c>
      <c r="H256" s="52">
        <v>0</v>
      </c>
      <c r="I256" s="53">
        <v>0</v>
      </c>
      <c r="J256" s="56">
        <v>178000</v>
      </c>
      <c r="K256" s="52">
        <v>0</v>
      </c>
      <c r="L256" s="53">
        <v>0</v>
      </c>
      <c r="M256" s="56">
        <v>0</v>
      </c>
      <c r="N256" s="52">
        <v>0</v>
      </c>
      <c r="O256" s="53">
        <v>0</v>
      </c>
      <c r="P256" s="169">
        <v>0</v>
      </c>
      <c r="Q256" s="52">
        <f t="shared" si="31"/>
        <v>200000</v>
      </c>
      <c r="R256" s="60">
        <f t="shared" si="32"/>
        <v>178000</v>
      </c>
      <c r="S256" s="60">
        <v>22000</v>
      </c>
      <c r="T256" s="61">
        <f t="shared" si="33"/>
        <v>200000</v>
      </c>
      <c r="U256" s="62">
        <f t="shared" si="34"/>
        <v>0</v>
      </c>
      <c r="V256" s="63">
        <v>178000</v>
      </c>
      <c r="W256" s="61">
        <f t="shared" si="35"/>
        <v>178000</v>
      </c>
      <c r="X256" s="62">
        <f t="shared" si="37"/>
        <v>0</v>
      </c>
      <c r="Y256" s="63">
        <v>0</v>
      </c>
      <c r="Z256" s="61">
        <f t="shared" si="36"/>
        <v>0</v>
      </c>
      <c r="AA256" s="64"/>
    </row>
    <row r="257" spans="1:27" x14ac:dyDescent="0.2">
      <c r="A257" s="46" t="s">
        <v>246</v>
      </c>
      <c r="B257" s="51" t="s">
        <v>247</v>
      </c>
      <c r="C257" s="51" t="s">
        <v>2108</v>
      </c>
      <c r="D257" s="51" t="s">
        <v>509</v>
      </c>
      <c r="E257" s="49" t="s">
        <v>510</v>
      </c>
      <c r="F257" s="51" t="s">
        <v>61</v>
      </c>
      <c r="G257" s="52">
        <v>0</v>
      </c>
      <c r="H257" s="52">
        <v>0</v>
      </c>
      <c r="I257" s="53">
        <v>0</v>
      </c>
      <c r="J257" s="56">
        <v>30000</v>
      </c>
      <c r="K257" s="52">
        <v>0</v>
      </c>
      <c r="L257" s="53">
        <v>0</v>
      </c>
      <c r="M257" s="56">
        <v>443000</v>
      </c>
      <c r="N257" s="52">
        <v>0</v>
      </c>
      <c r="O257" s="53">
        <v>0</v>
      </c>
      <c r="P257" s="169">
        <v>0</v>
      </c>
      <c r="Q257" s="52">
        <f t="shared" si="31"/>
        <v>0</v>
      </c>
      <c r="R257" s="60">
        <f t="shared" si="32"/>
        <v>30000</v>
      </c>
      <c r="S257" s="60">
        <v>-30000</v>
      </c>
      <c r="T257" s="61">
        <f t="shared" si="33"/>
        <v>0</v>
      </c>
      <c r="U257" s="62">
        <f t="shared" si="34"/>
        <v>443000</v>
      </c>
      <c r="V257" s="63">
        <v>-413000</v>
      </c>
      <c r="W257" s="61">
        <f t="shared" si="35"/>
        <v>30000</v>
      </c>
      <c r="X257" s="62">
        <v>0</v>
      </c>
      <c r="Y257" s="63">
        <v>443000</v>
      </c>
      <c r="Z257" s="61">
        <f t="shared" si="36"/>
        <v>443000</v>
      </c>
      <c r="AA257" s="64"/>
    </row>
    <row r="258" spans="1:27" x14ac:dyDescent="0.2">
      <c r="A258" s="46" t="s">
        <v>246</v>
      </c>
      <c r="B258" s="51" t="s">
        <v>247</v>
      </c>
      <c r="C258" s="51" t="s">
        <v>2108</v>
      </c>
      <c r="D258" s="51" t="s">
        <v>511</v>
      </c>
      <c r="E258" s="49" t="s">
        <v>512</v>
      </c>
      <c r="F258" s="51" t="s">
        <v>61</v>
      </c>
      <c r="G258" s="52">
        <v>10000</v>
      </c>
      <c r="H258" s="52">
        <v>0</v>
      </c>
      <c r="I258" s="53">
        <v>0</v>
      </c>
      <c r="J258" s="56">
        <v>270000</v>
      </c>
      <c r="K258" s="52">
        <v>0</v>
      </c>
      <c r="L258" s="53">
        <v>0</v>
      </c>
      <c r="M258" s="56">
        <v>193000</v>
      </c>
      <c r="N258" s="52">
        <v>0</v>
      </c>
      <c r="O258" s="53">
        <v>0</v>
      </c>
      <c r="P258" s="169">
        <v>0</v>
      </c>
      <c r="Q258" s="52">
        <f t="shared" si="31"/>
        <v>10000</v>
      </c>
      <c r="R258" s="60">
        <f t="shared" si="32"/>
        <v>270000</v>
      </c>
      <c r="S258" s="60">
        <v>-260000</v>
      </c>
      <c r="T258" s="61">
        <f t="shared" si="33"/>
        <v>10000</v>
      </c>
      <c r="U258" s="62">
        <f t="shared" si="34"/>
        <v>193000</v>
      </c>
      <c r="V258" s="63">
        <v>77000</v>
      </c>
      <c r="W258" s="61">
        <f t="shared" si="35"/>
        <v>270000</v>
      </c>
      <c r="X258" s="62">
        <v>0</v>
      </c>
      <c r="Y258" s="63">
        <v>193000</v>
      </c>
      <c r="Z258" s="61">
        <f t="shared" si="36"/>
        <v>193000</v>
      </c>
      <c r="AA258" s="64"/>
    </row>
    <row r="259" spans="1:27" x14ac:dyDescent="0.2">
      <c r="A259" s="46" t="s">
        <v>246</v>
      </c>
      <c r="B259" s="51" t="s">
        <v>247</v>
      </c>
      <c r="C259" s="51" t="s">
        <v>2108</v>
      </c>
      <c r="D259" s="51" t="s">
        <v>513</v>
      </c>
      <c r="E259" s="49" t="s">
        <v>514</v>
      </c>
      <c r="F259" s="51" t="s">
        <v>61</v>
      </c>
      <c r="G259" s="52">
        <v>0</v>
      </c>
      <c r="H259" s="52">
        <v>0</v>
      </c>
      <c r="I259" s="53">
        <v>0</v>
      </c>
      <c r="J259" s="56">
        <v>260000</v>
      </c>
      <c r="K259" s="52">
        <v>0</v>
      </c>
      <c r="L259" s="53">
        <v>0</v>
      </c>
      <c r="M259" s="56">
        <v>220000</v>
      </c>
      <c r="N259" s="52">
        <v>0</v>
      </c>
      <c r="O259" s="53">
        <v>0</v>
      </c>
      <c r="P259" s="169">
        <v>0</v>
      </c>
      <c r="Q259" s="52">
        <f t="shared" si="31"/>
        <v>260000</v>
      </c>
      <c r="R259" s="60">
        <f t="shared" si="32"/>
        <v>260000</v>
      </c>
      <c r="S259" s="60">
        <v>0</v>
      </c>
      <c r="T259" s="61">
        <f t="shared" si="33"/>
        <v>260000</v>
      </c>
      <c r="U259" s="62">
        <f t="shared" si="34"/>
        <v>220000</v>
      </c>
      <c r="V259" s="63">
        <v>0</v>
      </c>
      <c r="W259" s="61">
        <f t="shared" si="35"/>
        <v>220000</v>
      </c>
      <c r="X259" s="62">
        <v>0</v>
      </c>
      <c r="Y259" s="63">
        <v>0</v>
      </c>
      <c r="Z259" s="61">
        <f t="shared" si="36"/>
        <v>0</v>
      </c>
      <c r="AA259" s="64"/>
    </row>
    <row r="260" spans="1:27" x14ac:dyDescent="0.2">
      <c r="A260" s="46" t="s">
        <v>246</v>
      </c>
      <c r="B260" s="51" t="s">
        <v>247</v>
      </c>
      <c r="C260" s="51" t="s">
        <v>2108</v>
      </c>
      <c r="D260" s="51" t="s">
        <v>288</v>
      </c>
      <c r="E260" s="49" t="s">
        <v>289</v>
      </c>
      <c r="F260" s="51" t="s">
        <v>48</v>
      </c>
      <c r="G260" s="52">
        <v>3230071.11</v>
      </c>
      <c r="H260" s="52">
        <v>0</v>
      </c>
      <c r="I260" s="53">
        <v>0</v>
      </c>
      <c r="J260" s="56">
        <v>4018868.19</v>
      </c>
      <c r="K260" s="52">
        <v>0</v>
      </c>
      <c r="L260" s="53">
        <v>0</v>
      </c>
      <c r="M260" s="56">
        <v>2255769.31</v>
      </c>
      <c r="N260" s="52">
        <v>0</v>
      </c>
      <c r="O260" s="53">
        <v>0</v>
      </c>
      <c r="P260" s="169">
        <v>58788.05</v>
      </c>
      <c r="Q260" s="52">
        <f t="shared" si="31"/>
        <v>2942450.58</v>
      </c>
      <c r="R260" s="60">
        <f t="shared" si="32"/>
        <v>4018868.19</v>
      </c>
      <c r="S260" s="60">
        <v>-1135205.6599999999</v>
      </c>
      <c r="T260" s="61">
        <f t="shared" si="33"/>
        <v>2883662.5300000003</v>
      </c>
      <c r="U260" s="62">
        <f t="shared" si="34"/>
        <v>2255769.31</v>
      </c>
      <c r="V260" s="63">
        <v>1673650.56</v>
      </c>
      <c r="W260" s="61">
        <f t="shared" si="35"/>
        <v>3929419.87</v>
      </c>
      <c r="X260" s="62">
        <v>0</v>
      </c>
      <c r="Y260" s="63">
        <v>2960641.25</v>
      </c>
      <c r="Z260" s="61">
        <f t="shared" si="36"/>
        <v>2960641.25</v>
      </c>
      <c r="AA260" s="64"/>
    </row>
    <row r="261" spans="1:27" x14ac:dyDescent="0.2">
      <c r="A261" s="46" t="s">
        <v>246</v>
      </c>
      <c r="B261" s="51" t="s">
        <v>247</v>
      </c>
      <c r="C261" s="51" t="s">
        <v>2108</v>
      </c>
      <c r="D261" s="51" t="s">
        <v>473</v>
      </c>
      <c r="E261" s="49" t="s">
        <v>474</v>
      </c>
      <c r="F261" s="51" t="s">
        <v>48</v>
      </c>
      <c r="G261" s="52">
        <v>350000</v>
      </c>
      <c r="H261" s="52">
        <v>0</v>
      </c>
      <c r="I261" s="53">
        <v>0</v>
      </c>
      <c r="J261" s="56">
        <v>0</v>
      </c>
      <c r="K261" s="52">
        <v>0</v>
      </c>
      <c r="L261" s="53">
        <v>0</v>
      </c>
      <c r="M261" s="56">
        <v>0</v>
      </c>
      <c r="N261" s="52">
        <v>0</v>
      </c>
      <c r="O261" s="53">
        <v>0</v>
      </c>
      <c r="P261" s="169">
        <v>0</v>
      </c>
      <c r="Q261" s="52">
        <f t="shared" si="31"/>
        <v>350000</v>
      </c>
      <c r="R261" s="60">
        <f t="shared" si="32"/>
        <v>0</v>
      </c>
      <c r="S261" s="60">
        <v>350000</v>
      </c>
      <c r="T261" s="61">
        <f t="shared" si="33"/>
        <v>350000</v>
      </c>
      <c r="U261" s="62">
        <f t="shared" si="34"/>
        <v>0</v>
      </c>
      <c r="V261" s="63">
        <v>0</v>
      </c>
      <c r="W261" s="61">
        <f t="shared" si="35"/>
        <v>0</v>
      </c>
      <c r="X261" s="62">
        <f t="shared" si="37"/>
        <v>0</v>
      </c>
      <c r="Y261" s="63">
        <v>0</v>
      </c>
      <c r="Z261" s="61">
        <f t="shared" si="36"/>
        <v>0</v>
      </c>
      <c r="AA261" s="64"/>
    </row>
    <row r="262" spans="1:27" x14ac:dyDescent="0.2">
      <c r="A262" s="46" t="s">
        <v>246</v>
      </c>
      <c r="B262" s="51" t="s">
        <v>247</v>
      </c>
      <c r="C262" s="51" t="s">
        <v>2108</v>
      </c>
      <c r="D262" s="51" t="s">
        <v>290</v>
      </c>
      <c r="E262" s="49" t="s">
        <v>291</v>
      </c>
      <c r="F262" s="51" t="s">
        <v>48</v>
      </c>
      <c r="G262" s="52">
        <v>162243.18</v>
      </c>
      <c r="H262" s="52">
        <v>0</v>
      </c>
      <c r="I262" s="53">
        <v>0</v>
      </c>
      <c r="J262" s="56">
        <v>2999707.2</v>
      </c>
      <c r="K262" s="52">
        <v>0</v>
      </c>
      <c r="L262" s="53">
        <v>0</v>
      </c>
      <c r="M262" s="56">
        <v>1400000</v>
      </c>
      <c r="N262" s="52">
        <v>0</v>
      </c>
      <c r="O262" s="53">
        <v>0</v>
      </c>
      <c r="P262" s="169">
        <v>0</v>
      </c>
      <c r="Q262" s="52">
        <f t="shared" si="31"/>
        <v>101654.97999999998</v>
      </c>
      <c r="R262" s="60">
        <f t="shared" si="32"/>
        <v>2999707.2</v>
      </c>
      <c r="S262" s="60">
        <v>-2898052.22</v>
      </c>
      <c r="T262" s="61">
        <f t="shared" si="33"/>
        <v>101654.97999999998</v>
      </c>
      <c r="U262" s="62">
        <f t="shared" si="34"/>
        <v>1400000</v>
      </c>
      <c r="V262" s="63">
        <v>1510295.4</v>
      </c>
      <c r="W262" s="61">
        <f t="shared" si="35"/>
        <v>2910295.4</v>
      </c>
      <c r="X262" s="62">
        <v>0</v>
      </c>
      <c r="Y262" s="63">
        <v>1550000</v>
      </c>
      <c r="Z262" s="61">
        <f t="shared" si="36"/>
        <v>1550000</v>
      </c>
      <c r="AA262" s="64"/>
    </row>
    <row r="263" spans="1:27" x14ac:dyDescent="0.2">
      <c r="A263" s="46" t="s">
        <v>246</v>
      </c>
      <c r="B263" s="51" t="s">
        <v>247</v>
      </c>
      <c r="C263" s="51" t="s">
        <v>2108</v>
      </c>
      <c r="D263" s="51" t="s">
        <v>475</v>
      </c>
      <c r="E263" s="49" t="s">
        <v>476</v>
      </c>
      <c r="F263" s="51" t="s">
        <v>48</v>
      </c>
      <c r="G263" s="52">
        <v>117564.82</v>
      </c>
      <c r="H263" s="52">
        <v>0</v>
      </c>
      <c r="I263" s="53">
        <v>0</v>
      </c>
      <c r="J263" s="56">
        <v>0</v>
      </c>
      <c r="K263" s="52">
        <v>0</v>
      </c>
      <c r="L263" s="53">
        <v>0</v>
      </c>
      <c r="M263" s="56">
        <v>0</v>
      </c>
      <c r="N263" s="52">
        <v>0</v>
      </c>
      <c r="O263" s="53">
        <v>0</v>
      </c>
      <c r="P263" s="169">
        <v>0</v>
      </c>
      <c r="Q263" s="52">
        <f t="shared" ref="Q263:Q326" si="38">P263+T263</f>
        <v>117564.82</v>
      </c>
      <c r="R263" s="60">
        <f t="shared" ref="R263:R326" si="39">J263</f>
        <v>0</v>
      </c>
      <c r="S263" s="60">
        <v>117564.82</v>
      </c>
      <c r="T263" s="61">
        <f t="shared" ref="T263:T326" si="40">R263+S263</f>
        <v>117564.82</v>
      </c>
      <c r="U263" s="62">
        <f t="shared" ref="U263:U326" si="41">M263</f>
        <v>0</v>
      </c>
      <c r="V263" s="63">
        <v>0</v>
      </c>
      <c r="W263" s="61">
        <f t="shared" ref="W263:W326" si="42">U263+V263</f>
        <v>0</v>
      </c>
      <c r="X263" s="62">
        <f t="shared" si="37"/>
        <v>0</v>
      </c>
      <c r="Y263" s="63">
        <v>0</v>
      </c>
      <c r="Z263" s="61">
        <f t="shared" ref="Z263:Z326" si="43">X263+Y263</f>
        <v>0</v>
      </c>
      <c r="AA263" s="64"/>
    </row>
    <row r="264" spans="1:27" x14ac:dyDescent="0.2">
      <c r="A264" s="46" t="s">
        <v>246</v>
      </c>
      <c r="B264" s="51" t="s">
        <v>247</v>
      </c>
      <c r="C264" s="51" t="s">
        <v>2108</v>
      </c>
      <c r="D264" s="51" t="s">
        <v>571</v>
      </c>
      <c r="E264" s="49" t="s">
        <v>572</v>
      </c>
      <c r="F264" s="51" t="s">
        <v>48</v>
      </c>
      <c r="G264" s="52">
        <v>375000</v>
      </c>
      <c r="H264" s="52">
        <v>0</v>
      </c>
      <c r="I264" s="53">
        <v>0</v>
      </c>
      <c r="J264" s="56">
        <v>219669.27</v>
      </c>
      <c r="K264" s="52">
        <v>0</v>
      </c>
      <c r="L264" s="53">
        <v>0</v>
      </c>
      <c r="M264" s="56">
        <v>0</v>
      </c>
      <c r="N264" s="52">
        <v>0</v>
      </c>
      <c r="O264" s="53">
        <v>0</v>
      </c>
      <c r="P264" s="169">
        <v>0</v>
      </c>
      <c r="Q264" s="52">
        <f t="shared" si="38"/>
        <v>0</v>
      </c>
      <c r="R264" s="60">
        <f t="shared" si="39"/>
        <v>219669.27</v>
      </c>
      <c r="S264" s="60">
        <v>-219669.27</v>
      </c>
      <c r="T264" s="61">
        <f t="shared" si="40"/>
        <v>0</v>
      </c>
      <c r="U264" s="62">
        <f t="shared" si="41"/>
        <v>0</v>
      </c>
      <c r="V264" s="63">
        <v>375000</v>
      </c>
      <c r="W264" s="61">
        <f t="shared" si="42"/>
        <v>375000</v>
      </c>
      <c r="X264" s="62">
        <f t="shared" ref="X264:X327" si="44">M264</f>
        <v>0</v>
      </c>
      <c r="Y264" s="63">
        <v>219669.27</v>
      </c>
      <c r="Z264" s="61">
        <f t="shared" si="43"/>
        <v>219669.27</v>
      </c>
      <c r="AA264" s="64"/>
    </row>
    <row r="265" spans="1:27" x14ac:dyDescent="0.2">
      <c r="A265" s="46" t="s">
        <v>246</v>
      </c>
      <c r="B265" s="51" t="s">
        <v>247</v>
      </c>
      <c r="C265" s="51" t="s">
        <v>2108</v>
      </c>
      <c r="D265" s="51" t="s">
        <v>302</v>
      </c>
      <c r="E265" s="49" t="s">
        <v>303</v>
      </c>
      <c r="F265" s="51" t="s">
        <v>51</v>
      </c>
      <c r="G265" s="52">
        <v>1470651.1</v>
      </c>
      <c r="H265" s="52">
        <v>171567.06</v>
      </c>
      <c r="I265" s="53">
        <v>0</v>
      </c>
      <c r="J265" s="56">
        <v>1106181.25</v>
      </c>
      <c r="K265" s="52">
        <v>0</v>
      </c>
      <c r="L265" s="53">
        <v>0</v>
      </c>
      <c r="M265" s="56">
        <v>660000</v>
      </c>
      <c r="N265" s="52">
        <v>0</v>
      </c>
      <c r="O265" s="53">
        <v>0</v>
      </c>
      <c r="P265" s="169">
        <v>0</v>
      </c>
      <c r="Q265" s="52">
        <f t="shared" si="38"/>
        <v>1190475</v>
      </c>
      <c r="R265" s="60">
        <f t="shared" si="39"/>
        <v>1106181.25</v>
      </c>
      <c r="S265" s="60">
        <v>84293.75</v>
      </c>
      <c r="T265" s="61">
        <f t="shared" si="40"/>
        <v>1190475</v>
      </c>
      <c r="U265" s="62">
        <f t="shared" si="41"/>
        <v>660000</v>
      </c>
      <c r="V265" s="63">
        <v>114760</v>
      </c>
      <c r="W265" s="61">
        <f t="shared" si="42"/>
        <v>774760</v>
      </c>
      <c r="X265" s="62">
        <v>0</v>
      </c>
      <c r="Y265" s="63">
        <v>653611.59692000004</v>
      </c>
      <c r="Z265" s="61">
        <f t="shared" si="43"/>
        <v>653611.59692000004</v>
      </c>
      <c r="AA265" s="64"/>
    </row>
    <row r="266" spans="1:27" x14ac:dyDescent="0.2">
      <c r="A266" s="46" t="s">
        <v>246</v>
      </c>
      <c r="B266" s="51" t="s">
        <v>247</v>
      </c>
      <c r="C266" s="51" t="s">
        <v>2108</v>
      </c>
      <c r="D266" s="51" t="s">
        <v>304</v>
      </c>
      <c r="E266" s="49" t="s">
        <v>305</v>
      </c>
      <c r="F266" s="51" t="s">
        <v>51</v>
      </c>
      <c r="G266" s="52">
        <v>271336.19</v>
      </c>
      <c r="H266" s="52">
        <v>112</v>
      </c>
      <c r="I266" s="53">
        <v>0</v>
      </c>
      <c r="J266" s="56">
        <v>471108.75</v>
      </c>
      <c r="K266" s="52">
        <v>0</v>
      </c>
      <c r="L266" s="53">
        <v>0</v>
      </c>
      <c r="M266" s="56">
        <v>151486.25</v>
      </c>
      <c r="N266" s="52">
        <v>0</v>
      </c>
      <c r="O266" s="53">
        <v>0</v>
      </c>
      <c r="P266" s="169">
        <v>32452.15</v>
      </c>
      <c r="Q266" s="52">
        <f t="shared" si="38"/>
        <v>747243.59</v>
      </c>
      <c r="R266" s="60">
        <f t="shared" si="39"/>
        <v>471108.75</v>
      </c>
      <c r="S266" s="60">
        <v>243682.68999999994</v>
      </c>
      <c r="T266" s="61">
        <f t="shared" si="40"/>
        <v>714791.44</v>
      </c>
      <c r="U266" s="62">
        <f t="shared" si="41"/>
        <v>151486.25</v>
      </c>
      <c r="V266" s="63">
        <v>171043.75</v>
      </c>
      <c r="W266" s="61">
        <f t="shared" si="42"/>
        <v>322530</v>
      </c>
      <c r="X266" s="62">
        <v>0</v>
      </c>
      <c r="Y266" s="63">
        <v>91235.203079999992</v>
      </c>
      <c r="Z266" s="61">
        <f t="shared" si="43"/>
        <v>91235.203079999992</v>
      </c>
      <c r="AA266" s="64"/>
    </row>
    <row r="267" spans="1:27" x14ac:dyDescent="0.2">
      <c r="A267" s="46" t="s">
        <v>246</v>
      </c>
      <c r="B267" s="51" t="s">
        <v>247</v>
      </c>
      <c r="C267" s="51" t="s">
        <v>2108</v>
      </c>
      <c r="D267" s="51" t="s">
        <v>667</v>
      </c>
      <c r="E267" s="49" t="s">
        <v>668</v>
      </c>
      <c r="F267" s="51" t="s">
        <v>51</v>
      </c>
      <c r="G267" s="52">
        <v>420000</v>
      </c>
      <c r="H267" s="52">
        <v>0</v>
      </c>
      <c r="I267" s="53">
        <v>0</v>
      </c>
      <c r="J267" s="56">
        <v>700000</v>
      </c>
      <c r="K267" s="52">
        <v>0</v>
      </c>
      <c r="L267" s="53">
        <v>0</v>
      </c>
      <c r="M267" s="56">
        <v>48301.5</v>
      </c>
      <c r="N267" s="52">
        <v>0</v>
      </c>
      <c r="O267" s="53">
        <v>0</v>
      </c>
      <c r="P267" s="169">
        <v>0</v>
      </c>
      <c r="Q267" s="52">
        <f t="shared" si="38"/>
        <v>420000</v>
      </c>
      <c r="R267" s="60">
        <f t="shared" si="39"/>
        <v>700000</v>
      </c>
      <c r="S267" s="60">
        <v>-280000</v>
      </c>
      <c r="T267" s="61">
        <f t="shared" si="40"/>
        <v>420000</v>
      </c>
      <c r="U267" s="62">
        <f t="shared" si="41"/>
        <v>48301.5</v>
      </c>
      <c r="V267" s="63">
        <v>651698.5</v>
      </c>
      <c r="W267" s="61">
        <f t="shared" si="42"/>
        <v>700000</v>
      </c>
      <c r="X267" s="62">
        <v>0</v>
      </c>
      <c r="Y267" s="63">
        <v>48189.5</v>
      </c>
      <c r="Z267" s="61">
        <f t="shared" si="43"/>
        <v>48189.5</v>
      </c>
      <c r="AA267" s="64"/>
    </row>
    <row r="268" spans="1:27" x14ac:dyDescent="0.2">
      <c r="A268" s="46" t="s">
        <v>246</v>
      </c>
      <c r="B268" s="51" t="s">
        <v>247</v>
      </c>
      <c r="C268" s="51" t="s">
        <v>2108</v>
      </c>
      <c r="D268" s="51" t="s">
        <v>669</v>
      </c>
      <c r="E268" s="49" t="s">
        <v>670</v>
      </c>
      <c r="F268" s="51" t="s">
        <v>51</v>
      </c>
      <c r="G268" s="52">
        <v>0</v>
      </c>
      <c r="H268" s="52">
        <v>0</v>
      </c>
      <c r="I268" s="53">
        <v>0</v>
      </c>
      <c r="J268" s="56">
        <v>170000</v>
      </c>
      <c r="K268" s="52">
        <v>0</v>
      </c>
      <c r="L268" s="53">
        <v>0</v>
      </c>
      <c r="M268" s="56">
        <v>100000</v>
      </c>
      <c r="N268" s="52">
        <v>0</v>
      </c>
      <c r="O268" s="53">
        <v>0</v>
      </c>
      <c r="P268" s="169">
        <v>0</v>
      </c>
      <c r="Q268" s="52">
        <f t="shared" si="38"/>
        <v>70000</v>
      </c>
      <c r="R268" s="60">
        <f t="shared" si="39"/>
        <v>170000</v>
      </c>
      <c r="S268" s="60">
        <v>-100000</v>
      </c>
      <c r="T268" s="61">
        <f t="shared" si="40"/>
        <v>70000</v>
      </c>
      <c r="U268" s="62">
        <f t="shared" si="41"/>
        <v>100000</v>
      </c>
      <c r="V268" s="63">
        <v>0</v>
      </c>
      <c r="W268" s="61">
        <f t="shared" si="42"/>
        <v>100000</v>
      </c>
      <c r="X268" s="62">
        <v>0</v>
      </c>
      <c r="Y268" s="63">
        <v>100000</v>
      </c>
      <c r="Z268" s="61">
        <f t="shared" si="43"/>
        <v>100000</v>
      </c>
      <c r="AA268" s="64"/>
    </row>
    <row r="269" spans="1:27" x14ac:dyDescent="0.2">
      <c r="A269" s="46" t="s">
        <v>246</v>
      </c>
      <c r="B269" s="51" t="s">
        <v>247</v>
      </c>
      <c r="C269" s="51" t="s">
        <v>2108</v>
      </c>
      <c r="D269" s="51" t="s">
        <v>671</v>
      </c>
      <c r="E269" s="49" t="s">
        <v>672</v>
      </c>
      <c r="F269" s="51" t="s">
        <v>51</v>
      </c>
      <c r="G269" s="52">
        <v>0</v>
      </c>
      <c r="H269" s="52">
        <v>0</v>
      </c>
      <c r="I269" s="53">
        <v>0</v>
      </c>
      <c r="J269" s="56">
        <v>400000</v>
      </c>
      <c r="K269" s="52">
        <v>0</v>
      </c>
      <c r="L269" s="53">
        <v>0</v>
      </c>
      <c r="M269" s="56">
        <v>350000</v>
      </c>
      <c r="N269" s="52">
        <v>0</v>
      </c>
      <c r="O269" s="53">
        <v>0</v>
      </c>
      <c r="P269" s="169">
        <v>0</v>
      </c>
      <c r="Q269" s="52">
        <f t="shared" si="38"/>
        <v>50000</v>
      </c>
      <c r="R269" s="60">
        <f t="shared" si="39"/>
        <v>400000</v>
      </c>
      <c r="S269" s="60">
        <v>-350000</v>
      </c>
      <c r="T269" s="61">
        <f t="shared" si="40"/>
        <v>50000</v>
      </c>
      <c r="U269" s="62">
        <v>350000</v>
      </c>
      <c r="V269" s="63">
        <v>0</v>
      </c>
      <c r="W269" s="61">
        <f t="shared" si="42"/>
        <v>350000</v>
      </c>
      <c r="X269" s="62">
        <v>0</v>
      </c>
      <c r="Y269" s="63">
        <v>350000</v>
      </c>
      <c r="Z269" s="61">
        <f t="shared" si="43"/>
        <v>350000</v>
      </c>
      <c r="AA269" s="64"/>
    </row>
    <row r="270" spans="1:27" x14ac:dyDescent="0.2">
      <c r="A270" s="46" t="s">
        <v>246</v>
      </c>
      <c r="B270" s="51" t="s">
        <v>247</v>
      </c>
      <c r="C270" s="51" t="s">
        <v>2108</v>
      </c>
      <c r="D270" s="51" t="s">
        <v>673</v>
      </c>
      <c r="E270" s="49" t="s">
        <v>674</v>
      </c>
      <c r="F270" s="51" t="s">
        <v>51</v>
      </c>
      <c r="G270" s="52">
        <v>0</v>
      </c>
      <c r="H270" s="52">
        <v>0</v>
      </c>
      <c r="I270" s="53">
        <v>0</v>
      </c>
      <c r="J270" s="56">
        <v>238000</v>
      </c>
      <c r="K270" s="52">
        <v>0</v>
      </c>
      <c r="L270" s="53">
        <v>0</v>
      </c>
      <c r="M270" s="56">
        <v>150000</v>
      </c>
      <c r="N270" s="52">
        <v>0</v>
      </c>
      <c r="O270" s="53">
        <v>0</v>
      </c>
      <c r="P270" s="169">
        <v>0</v>
      </c>
      <c r="Q270" s="52">
        <f t="shared" si="38"/>
        <v>38000</v>
      </c>
      <c r="R270" s="60">
        <f t="shared" si="39"/>
        <v>238000</v>
      </c>
      <c r="S270" s="60">
        <v>-200000</v>
      </c>
      <c r="T270" s="61">
        <f t="shared" si="40"/>
        <v>38000</v>
      </c>
      <c r="U270" s="62">
        <f t="shared" si="41"/>
        <v>150000</v>
      </c>
      <c r="V270" s="63">
        <v>50000</v>
      </c>
      <c r="W270" s="61">
        <f t="shared" si="42"/>
        <v>200000</v>
      </c>
      <c r="X270" s="62">
        <v>0</v>
      </c>
      <c r="Y270" s="63">
        <v>150000</v>
      </c>
      <c r="Z270" s="61">
        <f t="shared" si="43"/>
        <v>150000</v>
      </c>
      <c r="AA270" s="64"/>
    </row>
    <row r="271" spans="1:27" x14ac:dyDescent="0.2">
      <c r="A271" s="46" t="s">
        <v>246</v>
      </c>
      <c r="B271" s="51" t="s">
        <v>247</v>
      </c>
      <c r="C271" s="51" t="s">
        <v>2108</v>
      </c>
      <c r="D271" s="51" t="s">
        <v>675</v>
      </c>
      <c r="E271" s="49" t="s">
        <v>676</v>
      </c>
      <c r="F271" s="51" t="s">
        <v>51</v>
      </c>
      <c r="G271" s="52">
        <v>0</v>
      </c>
      <c r="H271" s="52">
        <v>0</v>
      </c>
      <c r="I271" s="53">
        <v>0</v>
      </c>
      <c r="J271" s="56">
        <v>0</v>
      </c>
      <c r="K271" s="52">
        <v>0</v>
      </c>
      <c r="L271" s="53">
        <v>0</v>
      </c>
      <c r="M271" s="56">
        <v>350000</v>
      </c>
      <c r="N271" s="52">
        <v>0</v>
      </c>
      <c r="O271" s="53">
        <v>0</v>
      </c>
      <c r="P271" s="169">
        <v>0</v>
      </c>
      <c r="Q271" s="52">
        <f t="shared" si="38"/>
        <v>50000</v>
      </c>
      <c r="R271" s="60">
        <f t="shared" si="39"/>
        <v>0</v>
      </c>
      <c r="S271" s="60">
        <v>50000</v>
      </c>
      <c r="T271" s="61">
        <f t="shared" si="40"/>
        <v>50000</v>
      </c>
      <c r="U271" s="62">
        <f t="shared" si="41"/>
        <v>350000</v>
      </c>
      <c r="V271" s="63">
        <v>-50000</v>
      </c>
      <c r="W271" s="61">
        <f t="shared" si="42"/>
        <v>300000</v>
      </c>
      <c r="X271" s="62">
        <v>0</v>
      </c>
      <c r="Y271" s="63">
        <v>0</v>
      </c>
      <c r="Z271" s="61">
        <f t="shared" si="43"/>
        <v>0</v>
      </c>
      <c r="AA271" s="64"/>
    </row>
    <row r="272" spans="1:27" x14ac:dyDescent="0.2">
      <c r="A272" s="46" t="s">
        <v>246</v>
      </c>
      <c r="B272" s="51" t="s">
        <v>247</v>
      </c>
      <c r="C272" s="51" t="s">
        <v>2108</v>
      </c>
      <c r="D272" s="51" t="s">
        <v>677</v>
      </c>
      <c r="E272" s="49" t="s">
        <v>678</v>
      </c>
      <c r="F272" s="51" t="s">
        <v>51</v>
      </c>
      <c r="G272" s="52">
        <v>159000</v>
      </c>
      <c r="H272" s="52">
        <v>0</v>
      </c>
      <c r="I272" s="53">
        <v>0</v>
      </c>
      <c r="J272" s="56">
        <v>280000</v>
      </c>
      <c r="K272" s="52">
        <v>0</v>
      </c>
      <c r="L272" s="53">
        <v>0</v>
      </c>
      <c r="M272" s="56">
        <v>0</v>
      </c>
      <c r="N272" s="52">
        <v>0</v>
      </c>
      <c r="O272" s="53">
        <v>0</v>
      </c>
      <c r="P272" s="169">
        <v>0</v>
      </c>
      <c r="Q272" s="52">
        <f t="shared" si="38"/>
        <v>380000</v>
      </c>
      <c r="R272" s="60">
        <f t="shared" si="39"/>
        <v>280000</v>
      </c>
      <c r="S272" s="60">
        <v>100000</v>
      </c>
      <c r="T272" s="61">
        <f t="shared" si="40"/>
        <v>380000</v>
      </c>
      <c r="U272" s="62">
        <f t="shared" si="41"/>
        <v>0</v>
      </c>
      <c r="V272" s="63">
        <v>314195</v>
      </c>
      <c r="W272" s="61">
        <f t="shared" si="42"/>
        <v>314195</v>
      </c>
      <c r="X272" s="62">
        <f t="shared" si="44"/>
        <v>0</v>
      </c>
      <c r="Y272" s="63">
        <v>0</v>
      </c>
      <c r="Z272" s="61">
        <f t="shared" si="43"/>
        <v>0</v>
      </c>
      <c r="AA272" s="64"/>
    </row>
    <row r="273" spans="1:27" x14ac:dyDescent="0.2">
      <c r="A273" s="46" t="s">
        <v>246</v>
      </c>
      <c r="B273" s="51" t="s">
        <v>247</v>
      </c>
      <c r="C273" s="51" t="s">
        <v>2108</v>
      </c>
      <c r="D273" s="51" t="s">
        <v>695</v>
      </c>
      <c r="E273" s="49" t="s">
        <v>696</v>
      </c>
      <c r="F273" s="51" t="s">
        <v>51</v>
      </c>
      <c r="G273" s="52">
        <v>380000</v>
      </c>
      <c r="H273" s="52">
        <v>0</v>
      </c>
      <c r="I273" s="53">
        <v>0</v>
      </c>
      <c r="J273" s="56">
        <v>314195</v>
      </c>
      <c r="K273" s="52">
        <v>0</v>
      </c>
      <c r="L273" s="53">
        <v>0</v>
      </c>
      <c r="M273" s="56">
        <v>0</v>
      </c>
      <c r="N273" s="52">
        <v>0</v>
      </c>
      <c r="O273" s="53">
        <v>0</v>
      </c>
      <c r="P273" s="169">
        <v>0</v>
      </c>
      <c r="Q273" s="52">
        <f t="shared" si="38"/>
        <v>159000</v>
      </c>
      <c r="R273" s="60">
        <f t="shared" si="39"/>
        <v>314195</v>
      </c>
      <c r="S273" s="60">
        <v>-155195</v>
      </c>
      <c r="T273" s="61">
        <f t="shared" si="40"/>
        <v>159000</v>
      </c>
      <c r="U273" s="62">
        <f t="shared" si="41"/>
        <v>0</v>
      </c>
      <c r="V273" s="63">
        <v>280000</v>
      </c>
      <c r="W273" s="61">
        <f t="shared" si="42"/>
        <v>280000</v>
      </c>
      <c r="X273" s="62">
        <f t="shared" si="44"/>
        <v>0</v>
      </c>
      <c r="Y273" s="63">
        <v>0</v>
      </c>
      <c r="Z273" s="61">
        <f t="shared" si="43"/>
        <v>0</v>
      </c>
      <c r="AA273" s="64"/>
    </row>
    <row r="274" spans="1:27" x14ac:dyDescent="0.2">
      <c r="A274" s="46" t="s">
        <v>246</v>
      </c>
      <c r="B274" s="51" t="s">
        <v>247</v>
      </c>
      <c r="C274" s="51" t="s">
        <v>2108</v>
      </c>
      <c r="D274" s="51" t="s">
        <v>481</v>
      </c>
      <c r="E274" s="49" t="s">
        <v>482</v>
      </c>
      <c r="F274" s="51" t="s">
        <v>245</v>
      </c>
      <c r="G274" s="52">
        <v>712896.95</v>
      </c>
      <c r="H274" s="52">
        <v>12896.95</v>
      </c>
      <c r="I274" s="53">
        <v>681591.17</v>
      </c>
      <c r="J274" s="56">
        <v>436544.5</v>
      </c>
      <c r="K274" s="52">
        <v>0</v>
      </c>
      <c r="L274" s="53">
        <v>436544.5</v>
      </c>
      <c r="M274" s="56">
        <v>300000</v>
      </c>
      <c r="N274" s="52">
        <v>0</v>
      </c>
      <c r="O274" s="53">
        <v>292115.33</v>
      </c>
      <c r="P274" s="169">
        <v>1863.46</v>
      </c>
      <c r="Q274" s="52">
        <f t="shared" si="38"/>
        <v>456816.80000000005</v>
      </c>
      <c r="R274" s="60">
        <f t="shared" si="39"/>
        <v>436544.5</v>
      </c>
      <c r="S274" s="60">
        <v>18408.84</v>
      </c>
      <c r="T274" s="61">
        <f t="shared" si="40"/>
        <v>454953.34</v>
      </c>
      <c r="U274" s="62">
        <f t="shared" si="41"/>
        <v>300000</v>
      </c>
      <c r="V274" s="63">
        <v>0</v>
      </c>
      <c r="W274" s="61">
        <f t="shared" si="42"/>
        <v>300000</v>
      </c>
      <c r="X274" s="62">
        <v>0</v>
      </c>
      <c r="Y274" s="63">
        <v>0</v>
      </c>
      <c r="Z274" s="61">
        <f t="shared" si="43"/>
        <v>0</v>
      </c>
      <c r="AA274" s="64"/>
    </row>
    <row r="275" spans="1:27" x14ac:dyDescent="0.2">
      <c r="A275" s="46" t="s">
        <v>246</v>
      </c>
      <c r="B275" s="51" t="s">
        <v>247</v>
      </c>
      <c r="C275" s="51" t="s">
        <v>2108</v>
      </c>
      <c r="D275" s="51" t="s">
        <v>591</v>
      </c>
      <c r="E275" s="49" t="s">
        <v>592</v>
      </c>
      <c r="F275" s="51" t="s">
        <v>245</v>
      </c>
      <c r="G275" s="52">
        <v>50000</v>
      </c>
      <c r="H275" s="52">
        <v>50000</v>
      </c>
      <c r="I275" s="53">
        <v>0</v>
      </c>
      <c r="J275" s="56">
        <v>0</v>
      </c>
      <c r="K275" s="52">
        <v>0</v>
      </c>
      <c r="L275" s="53">
        <v>0</v>
      </c>
      <c r="M275" s="56">
        <v>0</v>
      </c>
      <c r="N275" s="52">
        <v>0</v>
      </c>
      <c r="O275" s="53">
        <v>0</v>
      </c>
      <c r="P275" s="169">
        <v>81191.55</v>
      </c>
      <c r="Q275" s="52">
        <f t="shared" si="38"/>
        <v>81191.55</v>
      </c>
      <c r="R275" s="60">
        <f t="shared" si="39"/>
        <v>0</v>
      </c>
      <c r="S275" s="60">
        <v>0</v>
      </c>
      <c r="T275" s="61">
        <f t="shared" si="40"/>
        <v>0</v>
      </c>
      <c r="U275" s="62">
        <f t="shared" si="41"/>
        <v>0</v>
      </c>
      <c r="V275" s="63">
        <v>0</v>
      </c>
      <c r="W275" s="61">
        <f t="shared" si="42"/>
        <v>0</v>
      </c>
      <c r="X275" s="62">
        <f t="shared" si="44"/>
        <v>0</v>
      </c>
      <c r="Y275" s="63">
        <v>0</v>
      </c>
      <c r="Z275" s="61">
        <f t="shared" si="43"/>
        <v>0</v>
      </c>
      <c r="AA275" s="64"/>
    </row>
    <row r="276" spans="1:27" x14ac:dyDescent="0.2">
      <c r="A276" s="46" t="s">
        <v>246</v>
      </c>
      <c r="B276" s="51" t="s">
        <v>247</v>
      </c>
      <c r="C276" s="51" t="s">
        <v>2108</v>
      </c>
      <c r="D276" s="51" t="s">
        <v>649</v>
      </c>
      <c r="E276" s="49" t="s">
        <v>650</v>
      </c>
      <c r="F276" s="51" t="s">
        <v>245</v>
      </c>
      <c r="G276" s="52">
        <v>648700</v>
      </c>
      <c r="H276" s="52">
        <v>541848.66</v>
      </c>
      <c r="I276" s="53">
        <v>0</v>
      </c>
      <c r="J276" s="56">
        <v>0</v>
      </c>
      <c r="K276" s="52">
        <v>0</v>
      </c>
      <c r="L276" s="53">
        <v>0</v>
      </c>
      <c r="M276" s="56">
        <v>0</v>
      </c>
      <c r="N276" s="52">
        <v>0</v>
      </c>
      <c r="O276" s="53">
        <v>0</v>
      </c>
      <c r="P276" s="169">
        <v>0</v>
      </c>
      <c r="Q276" s="52">
        <f t="shared" si="38"/>
        <v>22646.71</v>
      </c>
      <c r="R276" s="60">
        <f t="shared" si="39"/>
        <v>0</v>
      </c>
      <c r="S276" s="60">
        <v>22646.71</v>
      </c>
      <c r="T276" s="61">
        <f t="shared" si="40"/>
        <v>22646.71</v>
      </c>
      <c r="U276" s="62">
        <f t="shared" si="41"/>
        <v>0</v>
      </c>
      <c r="V276" s="63">
        <v>0</v>
      </c>
      <c r="W276" s="61">
        <f t="shared" si="42"/>
        <v>0</v>
      </c>
      <c r="X276" s="62">
        <f t="shared" si="44"/>
        <v>0</v>
      </c>
      <c r="Y276" s="63">
        <v>0</v>
      </c>
      <c r="Z276" s="61">
        <f t="shared" si="43"/>
        <v>0</v>
      </c>
      <c r="AA276" s="64"/>
    </row>
    <row r="277" spans="1:27" x14ac:dyDescent="0.2">
      <c r="A277" s="46" t="s">
        <v>246</v>
      </c>
      <c r="B277" s="51" t="s">
        <v>247</v>
      </c>
      <c r="C277" s="51" t="s">
        <v>2108</v>
      </c>
      <c r="D277" s="51" t="s">
        <v>651</v>
      </c>
      <c r="E277" s="49" t="s">
        <v>652</v>
      </c>
      <c r="F277" s="51" t="s">
        <v>245</v>
      </c>
      <c r="G277" s="52">
        <v>600000</v>
      </c>
      <c r="H277" s="52">
        <v>0</v>
      </c>
      <c r="I277" s="53">
        <v>0</v>
      </c>
      <c r="J277" s="56">
        <v>150000</v>
      </c>
      <c r="K277" s="52">
        <v>0</v>
      </c>
      <c r="L277" s="53">
        <v>0</v>
      </c>
      <c r="M277" s="56">
        <v>50000</v>
      </c>
      <c r="N277" s="52">
        <v>0</v>
      </c>
      <c r="O277" s="53">
        <v>0</v>
      </c>
      <c r="P277" s="169">
        <v>0</v>
      </c>
      <c r="Q277" s="52">
        <f t="shared" si="38"/>
        <v>795000</v>
      </c>
      <c r="R277" s="60">
        <f t="shared" si="39"/>
        <v>150000</v>
      </c>
      <c r="S277" s="60">
        <v>645000</v>
      </c>
      <c r="T277" s="61">
        <f t="shared" si="40"/>
        <v>795000</v>
      </c>
      <c r="U277" s="62">
        <f t="shared" si="41"/>
        <v>50000</v>
      </c>
      <c r="V277" s="63">
        <v>-50000</v>
      </c>
      <c r="W277" s="61">
        <f t="shared" si="42"/>
        <v>0</v>
      </c>
      <c r="X277" s="62">
        <v>0</v>
      </c>
      <c r="Y277" s="63">
        <v>0</v>
      </c>
      <c r="Z277" s="61">
        <f t="shared" si="43"/>
        <v>0</v>
      </c>
      <c r="AA277" s="64"/>
    </row>
    <row r="278" spans="1:27" x14ac:dyDescent="0.2">
      <c r="A278" s="46" t="s">
        <v>246</v>
      </c>
      <c r="B278" s="51" t="s">
        <v>247</v>
      </c>
      <c r="C278" s="51" t="s">
        <v>2108</v>
      </c>
      <c r="D278" s="51" t="s">
        <v>701</v>
      </c>
      <c r="E278" s="49" t="s">
        <v>702</v>
      </c>
      <c r="F278" s="51" t="s">
        <v>245</v>
      </c>
      <c r="G278" s="52">
        <v>120145.81</v>
      </c>
      <c r="H278" s="52">
        <v>0</v>
      </c>
      <c r="I278" s="53">
        <v>0</v>
      </c>
      <c r="J278" s="56">
        <v>100000</v>
      </c>
      <c r="K278" s="52">
        <v>0</v>
      </c>
      <c r="L278" s="53">
        <v>0</v>
      </c>
      <c r="M278" s="56">
        <v>100000</v>
      </c>
      <c r="N278" s="52">
        <v>0</v>
      </c>
      <c r="O278" s="53">
        <v>0</v>
      </c>
      <c r="P278" s="169">
        <v>0</v>
      </c>
      <c r="Q278" s="52">
        <f t="shared" si="38"/>
        <v>120145.81</v>
      </c>
      <c r="R278" s="60">
        <f t="shared" si="39"/>
        <v>100000</v>
      </c>
      <c r="S278" s="60">
        <v>20145.810000000001</v>
      </c>
      <c r="T278" s="61">
        <f t="shared" si="40"/>
        <v>120145.81</v>
      </c>
      <c r="U278" s="62">
        <f t="shared" si="41"/>
        <v>100000</v>
      </c>
      <c r="V278" s="63">
        <v>0</v>
      </c>
      <c r="W278" s="61">
        <f t="shared" si="42"/>
        <v>100000</v>
      </c>
      <c r="X278" s="62">
        <v>0</v>
      </c>
      <c r="Y278" s="63">
        <v>100000</v>
      </c>
      <c r="Z278" s="61">
        <f t="shared" si="43"/>
        <v>100000</v>
      </c>
      <c r="AA278" s="64"/>
    </row>
    <row r="279" spans="1:27" x14ac:dyDescent="0.2">
      <c r="A279" s="46" t="s">
        <v>246</v>
      </c>
      <c r="B279" s="51" t="s">
        <v>247</v>
      </c>
      <c r="C279" s="51" t="s">
        <v>2108</v>
      </c>
      <c r="D279" s="51" t="s">
        <v>533</v>
      </c>
      <c r="E279" s="49" t="s">
        <v>534</v>
      </c>
      <c r="F279" s="51" t="s">
        <v>61</v>
      </c>
      <c r="G279" s="52">
        <v>0</v>
      </c>
      <c r="H279" s="52">
        <v>0</v>
      </c>
      <c r="I279" s="53">
        <v>0</v>
      </c>
      <c r="J279" s="56">
        <v>0</v>
      </c>
      <c r="K279" s="52">
        <v>0</v>
      </c>
      <c r="L279" s="53">
        <v>0</v>
      </c>
      <c r="M279" s="56">
        <v>0</v>
      </c>
      <c r="N279" s="52">
        <v>0</v>
      </c>
      <c r="O279" s="53">
        <v>0</v>
      </c>
      <c r="P279" s="169">
        <v>0</v>
      </c>
      <c r="Q279" s="52">
        <f t="shared" si="38"/>
        <v>0</v>
      </c>
      <c r="R279" s="60">
        <f t="shared" si="39"/>
        <v>0</v>
      </c>
      <c r="S279" s="60">
        <v>0</v>
      </c>
      <c r="T279" s="61">
        <f t="shared" si="40"/>
        <v>0</v>
      </c>
      <c r="U279" s="62">
        <f t="shared" si="41"/>
        <v>0</v>
      </c>
      <c r="V279" s="63">
        <v>0</v>
      </c>
      <c r="W279" s="61">
        <f t="shared" si="42"/>
        <v>0</v>
      </c>
      <c r="X279" s="62">
        <f t="shared" si="44"/>
        <v>0</v>
      </c>
      <c r="Y279" s="63">
        <v>0</v>
      </c>
      <c r="Z279" s="61">
        <f t="shared" si="43"/>
        <v>0</v>
      </c>
      <c r="AA279" s="64"/>
    </row>
    <row r="280" spans="1:27" x14ac:dyDescent="0.2">
      <c r="A280" s="46" t="s">
        <v>246</v>
      </c>
      <c r="B280" s="51" t="s">
        <v>247</v>
      </c>
      <c r="C280" s="51" t="s">
        <v>2108</v>
      </c>
      <c r="D280" s="51" t="s">
        <v>613</v>
      </c>
      <c r="E280" s="49" t="s">
        <v>614</v>
      </c>
      <c r="F280" s="51" t="s">
        <v>61</v>
      </c>
      <c r="G280" s="52">
        <v>87000</v>
      </c>
      <c r="H280" s="52">
        <v>0</v>
      </c>
      <c r="I280" s="53">
        <v>0</v>
      </c>
      <c r="J280" s="56">
        <v>0</v>
      </c>
      <c r="K280" s="52">
        <v>0</v>
      </c>
      <c r="L280" s="53">
        <v>0</v>
      </c>
      <c r="M280" s="56">
        <v>0</v>
      </c>
      <c r="N280" s="52">
        <v>0</v>
      </c>
      <c r="O280" s="53">
        <v>0</v>
      </c>
      <c r="P280" s="169">
        <v>0</v>
      </c>
      <c r="Q280" s="52">
        <f t="shared" si="38"/>
        <v>87000</v>
      </c>
      <c r="R280" s="60">
        <f t="shared" si="39"/>
        <v>0</v>
      </c>
      <c r="S280" s="60">
        <v>87000</v>
      </c>
      <c r="T280" s="61">
        <f t="shared" si="40"/>
        <v>87000</v>
      </c>
      <c r="U280" s="62">
        <f t="shared" si="41"/>
        <v>0</v>
      </c>
      <c r="V280" s="63">
        <v>0</v>
      </c>
      <c r="W280" s="61">
        <f t="shared" si="42"/>
        <v>0</v>
      </c>
      <c r="X280" s="62">
        <f t="shared" si="44"/>
        <v>0</v>
      </c>
      <c r="Y280" s="63">
        <v>0</v>
      </c>
      <c r="Z280" s="61">
        <f t="shared" si="43"/>
        <v>0</v>
      </c>
      <c r="AA280" s="64"/>
    </row>
    <row r="281" spans="1:27" x14ac:dyDescent="0.2">
      <c r="A281" s="46" t="s">
        <v>246</v>
      </c>
      <c r="B281" s="51" t="s">
        <v>247</v>
      </c>
      <c r="C281" s="51" t="s">
        <v>2108</v>
      </c>
      <c r="D281" s="51" t="s">
        <v>615</v>
      </c>
      <c r="E281" s="49" t="s">
        <v>616</v>
      </c>
      <c r="F281" s="51" t="s">
        <v>61</v>
      </c>
      <c r="G281" s="52">
        <v>375000</v>
      </c>
      <c r="H281" s="52">
        <v>0</v>
      </c>
      <c r="I281" s="53">
        <v>0</v>
      </c>
      <c r="J281" s="56">
        <v>0</v>
      </c>
      <c r="K281" s="52">
        <v>0</v>
      </c>
      <c r="L281" s="53">
        <v>0</v>
      </c>
      <c r="M281" s="56">
        <v>0</v>
      </c>
      <c r="N281" s="52">
        <v>0</v>
      </c>
      <c r="O281" s="53">
        <v>0</v>
      </c>
      <c r="P281" s="169">
        <v>0</v>
      </c>
      <c r="Q281" s="52">
        <f t="shared" si="38"/>
        <v>375000</v>
      </c>
      <c r="R281" s="60">
        <f t="shared" si="39"/>
        <v>0</v>
      </c>
      <c r="S281" s="60">
        <v>375000</v>
      </c>
      <c r="T281" s="61">
        <f t="shared" si="40"/>
        <v>375000</v>
      </c>
      <c r="U281" s="62">
        <f t="shared" si="41"/>
        <v>0</v>
      </c>
      <c r="V281" s="63">
        <v>0</v>
      </c>
      <c r="W281" s="61">
        <f t="shared" si="42"/>
        <v>0</v>
      </c>
      <c r="X281" s="62">
        <f t="shared" si="44"/>
        <v>0</v>
      </c>
      <c r="Y281" s="63">
        <v>0</v>
      </c>
      <c r="Z281" s="61">
        <f t="shared" si="43"/>
        <v>0</v>
      </c>
      <c r="AA281" s="64"/>
    </row>
    <row r="282" spans="1:27" x14ac:dyDescent="0.2">
      <c r="A282" s="46" t="s">
        <v>246</v>
      </c>
      <c r="B282" s="51" t="s">
        <v>247</v>
      </c>
      <c r="C282" s="51" t="s">
        <v>2108</v>
      </c>
      <c r="D282" s="51" t="s">
        <v>617</v>
      </c>
      <c r="E282" s="49" t="s">
        <v>618</v>
      </c>
      <c r="F282" s="51" t="s">
        <v>61</v>
      </c>
      <c r="G282" s="52">
        <v>100000</v>
      </c>
      <c r="H282" s="52">
        <v>0</v>
      </c>
      <c r="I282" s="53">
        <v>0</v>
      </c>
      <c r="J282" s="56">
        <v>340000</v>
      </c>
      <c r="K282" s="52">
        <v>0</v>
      </c>
      <c r="L282" s="53">
        <v>0</v>
      </c>
      <c r="M282" s="56">
        <v>200000</v>
      </c>
      <c r="N282" s="52">
        <v>0</v>
      </c>
      <c r="O282" s="53">
        <v>0</v>
      </c>
      <c r="P282" s="169">
        <v>0</v>
      </c>
      <c r="Q282" s="52">
        <f t="shared" si="38"/>
        <v>100000</v>
      </c>
      <c r="R282" s="60">
        <f t="shared" si="39"/>
        <v>340000</v>
      </c>
      <c r="S282" s="60">
        <v>-240000</v>
      </c>
      <c r="T282" s="61">
        <f t="shared" si="40"/>
        <v>100000</v>
      </c>
      <c r="U282" s="62">
        <f t="shared" si="41"/>
        <v>200000</v>
      </c>
      <c r="V282" s="63">
        <v>140000</v>
      </c>
      <c r="W282" s="61">
        <f t="shared" si="42"/>
        <v>340000</v>
      </c>
      <c r="X282" s="62">
        <v>0</v>
      </c>
      <c r="Y282" s="63">
        <v>200000</v>
      </c>
      <c r="Z282" s="61">
        <f t="shared" si="43"/>
        <v>200000</v>
      </c>
      <c r="AA282" s="64"/>
    </row>
    <row r="283" spans="1:27" x14ac:dyDescent="0.2">
      <c r="A283" s="46" t="s">
        <v>246</v>
      </c>
      <c r="B283" s="51" t="s">
        <v>247</v>
      </c>
      <c r="C283" s="51" t="s">
        <v>2108</v>
      </c>
      <c r="D283" s="51" t="s">
        <v>619</v>
      </c>
      <c r="E283" s="49" t="s">
        <v>620</v>
      </c>
      <c r="F283" s="51" t="s">
        <v>61</v>
      </c>
      <c r="G283" s="52">
        <v>80000</v>
      </c>
      <c r="H283" s="52">
        <v>0</v>
      </c>
      <c r="I283" s="53">
        <v>0</v>
      </c>
      <c r="J283" s="56">
        <v>250000</v>
      </c>
      <c r="K283" s="52">
        <v>0</v>
      </c>
      <c r="L283" s="53">
        <v>0</v>
      </c>
      <c r="M283" s="56">
        <v>150000</v>
      </c>
      <c r="N283" s="52">
        <v>0</v>
      </c>
      <c r="O283" s="53">
        <v>0</v>
      </c>
      <c r="P283" s="169">
        <v>0</v>
      </c>
      <c r="Q283" s="52">
        <f t="shared" si="38"/>
        <v>80000</v>
      </c>
      <c r="R283" s="60">
        <f t="shared" si="39"/>
        <v>250000</v>
      </c>
      <c r="S283" s="60">
        <v>-170000</v>
      </c>
      <c r="T283" s="61">
        <f t="shared" si="40"/>
        <v>80000</v>
      </c>
      <c r="U283" s="62">
        <f t="shared" si="41"/>
        <v>150000</v>
      </c>
      <c r="V283" s="63">
        <v>100000</v>
      </c>
      <c r="W283" s="61">
        <f t="shared" si="42"/>
        <v>250000</v>
      </c>
      <c r="X283" s="62">
        <v>0</v>
      </c>
      <c r="Y283" s="63">
        <v>150000</v>
      </c>
      <c r="Z283" s="61">
        <f t="shared" si="43"/>
        <v>150000</v>
      </c>
      <c r="AA283" s="64"/>
    </row>
    <row r="284" spans="1:27" x14ac:dyDescent="0.2">
      <c r="A284" s="46" t="s">
        <v>246</v>
      </c>
      <c r="B284" s="51" t="s">
        <v>247</v>
      </c>
      <c r="C284" s="51" t="s">
        <v>2108</v>
      </c>
      <c r="D284" s="51" t="s">
        <v>621</v>
      </c>
      <c r="E284" s="49" t="s">
        <v>622</v>
      </c>
      <c r="F284" s="51" t="s">
        <v>61</v>
      </c>
      <c r="G284" s="52">
        <v>70000</v>
      </c>
      <c r="H284" s="52">
        <v>0</v>
      </c>
      <c r="I284" s="53">
        <v>0</v>
      </c>
      <c r="J284" s="56">
        <v>200000</v>
      </c>
      <c r="K284" s="52">
        <v>0</v>
      </c>
      <c r="L284" s="53">
        <v>0</v>
      </c>
      <c r="M284" s="56">
        <v>170000</v>
      </c>
      <c r="N284" s="52">
        <v>0</v>
      </c>
      <c r="O284" s="53">
        <v>0</v>
      </c>
      <c r="P284" s="169">
        <v>0</v>
      </c>
      <c r="Q284" s="52">
        <f t="shared" si="38"/>
        <v>70000</v>
      </c>
      <c r="R284" s="60">
        <f t="shared" si="39"/>
        <v>200000</v>
      </c>
      <c r="S284" s="60">
        <v>-130000</v>
      </c>
      <c r="T284" s="61">
        <f t="shared" si="40"/>
        <v>70000</v>
      </c>
      <c r="U284" s="62">
        <f t="shared" si="41"/>
        <v>170000</v>
      </c>
      <c r="V284" s="63">
        <v>30000</v>
      </c>
      <c r="W284" s="61">
        <f t="shared" si="42"/>
        <v>200000</v>
      </c>
      <c r="X284" s="62">
        <v>0</v>
      </c>
      <c r="Y284" s="63">
        <v>170000</v>
      </c>
      <c r="Z284" s="61">
        <f t="shared" si="43"/>
        <v>170000</v>
      </c>
      <c r="AA284" s="64"/>
    </row>
    <row r="285" spans="1:27" x14ac:dyDescent="0.2">
      <c r="A285" s="46" t="s">
        <v>246</v>
      </c>
      <c r="B285" s="51" t="s">
        <v>247</v>
      </c>
      <c r="C285" s="51" t="s">
        <v>2108</v>
      </c>
      <c r="D285" s="51" t="s">
        <v>623</v>
      </c>
      <c r="E285" s="49" t="s">
        <v>624</v>
      </c>
      <c r="F285" s="51" t="s">
        <v>61</v>
      </c>
      <c r="G285" s="52">
        <v>50000</v>
      </c>
      <c r="H285" s="52">
        <v>0</v>
      </c>
      <c r="I285" s="53">
        <v>0</v>
      </c>
      <c r="J285" s="56">
        <v>180000</v>
      </c>
      <c r="K285" s="52">
        <v>0</v>
      </c>
      <c r="L285" s="53">
        <v>0</v>
      </c>
      <c r="M285" s="56">
        <v>98000</v>
      </c>
      <c r="N285" s="52">
        <v>0</v>
      </c>
      <c r="O285" s="53">
        <v>0</v>
      </c>
      <c r="P285" s="169">
        <v>0</v>
      </c>
      <c r="Q285" s="52">
        <f t="shared" si="38"/>
        <v>180000</v>
      </c>
      <c r="R285" s="60">
        <f t="shared" si="39"/>
        <v>180000</v>
      </c>
      <c r="S285" s="60"/>
      <c r="T285" s="61">
        <f t="shared" si="40"/>
        <v>180000</v>
      </c>
      <c r="U285" s="62">
        <f t="shared" si="41"/>
        <v>98000</v>
      </c>
      <c r="V285" s="63"/>
      <c r="W285" s="61">
        <f t="shared" si="42"/>
        <v>98000</v>
      </c>
      <c r="X285" s="62">
        <v>0</v>
      </c>
      <c r="Y285" s="63">
        <v>0</v>
      </c>
      <c r="Z285" s="61">
        <f t="shared" si="43"/>
        <v>0</v>
      </c>
      <c r="AA285" s="64"/>
    </row>
    <row r="286" spans="1:27" x14ac:dyDescent="0.2">
      <c r="A286" s="46" t="s">
        <v>246</v>
      </c>
      <c r="B286" s="51" t="s">
        <v>247</v>
      </c>
      <c r="C286" s="51" t="s">
        <v>2108</v>
      </c>
      <c r="D286" s="51" t="s">
        <v>665</v>
      </c>
      <c r="E286" s="49" t="s">
        <v>666</v>
      </c>
      <c r="F286" s="51" t="s">
        <v>61</v>
      </c>
      <c r="G286" s="52">
        <v>475841.73</v>
      </c>
      <c r="H286" s="52">
        <v>475841.73</v>
      </c>
      <c r="I286" s="53">
        <v>0</v>
      </c>
      <c r="J286" s="56">
        <v>1125000</v>
      </c>
      <c r="K286" s="52">
        <v>304405.8</v>
      </c>
      <c r="L286" s="53">
        <v>0</v>
      </c>
      <c r="M286" s="56">
        <v>0</v>
      </c>
      <c r="N286" s="52">
        <v>0</v>
      </c>
      <c r="O286" s="53">
        <v>0</v>
      </c>
      <c r="P286" s="169">
        <v>0</v>
      </c>
      <c r="Q286" s="52">
        <f t="shared" si="38"/>
        <v>820594.2</v>
      </c>
      <c r="R286" s="60">
        <f t="shared" si="39"/>
        <v>1125000</v>
      </c>
      <c r="S286" s="60">
        <v>-304405.8</v>
      </c>
      <c r="T286" s="61">
        <f t="shared" si="40"/>
        <v>820594.2</v>
      </c>
      <c r="U286" s="62">
        <f t="shared" si="41"/>
        <v>0</v>
      </c>
      <c r="V286" s="63">
        <v>0</v>
      </c>
      <c r="W286" s="61">
        <f t="shared" si="42"/>
        <v>0</v>
      </c>
      <c r="X286" s="62">
        <f t="shared" si="44"/>
        <v>0</v>
      </c>
      <c r="Y286" s="63">
        <v>0</v>
      </c>
      <c r="Z286" s="61">
        <f t="shared" si="43"/>
        <v>0</v>
      </c>
      <c r="AA286" s="64"/>
    </row>
    <row r="287" spans="1:27" x14ac:dyDescent="0.2">
      <c r="A287" s="46" t="s">
        <v>246</v>
      </c>
      <c r="B287" s="51" t="s">
        <v>247</v>
      </c>
      <c r="C287" s="51" t="s">
        <v>2108</v>
      </c>
      <c r="D287" s="51" t="s">
        <v>637</v>
      </c>
      <c r="E287" s="49" t="s">
        <v>638</v>
      </c>
      <c r="F287" s="51" t="s">
        <v>48</v>
      </c>
      <c r="G287" s="52">
        <v>470000</v>
      </c>
      <c r="H287" s="52">
        <v>222879.72</v>
      </c>
      <c r="I287" s="53">
        <v>0</v>
      </c>
      <c r="J287" s="56">
        <v>0</v>
      </c>
      <c r="K287" s="52">
        <v>0</v>
      </c>
      <c r="L287" s="53">
        <v>0</v>
      </c>
      <c r="M287" s="56">
        <v>0</v>
      </c>
      <c r="N287" s="52">
        <v>0</v>
      </c>
      <c r="O287" s="53">
        <v>0</v>
      </c>
      <c r="P287" s="169">
        <v>0</v>
      </c>
      <c r="Q287" s="52">
        <f t="shared" si="38"/>
        <v>247120.28</v>
      </c>
      <c r="R287" s="60">
        <f t="shared" si="39"/>
        <v>0</v>
      </c>
      <c r="S287" s="60">
        <v>247120.28</v>
      </c>
      <c r="T287" s="61">
        <f t="shared" si="40"/>
        <v>247120.28</v>
      </c>
      <c r="U287" s="62">
        <f t="shared" si="41"/>
        <v>0</v>
      </c>
      <c r="V287" s="63">
        <v>0</v>
      </c>
      <c r="W287" s="61">
        <f t="shared" si="42"/>
        <v>0</v>
      </c>
      <c r="X287" s="62">
        <f t="shared" si="44"/>
        <v>0</v>
      </c>
      <c r="Y287" s="63">
        <v>0</v>
      </c>
      <c r="Z287" s="61">
        <f t="shared" si="43"/>
        <v>0</v>
      </c>
      <c r="AA287" s="64"/>
    </row>
    <row r="288" spans="1:27" x14ac:dyDescent="0.2">
      <c r="A288" s="46" t="s">
        <v>246</v>
      </c>
      <c r="B288" s="51" t="s">
        <v>247</v>
      </c>
      <c r="C288" s="51" t="s">
        <v>2108</v>
      </c>
      <c r="D288" s="51" t="s">
        <v>639</v>
      </c>
      <c r="E288" s="49" t="s">
        <v>640</v>
      </c>
      <c r="F288" s="51" t="s">
        <v>48</v>
      </c>
      <c r="G288" s="52">
        <v>0</v>
      </c>
      <c r="H288" s="52">
        <v>0</v>
      </c>
      <c r="I288" s="53">
        <v>0</v>
      </c>
      <c r="J288" s="56">
        <v>213341.54</v>
      </c>
      <c r="K288" s="52">
        <v>0</v>
      </c>
      <c r="L288" s="53">
        <v>0</v>
      </c>
      <c r="M288" s="56">
        <v>0</v>
      </c>
      <c r="N288" s="52">
        <v>0</v>
      </c>
      <c r="O288" s="53">
        <v>0</v>
      </c>
      <c r="P288" s="169">
        <v>0</v>
      </c>
      <c r="Q288" s="52">
        <f t="shared" si="38"/>
        <v>0</v>
      </c>
      <c r="R288" s="60">
        <f t="shared" si="39"/>
        <v>213341.54</v>
      </c>
      <c r="S288" s="60">
        <v>-213341.54</v>
      </c>
      <c r="T288" s="61">
        <f t="shared" si="40"/>
        <v>0</v>
      </c>
      <c r="U288" s="62">
        <f t="shared" si="41"/>
        <v>0</v>
      </c>
      <c r="V288" s="63">
        <v>213341.54</v>
      </c>
      <c r="W288" s="61">
        <f t="shared" si="42"/>
        <v>213341.54</v>
      </c>
      <c r="X288" s="62">
        <f t="shared" si="44"/>
        <v>0</v>
      </c>
      <c r="Y288" s="63">
        <v>0</v>
      </c>
      <c r="Z288" s="61">
        <f t="shared" si="43"/>
        <v>0</v>
      </c>
      <c r="AA288" s="64"/>
    </row>
    <row r="289" spans="1:27" x14ac:dyDescent="0.2">
      <c r="A289" s="46" t="s">
        <v>246</v>
      </c>
      <c r="B289" s="51" t="s">
        <v>247</v>
      </c>
      <c r="C289" s="51" t="s">
        <v>2108</v>
      </c>
      <c r="D289" s="51" t="s">
        <v>641</v>
      </c>
      <c r="E289" s="49" t="s">
        <v>642</v>
      </c>
      <c r="F289" s="51" t="s">
        <v>48</v>
      </c>
      <c r="G289" s="52">
        <v>0</v>
      </c>
      <c r="H289" s="52">
        <v>0</v>
      </c>
      <c r="I289" s="53">
        <v>0</v>
      </c>
      <c r="J289" s="56">
        <v>150000</v>
      </c>
      <c r="K289" s="52">
        <v>0</v>
      </c>
      <c r="L289" s="53">
        <v>0</v>
      </c>
      <c r="M289" s="56">
        <v>0</v>
      </c>
      <c r="N289" s="52">
        <v>0</v>
      </c>
      <c r="O289" s="53">
        <v>0</v>
      </c>
      <c r="P289" s="169">
        <v>0</v>
      </c>
      <c r="Q289" s="52">
        <f t="shared" si="38"/>
        <v>150000</v>
      </c>
      <c r="R289" s="60">
        <f t="shared" si="39"/>
        <v>150000</v>
      </c>
      <c r="S289" s="60">
        <v>0</v>
      </c>
      <c r="T289" s="61">
        <f t="shared" si="40"/>
        <v>150000</v>
      </c>
      <c r="U289" s="62">
        <f t="shared" si="41"/>
        <v>0</v>
      </c>
      <c r="V289" s="63">
        <v>0</v>
      </c>
      <c r="W289" s="61">
        <f t="shared" si="42"/>
        <v>0</v>
      </c>
      <c r="X289" s="62">
        <f t="shared" si="44"/>
        <v>0</v>
      </c>
      <c r="Y289" s="63">
        <v>0</v>
      </c>
      <c r="Z289" s="61">
        <f t="shared" si="43"/>
        <v>0</v>
      </c>
      <c r="AA289" s="64"/>
    </row>
    <row r="290" spans="1:27" x14ac:dyDescent="0.2">
      <c r="A290" s="46" t="s">
        <v>246</v>
      </c>
      <c r="B290" s="51" t="s">
        <v>247</v>
      </c>
      <c r="C290" s="51" t="s">
        <v>2108</v>
      </c>
      <c r="D290" s="51" t="s">
        <v>643</v>
      </c>
      <c r="E290" s="49" t="s">
        <v>644</v>
      </c>
      <c r="F290" s="51" t="s">
        <v>48</v>
      </c>
      <c r="G290" s="52">
        <v>0</v>
      </c>
      <c r="H290" s="52">
        <v>0</v>
      </c>
      <c r="I290" s="53">
        <v>0</v>
      </c>
      <c r="J290" s="56">
        <v>300000</v>
      </c>
      <c r="K290" s="52">
        <v>0</v>
      </c>
      <c r="L290" s="53">
        <v>0</v>
      </c>
      <c r="M290" s="56">
        <v>0</v>
      </c>
      <c r="N290" s="52">
        <v>0</v>
      </c>
      <c r="O290" s="53">
        <v>0</v>
      </c>
      <c r="P290" s="169">
        <v>0</v>
      </c>
      <c r="Q290" s="52">
        <f t="shared" si="38"/>
        <v>0</v>
      </c>
      <c r="R290" s="60">
        <f t="shared" si="39"/>
        <v>300000</v>
      </c>
      <c r="S290" s="60">
        <v>-300000</v>
      </c>
      <c r="T290" s="61">
        <f t="shared" si="40"/>
        <v>0</v>
      </c>
      <c r="U290" s="62">
        <f t="shared" si="41"/>
        <v>0</v>
      </c>
      <c r="V290" s="63">
        <v>300000</v>
      </c>
      <c r="W290" s="61">
        <f t="shared" si="42"/>
        <v>300000</v>
      </c>
      <c r="X290" s="62">
        <f t="shared" si="44"/>
        <v>0</v>
      </c>
      <c r="Y290" s="63">
        <v>0</v>
      </c>
      <c r="Z290" s="61">
        <f t="shared" si="43"/>
        <v>0</v>
      </c>
      <c r="AA290" s="64"/>
    </row>
    <row r="291" spans="1:27" x14ac:dyDescent="0.2">
      <c r="A291" s="46" t="s">
        <v>246</v>
      </c>
      <c r="B291" s="51" t="s">
        <v>247</v>
      </c>
      <c r="C291" s="51" t="s">
        <v>2108</v>
      </c>
      <c r="D291" s="51" t="s">
        <v>645</v>
      </c>
      <c r="E291" s="49" t="s">
        <v>646</v>
      </c>
      <c r="F291" s="51" t="s">
        <v>48</v>
      </c>
      <c r="G291" s="52">
        <v>32700</v>
      </c>
      <c r="H291" s="52">
        <v>0</v>
      </c>
      <c r="I291" s="53">
        <v>0</v>
      </c>
      <c r="J291" s="56">
        <v>0</v>
      </c>
      <c r="K291" s="52">
        <v>0</v>
      </c>
      <c r="L291" s="53">
        <v>0</v>
      </c>
      <c r="M291" s="56">
        <v>0</v>
      </c>
      <c r="N291" s="52">
        <v>0</v>
      </c>
      <c r="O291" s="53">
        <v>0</v>
      </c>
      <c r="P291" s="169">
        <v>0</v>
      </c>
      <c r="Q291" s="52">
        <f t="shared" si="38"/>
        <v>32700</v>
      </c>
      <c r="R291" s="60">
        <f t="shared" si="39"/>
        <v>0</v>
      </c>
      <c r="S291" s="60">
        <v>32700</v>
      </c>
      <c r="T291" s="61">
        <f t="shared" si="40"/>
        <v>32700</v>
      </c>
      <c r="U291" s="62">
        <f t="shared" si="41"/>
        <v>0</v>
      </c>
      <c r="V291" s="63">
        <v>0</v>
      </c>
      <c r="W291" s="61">
        <f t="shared" si="42"/>
        <v>0</v>
      </c>
      <c r="X291" s="62">
        <f t="shared" si="44"/>
        <v>0</v>
      </c>
      <c r="Y291" s="63">
        <v>0</v>
      </c>
      <c r="Z291" s="61">
        <f t="shared" si="43"/>
        <v>0</v>
      </c>
      <c r="AA291" s="64"/>
    </row>
    <row r="292" spans="1:27" x14ac:dyDescent="0.2">
      <c r="A292" s="46" t="s">
        <v>246</v>
      </c>
      <c r="B292" s="51" t="s">
        <v>247</v>
      </c>
      <c r="C292" s="51" t="s">
        <v>2108</v>
      </c>
      <c r="D292" s="51" t="s">
        <v>647</v>
      </c>
      <c r="E292" s="49" t="s">
        <v>648</v>
      </c>
      <c r="F292" s="51" t="s">
        <v>48</v>
      </c>
      <c r="G292" s="52">
        <v>195242.46</v>
      </c>
      <c r="H292" s="52">
        <v>0</v>
      </c>
      <c r="I292" s="53">
        <v>0</v>
      </c>
      <c r="J292" s="56">
        <v>0</v>
      </c>
      <c r="K292" s="52">
        <v>0</v>
      </c>
      <c r="L292" s="53">
        <v>0</v>
      </c>
      <c r="M292" s="56">
        <v>0</v>
      </c>
      <c r="N292" s="52">
        <v>0</v>
      </c>
      <c r="O292" s="53">
        <v>0</v>
      </c>
      <c r="P292" s="169">
        <v>0</v>
      </c>
      <c r="Q292" s="52">
        <f t="shared" si="38"/>
        <v>59397.88</v>
      </c>
      <c r="R292" s="60">
        <f t="shared" si="39"/>
        <v>0</v>
      </c>
      <c r="S292" s="60">
        <v>59397.88</v>
      </c>
      <c r="T292" s="61">
        <f t="shared" si="40"/>
        <v>59397.88</v>
      </c>
      <c r="U292" s="62">
        <f t="shared" si="41"/>
        <v>0</v>
      </c>
      <c r="V292" s="63">
        <v>0</v>
      </c>
      <c r="W292" s="61">
        <f t="shared" si="42"/>
        <v>0</v>
      </c>
      <c r="X292" s="62">
        <f t="shared" si="44"/>
        <v>0</v>
      </c>
      <c r="Y292" s="63">
        <v>0</v>
      </c>
      <c r="Z292" s="61">
        <f t="shared" si="43"/>
        <v>0</v>
      </c>
      <c r="AA292" s="64"/>
    </row>
    <row r="293" spans="1:27" x14ac:dyDescent="0.2">
      <c r="A293" s="46" t="s">
        <v>246</v>
      </c>
      <c r="B293" s="51" t="s">
        <v>247</v>
      </c>
      <c r="C293" s="51" t="s">
        <v>2108</v>
      </c>
      <c r="D293" s="51" t="s">
        <v>308</v>
      </c>
      <c r="E293" s="49" t="s">
        <v>309</v>
      </c>
      <c r="F293" s="51" t="s">
        <v>83</v>
      </c>
      <c r="G293" s="52">
        <v>214111.08</v>
      </c>
      <c r="H293" s="52">
        <v>0</v>
      </c>
      <c r="I293" s="53">
        <v>0</v>
      </c>
      <c r="J293" s="56">
        <v>0</v>
      </c>
      <c r="K293" s="52">
        <v>0</v>
      </c>
      <c r="L293" s="53">
        <v>0</v>
      </c>
      <c r="M293" s="56">
        <v>0</v>
      </c>
      <c r="N293" s="52">
        <v>0</v>
      </c>
      <c r="O293" s="53">
        <v>0</v>
      </c>
      <c r="P293" s="169">
        <v>461100.47</v>
      </c>
      <c r="Q293" s="52">
        <f t="shared" si="38"/>
        <v>675211.54999999993</v>
      </c>
      <c r="R293" s="60">
        <f t="shared" si="39"/>
        <v>0</v>
      </c>
      <c r="S293" s="60">
        <v>214111.08</v>
      </c>
      <c r="T293" s="61">
        <f t="shared" si="40"/>
        <v>214111.08</v>
      </c>
      <c r="U293" s="62">
        <f t="shared" si="41"/>
        <v>0</v>
      </c>
      <c r="V293" s="63">
        <v>0</v>
      </c>
      <c r="W293" s="61">
        <f t="shared" si="42"/>
        <v>0</v>
      </c>
      <c r="X293" s="62">
        <f t="shared" si="44"/>
        <v>0</v>
      </c>
      <c r="Y293" s="63">
        <v>0</v>
      </c>
      <c r="Z293" s="61">
        <f t="shared" si="43"/>
        <v>0</v>
      </c>
      <c r="AA293" s="64"/>
    </row>
    <row r="294" spans="1:27" x14ac:dyDescent="0.2">
      <c r="A294" s="46" t="s">
        <v>246</v>
      </c>
      <c r="B294" s="51" t="s">
        <v>247</v>
      </c>
      <c r="C294" s="51" t="s">
        <v>2108</v>
      </c>
      <c r="D294" s="51" t="s">
        <v>469</v>
      </c>
      <c r="E294" s="49" t="s">
        <v>470</v>
      </c>
      <c r="F294" s="51" t="s">
        <v>83</v>
      </c>
      <c r="G294" s="52">
        <v>82677.009999999995</v>
      </c>
      <c r="H294" s="52">
        <v>0</v>
      </c>
      <c r="I294" s="53">
        <v>0</v>
      </c>
      <c r="J294" s="56">
        <v>10000</v>
      </c>
      <c r="K294" s="52">
        <v>0</v>
      </c>
      <c r="L294" s="53">
        <v>0</v>
      </c>
      <c r="M294" s="56">
        <v>0</v>
      </c>
      <c r="N294" s="52">
        <v>0</v>
      </c>
      <c r="O294" s="53">
        <v>0</v>
      </c>
      <c r="P294" s="169">
        <v>22499.61</v>
      </c>
      <c r="Q294" s="52">
        <f t="shared" si="38"/>
        <v>105176.62</v>
      </c>
      <c r="R294" s="60">
        <f t="shared" si="39"/>
        <v>10000</v>
      </c>
      <c r="S294" s="60">
        <v>72677.009999999995</v>
      </c>
      <c r="T294" s="61">
        <f t="shared" si="40"/>
        <v>82677.009999999995</v>
      </c>
      <c r="U294" s="62">
        <f t="shared" si="41"/>
        <v>0</v>
      </c>
      <c r="V294" s="63">
        <v>10000</v>
      </c>
      <c r="W294" s="61">
        <f t="shared" si="42"/>
        <v>10000</v>
      </c>
      <c r="X294" s="62">
        <f t="shared" si="44"/>
        <v>0</v>
      </c>
      <c r="Y294" s="63">
        <v>0</v>
      </c>
      <c r="Z294" s="61">
        <f t="shared" si="43"/>
        <v>0</v>
      </c>
      <c r="AA294" s="64"/>
    </row>
    <row r="295" spans="1:27" x14ac:dyDescent="0.2">
      <c r="A295" s="46" t="s">
        <v>246</v>
      </c>
      <c r="B295" s="51" t="s">
        <v>247</v>
      </c>
      <c r="C295" s="51" t="s">
        <v>2108</v>
      </c>
      <c r="D295" s="51" t="s">
        <v>471</v>
      </c>
      <c r="E295" s="49" t="s">
        <v>472</v>
      </c>
      <c r="F295" s="51" t="s">
        <v>83</v>
      </c>
      <c r="G295" s="52">
        <v>400301.51</v>
      </c>
      <c r="H295" s="52">
        <v>450</v>
      </c>
      <c r="I295" s="53">
        <v>0</v>
      </c>
      <c r="J295" s="56">
        <v>22500</v>
      </c>
      <c r="K295" s="52">
        <v>0</v>
      </c>
      <c r="L295" s="53">
        <v>0</v>
      </c>
      <c r="M295" s="56">
        <v>0</v>
      </c>
      <c r="N295" s="52">
        <v>0</v>
      </c>
      <c r="O295" s="53">
        <v>0</v>
      </c>
      <c r="P295" s="169">
        <v>0</v>
      </c>
      <c r="Q295" s="52">
        <f t="shared" si="38"/>
        <v>421357.01</v>
      </c>
      <c r="R295" s="60">
        <f t="shared" si="39"/>
        <v>22500</v>
      </c>
      <c r="S295" s="60">
        <f>377351.51+21505.5</f>
        <v>398857.01</v>
      </c>
      <c r="T295" s="61">
        <f t="shared" si="40"/>
        <v>421357.01</v>
      </c>
      <c r="U295" s="62">
        <f t="shared" si="41"/>
        <v>0</v>
      </c>
      <c r="V295" s="63">
        <v>22500</v>
      </c>
      <c r="W295" s="61">
        <f t="shared" si="42"/>
        <v>22500</v>
      </c>
      <c r="X295" s="62">
        <f t="shared" si="44"/>
        <v>0</v>
      </c>
      <c r="Y295" s="63">
        <v>0</v>
      </c>
      <c r="Z295" s="61">
        <f t="shared" si="43"/>
        <v>0</v>
      </c>
      <c r="AA295" s="64"/>
    </row>
    <row r="296" spans="1:27" x14ac:dyDescent="0.2">
      <c r="A296" s="46" t="s">
        <v>246</v>
      </c>
      <c r="B296" s="51" t="s">
        <v>247</v>
      </c>
      <c r="C296" s="51" t="s">
        <v>2108</v>
      </c>
      <c r="D296" s="51" t="s">
        <v>573</v>
      </c>
      <c r="E296" s="49" t="s">
        <v>574</v>
      </c>
      <c r="F296" s="51" t="s">
        <v>83</v>
      </c>
      <c r="G296" s="52">
        <v>381879.34</v>
      </c>
      <c r="H296" s="52">
        <v>4772.6400000000003</v>
      </c>
      <c r="I296" s="53">
        <v>0</v>
      </c>
      <c r="J296" s="56">
        <v>0</v>
      </c>
      <c r="K296" s="52">
        <v>0</v>
      </c>
      <c r="L296" s="53">
        <v>0</v>
      </c>
      <c r="M296" s="56">
        <v>0</v>
      </c>
      <c r="N296" s="52">
        <v>0</v>
      </c>
      <c r="O296" s="53">
        <v>0</v>
      </c>
      <c r="P296" s="169">
        <v>0</v>
      </c>
      <c r="Q296" s="52">
        <f t="shared" si="38"/>
        <v>377106.7</v>
      </c>
      <c r="R296" s="60">
        <f t="shared" si="39"/>
        <v>0</v>
      </c>
      <c r="S296" s="60">
        <v>377106.7</v>
      </c>
      <c r="T296" s="61">
        <f t="shared" si="40"/>
        <v>377106.7</v>
      </c>
      <c r="U296" s="62">
        <f t="shared" si="41"/>
        <v>0</v>
      </c>
      <c r="V296" s="63">
        <v>0</v>
      </c>
      <c r="W296" s="61">
        <f t="shared" si="42"/>
        <v>0</v>
      </c>
      <c r="X296" s="62">
        <f t="shared" si="44"/>
        <v>0</v>
      </c>
      <c r="Y296" s="63">
        <v>0</v>
      </c>
      <c r="Z296" s="61">
        <f t="shared" si="43"/>
        <v>0</v>
      </c>
      <c r="AA296" s="64"/>
    </row>
    <row r="297" spans="1:27" x14ac:dyDescent="0.2">
      <c r="A297" s="46" t="s">
        <v>246</v>
      </c>
      <c r="B297" s="51" t="s">
        <v>247</v>
      </c>
      <c r="C297" s="51" t="s">
        <v>2108</v>
      </c>
      <c r="D297" s="51" t="s">
        <v>575</v>
      </c>
      <c r="E297" s="49" t="s">
        <v>576</v>
      </c>
      <c r="F297" s="51" t="s">
        <v>83</v>
      </c>
      <c r="G297" s="52">
        <v>258560.47</v>
      </c>
      <c r="H297" s="52">
        <v>258560.47</v>
      </c>
      <c r="I297" s="53">
        <v>0</v>
      </c>
      <c r="J297" s="56">
        <v>0</v>
      </c>
      <c r="K297" s="52">
        <v>0</v>
      </c>
      <c r="L297" s="53">
        <v>0</v>
      </c>
      <c r="M297" s="56">
        <v>0</v>
      </c>
      <c r="N297" s="52">
        <v>0</v>
      </c>
      <c r="O297" s="53">
        <v>0</v>
      </c>
      <c r="P297" s="169">
        <v>3405.7</v>
      </c>
      <c r="Q297" s="52">
        <f t="shared" si="38"/>
        <v>3405.7</v>
      </c>
      <c r="R297" s="60">
        <f t="shared" si="39"/>
        <v>0</v>
      </c>
      <c r="S297" s="60">
        <v>0</v>
      </c>
      <c r="T297" s="61">
        <f t="shared" si="40"/>
        <v>0</v>
      </c>
      <c r="U297" s="62">
        <f t="shared" si="41"/>
        <v>0</v>
      </c>
      <c r="V297" s="63">
        <v>0</v>
      </c>
      <c r="W297" s="61">
        <f t="shared" si="42"/>
        <v>0</v>
      </c>
      <c r="X297" s="62">
        <f t="shared" si="44"/>
        <v>0</v>
      </c>
      <c r="Y297" s="63">
        <v>0</v>
      </c>
      <c r="Z297" s="61">
        <f t="shared" si="43"/>
        <v>0</v>
      </c>
      <c r="AA297" s="64"/>
    </row>
    <row r="298" spans="1:27" x14ac:dyDescent="0.2">
      <c r="A298" s="46" t="s">
        <v>246</v>
      </c>
      <c r="B298" s="51" t="s">
        <v>247</v>
      </c>
      <c r="C298" s="51" t="s">
        <v>2108</v>
      </c>
      <c r="D298" s="51" t="s">
        <v>577</v>
      </c>
      <c r="E298" s="49" t="s">
        <v>578</v>
      </c>
      <c r="F298" s="51" t="s">
        <v>83</v>
      </c>
      <c r="G298" s="52">
        <v>312484.69</v>
      </c>
      <c r="H298" s="52">
        <v>0</v>
      </c>
      <c r="I298" s="53">
        <v>0</v>
      </c>
      <c r="J298" s="56">
        <v>350000</v>
      </c>
      <c r="K298" s="52">
        <v>0</v>
      </c>
      <c r="L298" s="53">
        <v>0</v>
      </c>
      <c r="M298" s="56">
        <v>0</v>
      </c>
      <c r="N298" s="52">
        <v>0</v>
      </c>
      <c r="O298" s="53">
        <v>0</v>
      </c>
      <c r="P298" s="169">
        <v>0</v>
      </c>
      <c r="Q298" s="52">
        <f t="shared" si="38"/>
        <v>312484.69</v>
      </c>
      <c r="R298" s="60">
        <f t="shared" si="39"/>
        <v>350000</v>
      </c>
      <c r="S298" s="60">
        <v>-37515.31</v>
      </c>
      <c r="T298" s="61">
        <f t="shared" si="40"/>
        <v>312484.69</v>
      </c>
      <c r="U298" s="62">
        <f t="shared" si="41"/>
        <v>0</v>
      </c>
      <c r="V298" s="63">
        <v>350000</v>
      </c>
      <c r="W298" s="61">
        <f t="shared" si="42"/>
        <v>350000</v>
      </c>
      <c r="X298" s="62">
        <f t="shared" si="44"/>
        <v>0</v>
      </c>
      <c r="Y298" s="63">
        <v>0</v>
      </c>
      <c r="Z298" s="61">
        <f t="shared" si="43"/>
        <v>0</v>
      </c>
      <c r="AA298" s="64"/>
    </row>
    <row r="299" spans="1:27" x14ac:dyDescent="0.2">
      <c r="A299" s="46" t="s">
        <v>246</v>
      </c>
      <c r="B299" s="51" t="s">
        <v>247</v>
      </c>
      <c r="C299" s="51" t="s">
        <v>2108</v>
      </c>
      <c r="D299" s="51" t="s">
        <v>579</v>
      </c>
      <c r="E299" s="49" t="s">
        <v>580</v>
      </c>
      <c r="F299" s="51" t="s">
        <v>83</v>
      </c>
      <c r="G299" s="52">
        <v>340000</v>
      </c>
      <c r="H299" s="52">
        <v>0</v>
      </c>
      <c r="I299" s="53">
        <v>0</v>
      </c>
      <c r="J299" s="56">
        <v>26669.39</v>
      </c>
      <c r="K299" s="52">
        <v>0</v>
      </c>
      <c r="L299" s="53">
        <v>0</v>
      </c>
      <c r="M299" s="56">
        <v>0</v>
      </c>
      <c r="N299" s="52">
        <v>0</v>
      </c>
      <c r="O299" s="53">
        <v>0</v>
      </c>
      <c r="P299" s="169">
        <v>0</v>
      </c>
      <c r="Q299" s="52">
        <f t="shared" si="38"/>
        <v>340000</v>
      </c>
      <c r="R299" s="60">
        <f t="shared" si="39"/>
        <v>26669.39</v>
      </c>
      <c r="S299" s="60">
        <v>313330.61</v>
      </c>
      <c r="T299" s="61">
        <f t="shared" si="40"/>
        <v>340000</v>
      </c>
      <c r="U299" s="62">
        <f t="shared" si="41"/>
        <v>0</v>
      </c>
      <c r="V299" s="63">
        <v>26669.39</v>
      </c>
      <c r="W299" s="61">
        <f t="shared" si="42"/>
        <v>26669.39</v>
      </c>
      <c r="X299" s="62">
        <f t="shared" si="44"/>
        <v>0</v>
      </c>
      <c r="Y299" s="63">
        <v>0</v>
      </c>
      <c r="Z299" s="61">
        <f t="shared" si="43"/>
        <v>0</v>
      </c>
      <c r="AA299" s="64"/>
    </row>
    <row r="300" spans="1:27" x14ac:dyDescent="0.2">
      <c r="A300" s="46" t="s">
        <v>246</v>
      </c>
      <c r="B300" s="51" t="s">
        <v>247</v>
      </c>
      <c r="C300" s="51" t="s">
        <v>2108</v>
      </c>
      <c r="D300" s="51" t="s">
        <v>581</v>
      </c>
      <c r="E300" s="49" t="s">
        <v>582</v>
      </c>
      <c r="F300" s="51" t="s">
        <v>83</v>
      </c>
      <c r="G300" s="52">
        <v>64387.76</v>
      </c>
      <c r="H300" s="52">
        <v>0</v>
      </c>
      <c r="I300" s="53">
        <v>0</v>
      </c>
      <c r="J300" s="56">
        <v>0</v>
      </c>
      <c r="K300" s="52">
        <v>0</v>
      </c>
      <c r="L300" s="53">
        <v>0</v>
      </c>
      <c r="M300" s="56">
        <v>0</v>
      </c>
      <c r="N300" s="52">
        <v>0</v>
      </c>
      <c r="O300" s="53">
        <v>0</v>
      </c>
      <c r="P300" s="169">
        <v>0</v>
      </c>
      <c r="Q300" s="52">
        <f t="shared" si="38"/>
        <v>64387.76</v>
      </c>
      <c r="R300" s="60">
        <f t="shared" si="39"/>
        <v>0</v>
      </c>
      <c r="S300" s="60">
        <v>64387.76</v>
      </c>
      <c r="T300" s="61">
        <f t="shared" si="40"/>
        <v>64387.76</v>
      </c>
      <c r="U300" s="62">
        <f t="shared" si="41"/>
        <v>0</v>
      </c>
      <c r="V300" s="63">
        <v>0</v>
      </c>
      <c r="W300" s="61">
        <f t="shared" si="42"/>
        <v>0</v>
      </c>
      <c r="X300" s="62">
        <f t="shared" si="44"/>
        <v>0</v>
      </c>
      <c r="Y300" s="63">
        <v>0</v>
      </c>
      <c r="Z300" s="61">
        <f t="shared" si="43"/>
        <v>0</v>
      </c>
      <c r="AA300" s="64"/>
    </row>
    <row r="301" spans="1:27" x14ac:dyDescent="0.2">
      <c r="A301" s="46" t="s">
        <v>246</v>
      </c>
      <c r="B301" s="51" t="s">
        <v>247</v>
      </c>
      <c r="C301" s="51" t="s">
        <v>2108</v>
      </c>
      <c r="D301" s="51" t="s">
        <v>583</v>
      </c>
      <c r="E301" s="49" t="s">
        <v>584</v>
      </c>
      <c r="F301" s="51" t="s">
        <v>83</v>
      </c>
      <c r="G301" s="52">
        <v>172866.49</v>
      </c>
      <c r="H301" s="52">
        <v>161136.64000000001</v>
      </c>
      <c r="I301" s="53">
        <v>0</v>
      </c>
      <c r="J301" s="56">
        <v>10000</v>
      </c>
      <c r="K301" s="52">
        <v>0</v>
      </c>
      <c r="L301" s="53">
        <v>0</v>
      </c>
      <c r="M301" s="56">
        <v>0</v>
      </c>
      <c r="N301" s="52">
        <v>0</v>
      </c>
      <c r="O301" s="53">
        <v>0</v>
      </c>
      <c r="P301" s="169">
        <v>0</v>
      </c>
      <c r="Q301" s="52">
        <f t="shared" si="38"/>
        <v>21729.85</v>
      </c>
      <c r="R301" s="60">
        <f t="shared" si="39"/>
        <v>10000</v>
      </c>
      <c r="S301" s="60">
        <v>11729.85</v>
      </c>
      <c r="T301" s="61">
        <f t="shared" si="40"/>
        <v>21729.85</v>
      </c>
      <c r="U301" s="62">
        <f t="shared" si="41"/>
        <v>0</v>
      </c>
      <c r="V301" s="63">
        <v>0</v>
      </c>
      <c r="W301" s="61">
        <f t="shared" si="42"/>
        <v>0</v>
      </c>
      <c r="X301" s="62">
        <f t="shared" si="44"/>
        <v>0</v>
      </c>
      <c r="Y301" s="63">
        <v>0</v>
      </c>
      <c r="Z301" s="61">
        <f t="shared" si="43"/>
        <v>0</v>
      </c>
      <c r="AA301" s="64"/>
    </row>
    <row r="302" spans="1:27" x14ac:dyDescent="0.2">
      <c r="A302" s="46" t="s">
        <v>246</v>
      </c>
      <c r="B302" s="51" t="s">
        <v>247</v>
      </c>
      <c r="C302" s="51" t="s">
        <v>2108</v>
      </c>
      <c r="D302" s="51" t="s">
        <v>605</v>
      </c>
      <c r="E302" s="49" t="s">
        <v>606</v>
      </c>
      <c r="F302" s="51" t="s">
        <v>83</v>
      </c>
      <c r="G302" s="52">
        <v>230000</v>
      </c>
      <c r="H302" s="52">
        <v>0</v>
      </c>
      <c r="I302" s="53">
        <v>0</v>
      </c>
      <c r="J302" s="56">
        <v>50000</v>
      </c>
      <c r="K302" s="52">
        <v>0</v>
      </c>
      <c r="L302" s="53">
        <v>0</v>
      </c>
      <c r="M302" s="56">
        <v>0</v>
      </c>
      <c r="N302" s="52">
        <v>0</v>
      </c>
      <c r="O302" s="53">
        <v>0</v>
      </c>
      <c r="P302" s="169">
        <v>0</v>
      </c>
      <c r="Q302" s="52">
        <f t="shared" si="38"/>
        <v>280000</v>
      </c>
      <c r="R302" s="60">
        <f t="shared" si="39"/>
        <v>50000</v>
      </c>
      <c r="S302" s="60">
        <v>230000</v>
      </c>
      <c r="T302" s="61">
        <f t="shared" si="40"/>
        <v>280000</v>
      </c>
      <c r="U302" s="62">
        <f t="shared" si="41"/>
        <v>0</v>
      </c>
      <c r="V302" s="63">
        <v>0</v>
      </c>
      <c r="W302" s="61">
        <f t="shared" si="42"/>
        <v>0</v>
      </c>
      <c r="X302" s="62">
        <f t="shared" si="44"/>
        <v>0</v>
      </c>
      <c r="Y302" s="63">
        <v>0</v>
      </c>
      <c r="Z302" s="61">
        <f t="shared" si="43"/>
        <v>0</v>
      </c>
      <c r="AA302" s="64"/>
    </row>
    <row r="303" spans="1:27" x14ac:dyDescent="0.2">
      <c r="A303" s="46" t="s">
        <v>246</v>
      </c>
      <c r="B303" s="51" t="s">
        <v>247</v>
      </c>
      <c r="C303" s="51" t="s">
        <v>2108</v>
      </c>
      <c r="D303" s="51" t="s">
        <v>607</v>
      </c>
      <c r="E303" s="49" t="s">
        <v>608</v>
      </c>
      <c r="F303" s="51" t="s">
        <v>83</v>
      </c>
      <c r="G303" s="52">
        <v>250000</v>
      </c>
      <c r="H303" s="52">
        <v>0</v>
      </c>
      <c r="I303" s="53">
        <v>0</v>
      </c>
      <c r="J303" s="56">
        <v>50000</v>
      </c>
      <c r="K303" s="52">
        <v>0</v>
      </c>
      <c r="L303" s="53">
        <v>0</v>
      </c>
      <c r="M303" s="56">
        <v>0</v>
      </c>
      <c r="N303" s="52">
        <v>0</v>
      </c>
      <c r="O303" s="53">
        <v>0</v>
      </c>
      <c r="P303" s="169">
        <v>0</v>
      </c>
      <c r="Q303" s="52">
        <f t="shared" si="38"/>
        <v>300000</v>
      </c>
      <c r="R303" s="60">
        <f t="shared" si="39"/>
        <v>50000</v>
      </c>
      <c r="S303" s="60">
        <v>250000</v>
      </c>
      <c r="T303" s="61">
        <f t="shared" si="40"/>
        <v>300000</v>
      </c>
      <c r="U303" s="62">
        <f t="shared" si="41"/>
        <v>0</v>
      </c>
      <c r="V303" s="63">
        <v>0</v>
      </c>
      <c r="W303" s="61">
        <f t="shared" si="42"/>
        <v>0</v>
      </c>
      <c r="X303" s="62">
        <f t="shared" si="44"/>
        <v>0</v>
      </c>
      <c r="Y303" s="63">
        <v>0</v>
      </c>
      <c r="Z303" s="61">
        <f t="shared" si="43"/>
        <v>0</v>
      </c>
      <c r="AA303" s="64"/>
    </row>
    <row r="304" spans="1:27" x14ac:dyDescent="0.2">
      <c r="A304" s="46" t="s">
        <v>246</v>
      </c>
      <c r="B304" s="51" t="s">
        <v>247</v>
      </c>
      <c r="C304" s="51" t="s">
        <v>2108</v>
      </c>
      <c r="D304" s="51" t="s">
        <v>609</v>
      </c>
      <c r="E304" s="49" t="s">
        <v>610</v>
      </c>
      <c r="F304" s="51" t="s">
        <v>83</v>
      </c>
      <c r="G304" s="52">
        <v>85000</v>
      </c>
      <c r="H304" s="52">
        <v>0</v>
      </c>
      <c r="I304" s="53">
        <v>0</v>
      </c>
      <c r="J304" s="56">
        <v>15000</v>
      </c>
      <c r="K304" s="52">
        <v>0</v>
      </c>
      <c r="L304" s="53">
        <v>0</v>
      </c>
      <c r="M304" s="56">
        <v>0</v>
      </c>
      <c r="N304" s="52">
        <v>0</v>
      </c>
      <c r="O304" s="53">
        <v>0</v>
      </c>
      <c r="P304" s="169">
        <v>0</v>
      </c>
      <c r="Q304" s="52">
        <f t="shared" si="38"/>
        <v>100000</v>
      </c>
      <c r="R304" s="60">
        <f t="shared" si="39"/>
        <v>15000</v>
      </c>
      <c r="S304" s="60">
        <v>85000</v>
      </c>
      <c r="T304" s="61">
        <f t="shared" si="40"/>
        <v>100000</v>
      </c>
      <c r="U304" s="62">
        <f t="shared" si="41"/>
        <v>0</v>
      </c>
      <c r="V304" s="63">
        <v>0</v>
      </c>
      <c r="W304" s="61">
        <f t="shared" si="42"/>
        <v>0</v>
      </c>
      <c r="X304" s="62">
        <f t="shared" si="44"/>
        <v>0</v>
      </c>
      <c r="Y304" s="63">
        <v>0</v>
      </c>
      <c r="Z304" s="61">
        <f t="shared" si="43"/>
        <v>0</v>
      </c>
      <c r="AA304" s="64"/>
    </row>
    <row r="305" spans="1:27" x14ac:dyDescent="0.2">
      <c r="A305" s="46" t="s">
        <v>246</v>
      </c>
      <c r="B305" s="51" t="s">
        <v>247</v>
      </c>
      <c r="C305" s="51" t="s">
        <v>2108</v>
      </c>
      <c r="D305" s="51" t="s">
        <v>611</v>
      </c>
      <c r="E305" s="49" t="s">
        <v>612</v>
      </c>
      <c r="F305" s="51" t="s">
        <v>83</v>
      </c>
      <c r="G305" s="52">
        <v>195000</v>
      </c>
      <c r="H305" s="52">
        <v>0</v>
      </c>
      <c r="I305" s="53">
        <v>0</v>
      </c>
      <c r="J305" s="56">
        <v>25000</v>
      </c>
      <c r="K305" s="52">
        <v>0</v>
      </c>
      <c r="L305" s="53">
        <v>0</v>
      </c>
      <c r="M305" s="56">
        <v>0</v>
      </c>
      <c r="N305" s="52">
        <v>0</v>
      </c>
      <c r="O305" s="53">
        <v>0</v>
      </c>
      <c r="P305" s="169">
        <v>0</v>
      </c>
      <c r="Q305" s="52">
        <f t="shared" si="38"/>
        <v>220000</v>
      </c>
      <c r="R305" s="60">
        <f t="shared" si="39"/>
        <v>25000</v>
      </c>
      <c r="S305" s="60">
        <v>195000</v>
      </c>
      <c r="T305" s="61">
        <f t="shared" si="40"/>
        <v>220000</v>
      </c>
      <c r="U305" s="62">
        <f t="shared" si="41"/>
        <v>0</v>
      </c>
      <c r="V305" s="63">
        <v>0</v>
      </c>
      <c r="W305" s="61">
        <f t="shared" si="42"/>
        <v>0</v>
      </c>
      <c r="X305" s="62">
        <f t="shared" si="44"/>
        <v>0</v>
      </c>
      <c r="Y305" s="63">
        <v>0</v>
      </c>
      <c r="Z305" s="61">
        <f t="shared" si="43"/>
        <v>0</v>
      </c>
      <c r="AA305" s="64"/>
    </row>
    <row r="306" spans="1:27" x14ac:dyDescent="0.2">
      <c r="A306" s="46" t="s">
        <v>246</v>
      </c>
      <c r="B306" s="51" t="s">
        <v>247</v>
      </c>
      <c r="C306" s="51" t="s">
        <v>2108</v>
      </c>
      <c r="D306" s="51" t="s">
        <v>477</v>
      </c>
      <c r="E306" s="49" t="s">
        <v>478</v>
      </c>
      <c r="F306" s="51" t="s">
        <v>51</v>
      </c>
      <c r="G306" s="52">
        <v>0</v>
      </c>
      <c r="H306" s="52">
        <v>0</v>
      </c>
      <c r="I306" s="53">
        <v>0</v>
      </c>
      <c r="J306" s="56">
        <v>0</v>
      </c>
      <c r="K306" s="52">
        <v>0</v>
      </c>
      <c r="L306" s="53">
        <v>0</v>
      </c>
      <c r="M306" s="56">
        <v>0</v>
      </c>
      <c r="N306" s="52">
        <v>0</v>
      </c>
      <c r="O306" s="53">
        <v>0</v>
      </c>
      <c r="P306" s="169">
        <v>0</v>
      </c>
      <c r="Q306" s="52">
        <f t="shared" si="38"/>
        <v>0</v>
      </c>
      <c r="R306" s="60">
        <f t="shared" si="39"/>
        <v>0</v>
      </c>
      <c r="S306" s="60">
        <v>0</v>
      </c>
      <c r="T306" s="61">
        <f t="shared" si="40"/>
        <v>0</v>
      </c>
      <c r="U306" s="62">
        <f t="shared" si="41"/>
        <v>0</v>
      </c>
      <c r="V306" s="63">
        <v>0</v>
      </c>
      <c r="W306" s="61">
        <f t="shared" si="42"/>
        <v>0</v>
      </c>
      <c r="X306" s="62">
        <f t="shared" si="44"/>
        <v>0</v>
      </c>
      <c r="Y306" s="63">
        <v>0</v>
      </c>
      <c r="Z306" s="61">
        <f t="shared" si="43"/>
        <v>0</v>
      </c>
      <c r="AA306" s="64"/>
    </row>
    <row r="307" spans="1:27" x14ac:dyDescent="0.2">
      <c r="A307" s="46" t="s">
        <v>246</v>
      </c>
      <c r="B307" s="51" t="s">
        <v>247</v>
      </c>
      <c r="C307" s="51" t="s">
        <v>2108</v>
      </c>
      <c r="D307" s="51" t="s">
        <v>479</v>
      </c>
      <c r="E307" s="49" t="s">
        <v>480</v>
      </c>
      <c r="F307" s="51" t="s">
        <v>51</v>
      </c>
      <c r="G307" s="52">
        <v>1072235</v>
      </c>
      <c r="H307" s="52">
        <v>346500</v>
      </c>
      <c r="I307" s="53">
        <v>35735</v>
      </c>
      <c r="J307" s="56">
        <v>0</v>
      </c>
      <c r="K307" s="52">
        <v>0</v>
      </c>
      <c r="L307" s="53">
        <v>0</v>
      </c>
      <c r="M307" s="56">
        <v>0</v>
      </c>
      <c r="N307" s="52">
        <v>0</v>
      </c>
      <c r="O307" s="53">
        <v>0</v>
      </c>
      <c r="P307" s="169">
        <v>0</v>
      </c>
      <c r="Q307" s="52">
        <f t="shared" si="38"/>
        <v>271245.28999999998</v>
      </c>
      <c r="R307" s="60">
        <f t="shared" si="39"/>
        <v>0</v>
      </c>
      <c r="S307" s="71">
        <f>257510+13735.29</f>
        <v>271245.28999999998</v>
      </c>
      <c r="T307" s="61">
        <f t="shared" si="40"/>
        <v>271245.28999999998</v>
      </c>
      <c r="U307" s="62">
        <f t="shared" si="41"/>
        <v>0</v>
      </c>
      <c r="V307" s="63">
        <v>460000</v>
      </c>
      <c r="W307" s="61">
        <f t="shared" si="42"/>
        <v>460000</v>
      </c>
      <c r="X307" s="62">
        <f t="shared" si="44"/>
        <v>0</v>
      </c>
      <c r="Y307" s="63">
        <v>0</v>
      </c>
      <c r="Z307" s="61">
        <f t="shared" si="43"/>
        <v>0</v>
      </c>
      <c r="AA307" s="64"/>
    </row>
    <row r="308" spans="1:27" x14ac:dyDescent="0.2">
      <c r="A308" s="46" t="s">
        <v>246</v>
      </c>
      <c r="B308" s="51" t="s">
        <v>247</v>
      </c>
      <c r="C308" s="51" t="s">
        <v>2108</v>
      </c>
      <c r="D308" s="51" t="s">
        <v>625</v>
      </c>
      <c r="E308" s="49" t="s">
        <v>626</v>
      </c>
      <c r="F308" s="51" t="s">
        <v>51</v>
      </c>
      <c r="G308" s="52">
        <v>200000</v>
      </c>
      <c r="H308" s="52">
        <v>0</v>
      </c>
      <c r="I308" s="53">
        <v>0</v>
      </c>
      <c r="J308" s="56">
        <v>267016</v>
      </c>
      <c r="K308" s="52">
        <v>0</v>
      </c>
      <c r="L308" s="53">
        <v>0</v>
      </c>
      <c r="M308" s="56">
        <v>0</v>
      </c>
      <c r="N308" s="52">
        <v>0</v>
      </c>
      <c r="O308" s="53">
        <v>0</v>
      </c>
      <c r="P308" s="169">
        <v>0</v>
      </c>
      <c r="Q308" s="52">
        <f t="shared" si="38"/>
        <v>200000</v>
      </c>
      <c r="R308" s="60">
        <f t="shared" si="39"/>
        <v>267016</v>
      </c>
      <c r="S308" s="60">
        <v>-67016</v>
      </c>
      <c r="T308" s="61">
        <f t="shared" si="40"/>
        <v>200000</v>
      </c>
      <c r="U308" s="62">
        <f t="shared" si="41"/>
        <v>0</v>
      </c>
      <c r="V308" s="63">
        <v>267016</v>
      </c>
      <c r="W308" s="61">
        <f t="shared" si="42"/>
        <v>267016</v>
      </c>
      <c r="X308" s="62">
        <f t="shared" si="44"/>
        <v>0</v>
      </c>
      <c r="Y308" s="63">
        <v>0</v>
      </c>
      <c r="Z308" s="61">
        <f t="shared" si="43"/>
        <v>0</v>
      </c>
      <c r="AA308" s="64"/>
    </row>
    <row r="309" spans="1:27" x14ac:dyDescent="0.2">
      <c r="A309" s="46" t="s">
        <v>246</v>
      </c>
      <c r="B309" s="51" t="s">
        <v>247</v>
      </c>
      <c r="C309" s="51" t="s">
        <v>2108</v>
      </c>
      <c r="D309" s="51" t="s">
        <v>627</v>
      </c>
      <c r="E309" s="49" t="s">
        <v>628</v>
      </c>
      <c r="F309" s="51" t="s">
        <v>51</v>
      </c>
      <c r="G309" s="52">
        <v>200000</v>
      </c>
      <c r="H309" s="52">
        <v>170250</v>
      </c>
      <c r="I309" s="53">
        <v>0</v>
      </c>
      <c r="J309" s="56">
        <v>250000</v>
      </c>
      <c r="K309" s="52">
        <v>223000</v>
      </c>
      <c r="L309" s="53">
        <v>0</v>
      </c>
      <c r="M309" s="56">
        <v>78000</v>
      </c>
      <c r="N309" s="52">
        <v>52830</v>
      </c>
      <c r="O309" s="53">
        <v>0</v>
      </c>
      <c r="P309" s="169">
        <v>0</v>
      </c>
      <c r="Q309" s="52">
        <f t="shared" si="38"/>
        <v>264750</v>
      </c>
      <c r="R309" s="60">
        <f t="shared" si="39"/>
        <v>250000</v>
      </c>
      <c r="S309" s="60">
        <v>14750</v>
      </c>
      <c r="T309" s="61">
        <f t="shared" si="40"/>
        <v>264750</v>
      </c>
      <c r="U309" s="62">
        <f t="shared" si="41"/>
        <v>78000</v>
      </c>
      <c r="V309" s="63"/>
      <c r="W309" s="61">
        <f t="shared" si="42"/>
        <v>78000</v>
      </c>
      <c r="X309" s="62">
        <v>0</v>
      </c>
      <c r="Y309" s="63">
        <v>0</v>
      </c>
      <c r="Z309" s="61">
        <f t="shared" si="43"/>
        <v>0</v>
      </c>
      <c r="AA309" s="64"/>
    </row>
    <row r="310" spans="1:27" x14ac:dyDescent="0.2">
      <c r="A310" s="46" t="s">
        <v>246</v>
      </c>
      <c r="B310" s="51" t="s">
        <v>247</v>
      </c>
      <c r="C310" s="51" t="s">
        <v>2108</v>
      </c>
      <c r="D310" s="51" t="s">
        <v>629</v>
      </c>
      <c r="E310" s="49" t="s">
        <v>630</v>
      </c>
      <c r="F310" s="51" t="s">
        <v>51</v>
      </c>
      <c r="G310" s="52">
        <v>150000</v>
      </c>
      <c r="H310" s="52">
        <v>60654.13</v>
      </c>
      <c r="I310" s="53">
        <v>5271.23</v>
      </c>
      <c r="J310" s="56">
        <v>150000</v>
      </c>
      <c r="K310" s="52">
        <v>0</v>
      </c>
      <c r="L310" s="53">
        <v>0</v>
      </c>
      <c r="M310" s="56">
        <v>50000</v>
      </c>
      <c r="N310" s="52">
        <v>0</v>
      </c>
      <c r="O310" s="53">
        <v>0</v>
      </c>
      <c r="P310" s="169">
        <v>0</v>
      </c>
      <c r="Q310" s="52">
        <f t="shared" si="38"/>
        <v>150000</v>
      </c>
      <c r="R310" s="60">
        <f t="shared" si="39"/>
        <v>150000</v>
      </c>
      <c r="S310" s="60">
        <v>0</v>
      </c>
      <c r="T310" s="61">
        <f t="shared" si="40"/>
        <v>150000</v>
      </c>
      <c r="U310" s="62">
        <f t="shared" si="41"/>
        <v>50000</v>
      </c>
      <c r="V310" s="63">
        <v>84074.64</v>
      </c>
      <c r="W310" s="61">
        <f t="shared" si="42"/>
        <v>134074.64000000001</v>
      </c>
      <c r="X310" s="62">
        <v>0</v>
      </c>
      <c r="Y310" s="63">
        <v>0</v>
      </c>
      <c r="Z310" s="61">
        <f t="shared" si="43"/>
        <v>0</v>
      </c>
      <c r="AA310" s="64"/>
    </row>
    <row r="311" spans="1:27" x14ac:dyDescent="0.2">
      <c r="A311" s="46" t="s">
        <v>246</v>
      </c>
      <c r="B311" s="51" t="s">
        <v>247</v>
      </c>
      <c r="C311" s="51" t="s">
        <v>2108</v>
      </c>
      <c r="D311" s="51" t="s">
        <v>631</v>
      </c>
      <c r="E311" s="49" t="s">
        <v>632</v>
      </c>
      <c r="F311" s="51" t="s">
        <v>51</v>
      </c>
      <c r="G311" s="52">
        <v>150000</v>
      </c>
      <c r="H311" s="52">
        <v>0</v>
      </c>
      <c r="I311" s="53">
        <v>0</v>
      </c>
      <c r="J311" s="56">
        <v>150000</v>
      </c>
      <c r="K311" s="52">
        <v>0</v>
      </c>
      <c r="L311" s="53">
        <v>0</v>
      </c>
      <c r="M311" s="56">
        <v>50000</v>
      </c>
      <c r="N311" s="52">
        <v>0</v>
      </c>
      <c r="O311" s="53">
        <v>0</v>
      </c>
      <c r="P311" s="169">
        <v>0</v>
      </c>
      <c r="Q311" s="52">
        <f t="shared" si="38"/>
        <v>150000</v>
      </c>
      <c r="R311" s="60">
        <f t="shared" si="39"/>
        <v>150000</v>
      </c>
      <c r="S311" s="60">
        <v>0</v>
      </c>
      <c r="T311" s="61">
        <f t="shared" si="40"/>
        <v>150000</v>
      </c>
      <c r="U311" s="62">
        <f t="shared" si="41"/>
        <v>50000</v>
      </c>
      <c r="V311" s="63">
        <v>100000</v>
      </c>
      <c r="W311" s="61">
        <f t="shared" si="42"/>
        <v>150000</v>
      </c>
      <c r="X311" s="62">
        <v>0</v>
      </c>
      <c r="Y311" s="63">
        <v>50000</v>
      </c>
      <c r="Z311" s="61">
        <f t="shared" si="43"/>
        <v>50000</v>
      </c>
      <c r="AA311" s="64"/>
    </row>
    <row r="312" spans="1:27" x14ac:dyDescent="0.2">
      <c r="A312" s="46" t="s">
        <v>246</v>
      </c>
      <c r="B312" s="51" t="s">
        <v>247</v>
      </c>
      <c r="C312" s="51" t="s">
        <v>2108</v>
      </c>
      <c r="D312" s="51" t="s">
        <v>633</v>
      </c>
      <c r="E312" s="49" t="s">
        <v>634</v>
      </c>
      <c r="F312" s="51" t="s">
        <v>51</v>
      </c>
      <c r="G312" s="52">
        <v>357500</v>
      </c>
      <c r="H312" s="52">
        <v>259875</v>
      </c>
      <c r="I312" s="53">
        <v>30401.53</v>
      </c>
      <c r="J312" s="56">
        <v>250250</v>
      </c>
      <c r="K312" s="52">
        <v>259875</v>
      </c>
      <c r="L312" s="53">
        <v>0</v>
      </c>
      <c r="M312" s="56">
        <v>107250</v>
      </c>
      <c r="N312" s="52">
        <v>0</v>
      </c>
      <c r="O312" s="53">
        <v>0</v>
      </c>
      <c r="P312" s="169">
        <v>0</v>
      </c>
      <c r="Q312" s="52">
        <f t="shared" si="38"/>
        <v>347650</v>
      </c>
      <c r="R312" s="60">
        <f t="shared" si="39"/>
        <v>250250</v>
      </c>
      <c r="S312" s="71">
        <f>66998.47+30401.53</f>
        <v>97400</v>
      </c>
      <c r="T312" s="61">
        <f t="shared" si="40"/>
        <v>347650</v>
      </c>
      <c r="U312" s="62">
        <f t="shared" si="41"/>
        <v>107250</v>
      </c>
      <c r="V312" s="63"/>
      <c r="W312" s="61">
        <f t="shared" si="42"/>
        <v>107250</v>
      </c>
      <c r="X312" s="62">
        <v>0</v>
      </c>
      <c r="Y312" s="63">
        <v>0</v>
      </c>
      <c r="Z312" s="61">
        <f t="shared" si="43"/>
        <v>0</v>
      </c>
      <c r="AA312" s="64"/>
    </row>
    <row r="313" spans="1:27" x14ac:dyDescent="0.2">
      <c r="A313" s="46" t="s">
        <v>246</v>
      </c>
      <c r="B313" s="51" t="s">
        <v>247</v>
      </c>
      <c r="C313" s="51" t="s">
        <v>2108</v>
      </c>
      <c r="D313" s="51" t="s">
        <v>635</v>
      </c>
      <c r="E313" s="49" t="s">
        <v>636</v>
      </c>
      <c r="F313" s="51" t="s">
        <v>51</v>
      </c>
      <c r="G313" s="52">
        <v>100000</v>
      </c>
      <c r="H313" s="52">
        <v>0</v>
      </c>
      <c r="I313" s="53">
        <v>0</v>
      </c>
      <c r="J313" s="56">
        <v>50000</v>
      </c>
      <c r="K313" s="52">
        <v>0</v>
      </c>
      <c r="L313" s="53">
        <v>0</v>
      </c>
      <c r="M313" s="56">
        <v>0</v>
      </c>
      <c r="N313" s="52">
        <v>0</v>
      </c>
      <c r="O313" s="53">
        <v>0</v>
      </c>
      <c r="P313" s="169">
        <v>0</v>
      </c>
      <c r="Q313" s="52">
        <f t="shared" si="38"/>
        <v>100000</v>
      </c>
      <c r="R313" s="60">
        <f t="shared" si="39"/>
        <v>50000</v>
      </c>
      <c r="S313" s="60">
        <v>50000</v>
      </c>
      <c r="T313" s="61">
        <f t="shared" si="40"/>
        <v>100000</v>
      </c>
      <c r="U313" s="62">
        <f t="shared" si="41"/>
        <v>0</v>
      </c>
      <c r="V313" s="63">
        <v>50000</v>
      </c>
      <c r="W313" s="61">
        <f t="shared" si="42"/>
        <v>50000</v>
      </c>
      <c r="X313" s="62">
        <f t="shared" si="44"/>
        <v>0</v>
      </c>
      <c r="Y313" s="63">
        <v>0</v>
      </c>
      <c r="Z313" s="61">
        <f t="shared" si="43"/>
        <v>0</v>
      </c>
      <c r="AA313" s="64"/>
    </row>
    <row r="314" spans="1:27" x14ac:dyDescent="0.2">
      <c r="A314" s="46" t="s">
        <v>246</v>
      </c>
      <c r="B314" s="51" t="s">
        <v>247</v>
      </c>
      <c r="C314" s="51" t="s">
        <v>2108</v>
      </c>
      <c r="D314" s="51" t="s">
        <v>689</v>
      </c>
      <c r="E314" s="49" t="s">
        <v>690</v>
      </c>
      <c r="F314" s="51" t="s">
        <v>51</v>
      </c>
      <c r="G314" s="52">
        <v>631969.06000000006</v>
      </c>
      <c r="H314" s="52">
        <v>0</v>
      </c>
      <c r="I314" s="53">
        <v>0</v>
      </c>
      <c r="J314" s="56">
        <v>482766.37</v>
      </c>
      <c r="K314" s="52">
        <v>0</v>
      </c>
      <c r="L314" s="53">
        <v>0</v>
      </c>
      <c r="M314" s="56">
        <v>0</v>
      </c>
      <c r="N314" s="52">
        <v>0</v>
      </c>
      <c r="O314" s="53">
        <v>0</v>
      </c>
      <c r="P314" s="169">
        <v>0</v>
      </c>
      <c r="Q314" s="52">
        <f t="shared" si="38"/>
        <v>320000</v>
      </c>
      <c r="R314" s="60">
        <f t="shared" si="39"/>
        <v>482766.37</v>
      </c>
      <c r="S314" s="60">
        <v>-162766.37</v>
      </c>
      <c r="T314" s="61">
        <f t="shared" si="40"/>
        <v>320000</v>
      </c>
      <c r="U314" s="62">
        <f t="shared" si="41"/>
        <v>0</v>
      </c>
      <c r="V314" s="63">
        <v>350000</v>
      </c>
      <c r="W314" s="61">
        <f t="shared" si="42"/>
        <v>350000</v>
      </c>
      <c r="X314" s="62">
        <f t="shared" si="44"/>
        <v>0</v>
      </c>
      <c r="Y314" s="63">
        <v>444735.43</v>
      </c>
      <c r="Z314" s="61">
        <f t="shared" si="43"/>
        <v>444735.43</v>
      </c>
      <c r="AA314" s="64"/>
    </row>
    <row r="315" spans="1:27" x14ac:dyDescent="0.2">
      <c r="A315" s="46" t="s">
        <v>246</v>
      </c>
      <c r="B315" s="51" t="s">
        <v>247</v>
      </c>
      <c r="C315" s="51" t="s">
        <v>2108</v>
      </c>
      <c r="D315" s="51" t="s">
        <v>691</v>
      </c>
      <c r="E315" s="49" t="s">
        <v>692</v>
      </c>
      <c r="F315" s="51" t="s">
        <v>51</v>
      </c>
      <c r="G315" s="52">
        <v>287026.59999999998</v>
      </c>
      <c r="H315" s="52">
        <v>0</v>
      </c>
      <c r="I315" s="53">
        <v>0</v>
      </c>
      <c r="J315" s="56">
        <v>290962.46999999997</v>
      </c>
      <c r="K315" s="52">
        <v>0</v>
      </c>
      <c r="L315" s="53">
        <v>0</v>
      </c>
      <c r="M315" s="56">
        <v>0</v>
      </c>
      <c r="N315" s="52">
        <v>0</v>
      </c>
      <c r="O315" s="53">
        <v>0</v>
      </c>
      <c r="P315" s="169">
        <v>0</v>
      </c>
      <c r="Q315" s="52">
        <f t="shared" si="38"/>
        <v>159999.99999999997</v>
      </c>
      <c r="R315" s="60">
        <f t="shared" si="39"/>
        <v>290962.46999999997</v>
      </c>
      <c r="S315" s="60">
        <v>-130962.47</v>
      </c>
      <c r="T315" s="61">
        <f t="shared" si="40"/>
        <v>159999.99999999997</v>
      </c>
      <c r="U315" s="62">
        <f t="shared" si="41"/>
        <v>0</v>
      </c>
      <c r="V315" s="63">
        <v>210000</v>
      </c>
      <c r="W315" s="61">
        <f t="shared" si="42"/>
        <v>210000</v>
      </c>
      <c r="X315" s="62">
        <f t="shared" si="44"/>
        <v>0</v>
      </c>
      <c r="Y315" s="63">
        <v>207989.07</v>
      </c>
      <c r="Z315" s="61">
        <f t="shared" si="43"/>
        <v>207989.07</v>
      </c>
      <c r="AA315" s="64"/>
    </row>
    <row r="316" spans="1:27" x14ac:dyDescent="0.2">
      <c r="A316" s="46" t="s">
        <v>246</v>
      </c>
      <c r="B316" s="51" t="s">
        <v>247</v>
      </c>
      <c r="C316" s="51" t="s">
        <v>2108</v>
      </c>
      <c r="D316" s="51" t="s">
        <v>693</v>
      </c>
      <c r="E316" s="49" t="s">
        <v>694</v>
      </c>
      <c r="F316" s="51" t="s">
        <v>51</v>
      </c>
      <c r="G316" s="52">
        <v>550836.36</v>
      </c>
      <c r="H316" s="52">
        <v>0</v>
      </c>
      <c r="I316" s="53">
        <v>0</v>
      </c>
      <c r="J316" s="56">
        <v>456142.81</v>
      </c>
      <c r="K316" s="52">
        <v>0</v>
      </c>
      <c r="L316" s="53">
        <v>0</v>
      </c>
      <c r="M316" s="56">
        <v>0</v>
      </c>
      <c r="N316" s="52">
        <v>0</v>
      </c>
      <c r="O316" s="53">
        <v>0</v>
      </c>
      <c r="P316" s="169">
        <v>0</v>
      </c>
      <c r="Q316" s="52">
        <f t="shared" si="38"/>
        <v>360000</v>
      </c>
      <c r="R316" s="60">
        <f t="shared" si="39"/>
        <v>456142.81</v>
      </c>
      <c r="S316" s="60">
        <v>-96142.81</v>
      </c>
      <c r="T316" s="61">
        <f t="shared" si="40"/>
        <v>360000</v>
      </c>
      <c r="U316" s="62">
        <f t="shared" si="41"/>
        <v>0</v>
      </c>
      <c r="V316" s="63">
        <v>340000</v>
      </c>
      <c r="W316" s="61">
        <f t="shared" si="42"/>
        <v>340000</v>
      </c>
      <c r="X316" s="62">
        <f t="shared" si="44"/>
        <v>0</v>
      </c>
      <c r="Y316" s="63">
        <v>363781.62</v>
      </c>
      <c r="Z316" s="61">
        <f t="shared" si="43"/>
        <v>363781.62</v>
      </c>
      <c r="AA316" s="64"/>
    </row>
    <row r="317" spans="1:27" x14ac:dyDescent="0.2">
      <c r="A317" s="46" t="s">
        <v>350</v>
      </c>
      <c r="B317" s="51" t="s">
        <v>351</v>
      </c>
      <c r="C317" s="51" t="s">
        <v>2162</v>
      </c>
      <c r="D317" s="51" t="s">
        <v>348</v>
      </c>
      <c r="E317" s="49" t="s">
        <v>349</v>
      </c>
      <c r="F317" s="51" t="s">
        <v>80</v>
      </c>
      <c r="G317" s="52">
        <v>2500000</v>
      </c>
      <c r="H317" s="52">
        <v>2500000</v>
      </c>
      <c r="I317" s="53">
        <v>0</v>
      </c>
      <c r="J317" s="56">
        <v>2500000</v>
      </c>
      <c r="K317" s="52">
        <v>0</v>
      </c>
      <c r="L317" s="53">
        <v>0</v>
      </c>
      <c r="M317" s="56">
        <v>2500000</v>
      </c>
      <c r="N317" s="52">
        <v>0</v>
      </c>
      <c r="O317" s="53">
        <v>0</v>
      </c>
      <c r="P317" s="169">
        <v>0</v>
      </c>
      <c r="Q317" s="52">
        <f t="shared" si="38"/>
        <v>2500000</v>
      </c>
      <c r="R317" s="60">
        <f t="shared" si="39"/>
        <v>2500000</v>
      </c>
      <c r="S317" s="60">
        <v>0</v>
      </c>
      <c r="T317" s="61">
        <f t="shared" si="40"/>
        <v>2500000</v>
      </c>
      <c r="U317" s="62">
        <f t="shared" si="41"/>
        <v>2500000</v>
      </c>
      <c r="V317" s="63">
        <v>0</v>
      </c>
      <c r="W317" s="61">
        <f t="shared" si="42"/>
        <v>2500000</v>
      </c>
      <c r="X317" s="62">
        <f t="shared" si="44"/>
        <v>2500000</v>
      </c>
      <c r="Y317" s="63">
        <v>0</v>
      </c>
      <c r="Z317" s="61">
        <f t="shared" si="43"/>
        <v>2500000</v>
      </c>
      <c r="AA317" s="64"/>
    </row>
    <row r="318" spans="1:27" x14ac:dyDescent="0.2">
      <c r="A318" s="46" t="s">
        <v>350</v>
      </c>
      <c r="B318" s="51" t="s">
        <v>351</v>
      </c>
      <c r="C318" s="51" t="s">
        <v>2162</v>
      </c>
      <c r="D318" s="51" t="s">
        <v>362</v>
      </c>
      <c r="E318" s="49" t="s">
        <v>363</v>
      </c>
      <c r="F318" s="51" t="s">
        <v>80</v>
      </c>
      <c r="G318" s="52">
        <v>5000</v>
      </c>
      <c r="H318" s="52">
        <v>5000</v>
      </c>
      <c r="I318" s="53">
        <v>0</v>
      </c>
      <c r="J318" s="56">
        <v>5000</v>
      </c>
      <c r="K318" s="52">
        <v>0</v>
      </c>
      <c r="L318" s="53">
        <v>0</v>
      </c>
      <c r="M318" s="56">
        <v>5000</v>
      </c>
      <c r="N318" s="52">
        <v>0</v>
      </c>
      <c r="O318" s="53">
        <v>0</v>
      </c>
      <c r="P318" s="169">
        <v>0</v>
      </c>
      <c r="Q318" s="52">
        <f t="shared" si="38"/>
        <v>5000</v>
      </c>
      <c r="R318" s="60">
        <f t="shared" si="39"/>
        <v>5000</v>
      </c>
      <c r="S318" s="60">
        <v>0</v>
      </c>
      <c r="T318" s="61">
        <f t="shared" si="40"/>
        <v>5000</v>
      </c>
      <c r="U318" s="62">
        <f t="shared" si="41"/>
        <v>5000</v>
      </c>
      <c r="V318" s="63">
        <v>0</v>
      </c>
      <c r="W318" s="61">
        <f t="shared" si="42"/>
        <v>5000</v>
      </c>
      <c r="X318" s="62">
        <f t="shared" si="44"/>
        <v>5000</v>
      </c>
      <c r="Y318" s="63">
        <v>0</v>
      </c>
      <c r="Z318" s="61">
        <f t="shared" si="43"/>
        <v>5000</v>
      </c>
      <c r="AA318" s="64"/>
    </row>
    <row r="319" spans="1:27" x14ac:dyDescent="0.2">
      <c r="A319" s="46" t="s">
        <v>350</v>
      </c>
      <c r="B319" s="51" t="s">
        <v>351</v>
      </c>
      <c r="C319" s="51" t="s">
        <v>2162</v>
      </c>
      <c r="D319" s="51" t="s">
        <v>364</v>
      </c>
      <c r="E319" s="49" t="s">
        <v>365</v>
      </c>
      <c r="F319" s="51" t="s">
        <v>80</v>
      </c>
      <c r="G319" s="52">
        <v>1000000</v>
      </c>
      <c r="H319" s="52">
        <v>1000000</v>
      </c>
      <c r="I319" s="53">
        <v>0</v>
      </c>
      <c r="J319" s="56">
        <v>1000000</v>
      </c>
      <c r="K319" s="52">
        <v>0</v>
      </c>
      <c r="L319" s="53">
        <v>0</v>
      </c>
      <c r="M319" s="56">
        <v>1000000</v>
      </c>
      <c r="N319" s="52">
        <v>0</v>
      </c>
      <c r="O319" s="53">
        <v>0</v>
      </c>
      <c r="P319" s="169">
        <v>0</v>
      </c>
      <c r="Q319" s="52">
        <f t="shared" si="38"/>
        <v>1000000</v>
      </c>
      <c r="R319" s="60">
        <f t="shared" si="39"/>
        <v>1000000</v>
      </c>
      <c r="S319" s="60">
        <v>0</v>
      </c>
      <c r="T319" s="61">
        <f t="shared" si="40"/>
        <v>1000000</v>
      </c>
      <c r="U319" s="62">
        <f t="shared" si="41"/>
        <v>1000000</v>
      </c>
      <c r="V319" s="63">
        <v>0</v>
      </c>
      <c r="W319" s="61">
        <f t="shared" si="42"/>
        <v>1000000</v>
      </c>
      <c r="X319" s="62">
        <f t="shared" si="44"/>
        <v>1000000</v>
      </c>
      <c r="Y319" s="63">
        <v>0</v>
      </c>
      <c r="Z319" s="61">
        <f t="shared" si="43"/>
        <v>1000000</v>
      </c>
      <c r="AA319" s="64"/>
    </row>
    <row r="320" spans="1:27" x14ac:dyDescent="0.2">
      <c r="A320" s="46" t="s">
        <v>350</v>
      </c>
      <c r="B320" s="51" t="s">
        <v>351</v>
      </c>
      <c r="C320" s="51" t="s">
        <v>2162</v>
      </c>
      <c r="D320" s="51" t="s">
        <v>366</v>
      </c>
      <c r="E320" s="49" t="s">
        <v>367</v>
      </c>
      <c r="F320" s="51" t="s">
        <v>80</v>
      </c>
      <c r="G320" s="52">
        <v>50000</v>
      </c>
      <c r="H320" s="52">
        <v>50000</v>
      </c>
      <c r="I320" s="53">
        <v>0</v>
      </c>
      <c r="J320" s="56">
        <v>50000</v>
      </c>
      <c r="K320" s="52">
        <v>0</v>
      </c>
      <c r="L320" s="53">
        <v>0</v>
      </c>
      <c r="M320" s="56">
        <v>50000</v>
      </c>
      <c r="N320" s="52">
        <v>0</v>
      </c>
      <c r="O320" s="53">
        <v>0</v>
      </c>
      <c r="P320" s="169">
        <v>0</v>
      </c>
      <c r="Q320" s="52">
        <f t="shared" si="38"/>
        <v>50000</v>
      </c>
      <c r="R320" s="60">
        <f t="shared" si="39"/>
        <v>50000</v>
      </c>
      <c r="S320" s="60">
        <v>0</v>
      </c>
      <c r="T320" s="61">
        <f t="shared" si="40"/>
        <v>50000</v>
      </c>
      <c r="U320" s="62">
        <f t="shared" si="41"/>
        <v>50000</v>
      </c>
      <c r="V320" s="63">
        <v>0</v>
      </c>
      <c r="W320" s="61">
        <f t="shared" si="42"/>
        <v>50000</v>
      </c>
      <c r="X320" s="62">
        <f t="shared" si="44"/>
        <v>50000</v>
      </c>
      <c r="Y320" s="63">
        <v>0</v>
      </c>
      <c r="Z320" s="61">
        <f t="shared" si="43"/>
        <v>50000</v>
      </c>
      <c r="AA320" s="64"/>
    </row>
    <row r="321" spans="1:27" x14ac:dyDescent="0.2">
      <c r="A321" s="46" t="s">
        <v>350</v>
      </c>
      <c r="B321" s="51" t="s">
        <v>351</v>
      </c>
      <c r="C321" s="51" t="s">
        <v>2162</v>
      </c>
      <c r="D321" s="51" t="s">
        <v>368</v>
      </c>
      <c r="E321" s="49" t="s">
        <v>369</v>
      </c>
      <c r="F321" s="51" t="s">
        <v>80</v>
      </c>
      <c r="G321" s="52">
        <v>10000</v>
      </c>
      <c r="H321" s="52">
        <v>10000</v>
      </c>
      <c r="I321" s="53">
        <v>0</v>
      </c>
      <c r="J321" s="56">
        <v>10000</v>
      </c>
      <c r="K321" s="52">
        <v>0</v>
      </c>
      <c r="L321" s="53">
        <v>0</v>
      </c>
      <c r="M321" s="56">
        <v>10000</v>
      </c>
      <c r="N321" s="52">
        <v>0</v>
      </c>
      <c r="O321" s="53">
        <v>0</v>
      </c>
      <c r="P321" s="169">
        <v>0</v>
      </c>
      <c r="Q321" s="52">
        <f t="shared" si="38"/>
        <v>10000</v>
      </c>
      <c r="R321" s="60">
        <f t="shared" si="39"/>
        <v>10000</v>
      </c>
      <c r="S321" s="60">
        <v>0</v>
      </c>
      <c r="T321" s="61">
        <f t="shared" si="40"/>
        <v>10000</v>
      </c>
      <c r="U321" s="62">
        <f t="shared" si="41"/>
        <v>10000</v>
      </c>
      <c r="V321" s="63">
        <v>0</v>
      </c>
      <c r="W321" s="61">
        <f t="shared" si="42"/>
        <v>10000</v>
      </c>
      <c r="X321" s="62">
        <f t="shared" si="44"/>
        <v>10000</v>
      </c>
      <c r="Y321" s="63">
        <v>0</v>
      </c>
      <c r="Z321" s="61">
        <f t="shared" si="43"/>
        <v>10000</v>
      </c>
      <c r="AA321" s="64"/>
    </row>
    <row r="322" spans="1:27" x14ac:dyDescent="0.2">
      <c r="A322" s="46" t="s">
        <v>350</v>
      </c>
      <c r="B322" s="51" t="s">
        <v>351</v>
      </c>
      <c r="C322" s="51" t="s">
        <v>2162</v>
      </c>
      <c r="D322" s="51" t="s">
        <v>601</v>
      </c>
      <c r="E322" s="49" t="s">
        <v>602</v>
      </c>
      <c r="F322" s="51" t="s">
        <v>80</v>
      </c>
      <c r="G322" s="52">
        <v>40000</v>
      </c>
      <c r="H322" s="52">
        <v>80000</v>
      </c>
      <c r="I322" s="53">
        <v>0</v>
      </c>
      <c r="J322" s="56">
        <v>40000</v>
      </c>
      <c r="K322" s="52">
        <v>0</v>
      </c>
      <c r="L322" s="53">
        <v>0</v>
      </c>
      <c r="M322" s="56">
        <v>40000</v>
      </c>
      <c r="N322" s="52">
        <v>0</v>
      </c>
      <c r="O322" s="53">
        <v>0</v>
      </c>
      <c r="P322" s="169">
        <v>0</v>
      </c>
      <c r="Q322" s="52">
        <f t="shared" si="38"/>
        <v>200000</v>
      </c>
      <c r="R322" s="85">
        <v>200000</v>
      </c>
      <c r="S322" s="85">
        <v>0</v>
      </c>
      <c r="T322" s="61">
        <f t="shared" si="40"/>
        <v>200000</v>
      </c>
      <c r="U322" s="89">
        <v>200000</v>
      </c>
      <c r="V322" s="90">
        <v>0</v>
      </c>
      <c r="W322" s="61">
        <f t="shared" si="42"/>
        <v>200000</v>
      </c>
      <c r="X322" s="89">
        <v>200000</v>
      </c>
      <c r="Y322" s="63">
        <v>0</v>
      </c>
      <c r="Z322" s="61">
        <f t="shared" si="43"/>
        <v>200000</v>
      </c>
      <c r="AA322" s="64"/>
    </row>
    <row r="323" spans="1:27" x14ac:dyDescent="0.2">
      <c r="A323" s="46" t="s">
        <v>350</v>
      </c>
      <c r="B323" s="51" t="s">
        <v>351</v>
      </c>
      <c r="C323" s="51" t="s">
        <v>2162</v>
      </c>
      <c r="D323" s="51" t="s">
        <v>370</v>
      </c>
      <c r="E323" s="49" t="s">
        <v>371</v>
      </c>
      <c r="F323" s="51" t="s">
        <v>80</v>
      </c>
      <c r="G323" s="52">
        <v>300000</v>
      </c>
      <c r="H323" s="52">
        <v>300000</v>
      </c>
      <c r="I323" s="53">
        <v>0</v>
      </c>
      <c r="J323" s="56">
        <v>300000</v>
      </c>
      <c r="K323" s="52">
        <v>0</v>
      </c>
      <c r="L323" s="53">
        <v>0</v>
      </c>
      <c r="M323" s="56">
        <v>300000</v>
      </c>
      <c r="N323" s="52">
        <v>0</v>
      </c>
      <c r="O323" s="53">
        <v>0</v>
      </c>
      <c r="P323" s="169">
        <v>0</v>
      </c>
      <c r="Q323" s="52">
        <f t="shared" si="38"/>
        <v>300000</v>
      </c>
      <c r="R323" s="60">
        <f t="shared" si="39"/>
        <v>300000</v>
      </c>
      <c r="S323" s="60">
        <v>0</v>
      </c>
      <c r="T323" s="61">
        <f t="shared" si="40"/>
        <v>300000</v>
      </c>
      <c r="U323" s="62">
        <f t="shared" si="41"/>
        <v>300000</v>
      </c>
      <c r="V323" s="63">
        <v>0</v>
      </c>
      <c r="W323" s="61">
        <f t="shared" si="42"/>
        <v>300000</v>
      </c>
      <c r="X323" s="62">
        <f t="shared" si="44"/>
        <v>300000</v>
      </c>
      <c r="Y323" s="63">
        <v>0</v>
      </c>
      <c r="Z323" s="61">
        <f t="shared" si="43"/>
        <v>300000</v>
      </c>
      <c r="AA323" s="64"/>
    </row>
    <row r="324" spans="1:27" x14ac:dyDescent="0.2">
      <c r="A324" s="46" t="s">
        <v>350</v>
      </c>
      <c r="B324" s="51" t="s">
        <v>351</v>
      </c>
      <c r="C324" s="51" t="s">
        <v>2162</v>
      </c>
      <c r="D324" s="51" t="s">
        <v>352</v>
      </c>
      <c r="E324" s="49" t="s">
        <v>353</v>
      </c>
      <c r="F324" s="51" t="s">
        <v>80</v>
      </c>
      <c r="G324" s="52">
        <v>100000</v>
      </c>
      <c r="H324" s="52">
        <v>43621.4</v>
      </c>
      <c r="I324" s="53">
        <v>0</v>
      </c>
      <c r="J324" s="56">
        <v>100000</v>
      </c>
      <c r="K324" s="52">
        <v>0</v>
      </c>
      <c r="L324" s="53">
        <v>0</v>
      </c>
      <c r="M324" s="56">
        <v>100000</v>
      </c>
      <c r="N324" s="52">
        <v>0</v>
      </c>
      <c r="O324" s="53">
        <v>0</v>
      </c>
      <c r="P324" s="169">
        <v>0</v>
      </c>
      <c r="Q324" s="52">
        <f t="shared" si="38"/>
        <v>100000</v>
      </c>
      <c r="R324" s="60">
        <f t="shared" si="39"/>
        <v>100000</v>
      </c>
      <c r="S324" s="60">
        <v>0</v>
      </c>
      <c r="T324" s="61">
        <f t="shared" si="40"/>
        <v>100000</v>
      </c>
      <c r="U324" s="62">
        <f t="shared" si="41"/>
        <v>100000</v>
      </c>
      <c r="V324" s="63">
        <v>0</v>
      </c>
      <c r="W324" s="61">
        <f t="shared" si="42"/>
        <v>100000</v>
      </c>
      <c r="X324" s="62">
        <f t="shared" si="44"/>
        <v>100000</v>
      </c>
      <c r="Y324" s="63">
        <v>0</v>
      </c>
      <c r="Z324" s="61">
        <f t="shared" si="43"/>
        <v>100000</v>
      </c>
      <c r="AA324" s="64"/>
    </row>
    <row r="325" spans="1:27" x14ac:dyDescent="0.2">
      <c r="A325" s="46" t="s">
        <v>350</v>
      </c>
      <c r="B325" s="51" t="s">
        <v>351</v>
      </c>
      <c r="C325" s="51" t="s">
        <v>2162</v>
      </c>
      <c r="D325" s="51" t="s">
        <v>437</v>
      </c>
      <c r="E325" s="49" t="s">
        <v>438</v>
      </c>
      <c r="F325" s="51" t="s">
        <v>80</v>
      </c>
      <c r="G325" s="52">
        <v>30000</v>
      </c>
      <c r="H325" s="52">
        <v>4959.93</v>
      </c>
      <c r="I325" s="53">
        <v>0</v>
      </c>
      <c r="J325" s="56">
        <v>30000</v>
      </c>
      <c r="K325" s="52">
        <v>0</v>
      </c>
      <c r="L325" s="53">
        <v>0</v>
      </c>
      <c r="M325" s="56">
        <v>30000</v>
      </c>
      <c r="N325" s="52">
        <v>0</v>
      </c>
      <c r="O325" s="53">
        <v>0</v>
      </c>
      <c r="P325" s="169">
        <v>0</v>
      </c>
      <c r="Q325" s="52">
        <f t="shared" si="38"/>
        <v>30000</v>
      </c>
      <c r="R325" s="60">
        <f t="shared" si="39"/>
        <v>30000</v>
      </c>
      <c r="S325" s="60">
        <v>0</v>
      </c>
      <c r="T325" s="61">
        <f t="shared" si="40"/>
        <v>30000</v>
      </c>
      <c r="U325" s="62">
        <f t="shared" si="41"/>
        <v>30000</v>
      </c>
      <c r="V325" s="63">
        <v>0</v>
      </c>
      <c r="W325" s="61">
        <f t="shared" si="42"/>
        <v>30000</v>
      </c>
      <c r="X325" s="62">
        <f t="shared" si="44"/>
        <v>30000</v>
      </c>
      <c r="Y325" s="63">
        <v>0</v>
      </c>
      <c r="Z325" s="61">
        <f t="shared" si="43"/>
        <v>30000</v>
      </c>
      <c r="AA325" s="64"/>
    </row>
    <row r="326" spans="1:27" x14ac:dyDescent="0.2">
      <c r="A326" s="46" t="s">
        <v>350</v>
      </c>
      <c r="B326" s="51" t="s">
        <v>351</v>
      </c>
      <c r="C326" s="51" t="s">
        <v>2162</v>
      </c>
      <c r="D326" s="51" t="s">
        <v>354</v>
      </c>
      <c r="E326" s="49" t="s">
        <v>355</v>
      </c>
      <c r="F326" s="51" t="s">
        <v>80</v>
      </c>
      <c r="G326" s="52">
        <v>30000</v>
      </c>
      <c r="H326" s="52">
        <v>1913.06</v>
      </c>
      <c r="I326" s="53">
        <v>0</v>
      </c>
      <c r="J326" s="56">
        <v>30000</v>
      </c>
      <c r="K326" s="52">
        <v>0</v>
      </c>
      <c r="L326" s="53">
        <v>0</v>
      </c>
      <c r="M326" s="56">
        <v>30000</v>
      </c>
      <c r="N326" s="52">
        <v>0</v>
      </c>
      <c r="O326" s="53">
        <v>0</v>
      </c>
      <c r="P326" s="169">
        <v>0</v>
      </c>
      <c r="Q326" s="52">
        <f t="shared" si="38"/>
        <v>30000</v>
      </c>
      <c r="R326" s="60">
        <f t="shared" si="39"/>
        <v>30000</v>
      </c>
      <c r="S326" s="60">
        <v>0</v>
      </c>
      <c r="T326" s="61">
        <f t="shared" si="40"/>
        <v>30000</v>
      </c>
      <c r="U326" s="62">
        <f t="shared" si="41"/>
        <v>30000</v>
      </c>
      <c r="V326" s="63">
        <v>0</v>
      </c>
      <c r="W326" s="61">
        <f t="shared" si="42"/>
        <v>30000</v>
      </c>
      <c r="X326" s="62">
        <f t="shared" si="44"/>
        <v>30000</v>
      </c>
      <c r="Y326" s="63">
        <v>0</v>
      </c>
      <c r="Z326" s="61">
        <f t="shared" si="43"/>
        <v>30000</v>
      </c>
      <c r="AA326" s="64"/>
    </row>
    <row r="327" spans="1:27" x14ac:dyDescent="0.2">
      <c r="A327" s="46" t="s">
        <v>350</v>
      </c>
      <c r="B327" s="51" t="s">
        <v>351</v>
      </c>
      <c r="C327" s="51" t="s">
        <v>2162</v>
      </c>
      <c r="D327" s="51" t="s">
        <v>356</v>
      </c>
      <c r="E327" s="49" t="s">
        <v>357</v>
      </c>
      <c r="F327" s="51" t="s">
        <v>80</v>
      </c>
      <c r="G327" s="52">
        <v>30000</v>
      </c>
      <c r="H327" s="52">
        <v>1228.67</v>
      </c>
      <c r="I327" s="53">
        <v>0</v>
      </c>
      <c r="J327" s="56">
        <v>30000</v>
      </c>
      <c r="K327" s="52">
        <v>0</v>
      </c>
      <c r="L327" s="53">
        <v>0</v>
      </c>
      <c r="M327" s="56">
        <v>30000</v>
      </c>
      <c r="N327" s="52">
        <v>0</v>
      </c>
      <c r="O327" s="53">
        <v>0</v>
      </c>
      <c r="P327" s="169">
        <v>0</v>
      </c>
      <c r="Q327" s="52">
        <f t="shared" ref="Q327:Q352" si="45">P327+T327</f>
        <v>30000</v>
      </c>
      <c r="R327" s="60">
        <f t="shared" ref="R327:R352" si="46">J327</f>
        <v>30000</v>
      </c>
      <c r="S327" s="60">
        <v>0</v>
      </c>
      <c r="T327" s="61">
        <f t="shared" ref="T327:T352" si="47">R327+S327</f>
        <v>30000</v>
      </c>
      <c r="U327" s="62">
        <f t="shared" ref="U327:U352" si="48">M327</f>
        <v>30000</v>
      </c>
      <c r="V327" s="63">
        <v>0</v>
      </c>
      <c r="W327" s="61">
        <f t="shared" ref="W327:W352" si="49">U327+V327</f>
        <v>30000</v>
      </c>
      <c r="X327" s="62">
        <f t="shared" si="44"/>
        <v>30000</v>
      </c>
      <c r="Y327" s="63">
        <v>0</v>
      </c>
      <c r="Z327" s="61">
        <f t="shared" ref="Z327:Z352" si="50">X327+Y327</f>
        <v>30000</v>
      </c>
      <c r="AA327" s="64"/>
    </row>
    <row r="328" spans="1:27" x14ac:dyDescent="0.2">
      <c r="A328" s="46" t="s">
        <v>350</v>
      </c>
      <c r="B328" s="51" t="s">
        <v>351</v>
      </c>
      <c r="C328" s="51" t="s">
        <v>2162</v>
      </c>
      <c r="D328" s="51" t="s">
        <v>358</v>
      </c>
      <c r="E328" s="49" t="s">
        <v>359</v>
      </c>
      <c r="F328" s="51" t="s">
        <v>80</v>
      </c>
      <c r="G328" s="52">
        <v>30000</v>
      </c>
      <c r="H328" s="52">
        <v>1620.84</v>
      </c>
      <c r="I328" s="53">
        <v>0</v>
      </c>
      <c r="J328" s="56">
        <v>30000</v>
      </c>
      <c r="K328" s="52">
        <v>0</v>
      </c>
      <c r="L328" s="53">
        <v>0</v>
      </c>
      <c r="M328" s="56">
        <v>30000</v>
      </c>
      <c r="N328" s="52">
        <v>0</v>
      </c>
      <c r="O328" s="53">
        <v>0</v>
      </c>
      <c r="P328" s="169">
        <v>0</v>
      </c>
      <c r="Q328" s="52">
        <f t="shared" si="45"/>
        <v>30000</v>
      </c>
      <c r="R328" s="60">
        <f t="shared" si="46"/>
        <v>30000</v>
      </c>
      <c r="S328" s="60">
        <v>0</v>
      </c>
      <c r="T328" s="61">
        <f t="shared" si="47"/>
        <v>30000</v>
      </c>
      <c r="U328" s="62">
        <f t="shared" si="48"/>
        <v>30000</v>
      </c>
      <c r="V328" s="63">
        <v>0</v>
      </c>
      <c r="W328" s="61">
        <f t="shared" si="49"/>
        <v>30000</v>
      </c>
      <c r="X328" s="62">
        <f t="shared" ref="X328:X352" si="51">M328</f>
        <v>30000</v>
      </c>
      <c r="Y328" s="63">
        <v>0</v>
      </c>
      <c r="Z328" s="61">
        <f t="shared" si="50"/>
        <v>30000</v>
      </c>
      <c r="AA328" s="64"/>
    </row>
    <row r="329" spans="1:27" x14ac:dyDescent="0.2">
      <c r="A329" s="46" t="s">
        <v>350</v>
      </c>
      <c r="B329" s="51" t="s">
        <v>351</v>
      </c>
      <c r="C329" s="51" t="s">
        <v>2162</v>
      </c>
      <c r="D329" s="51" t="s">
        <v>360</v>
      </c>
      <c r="E329" s="49" t="s">
        <v>361</v>
      </c>
      <c r="F329" s="51" t="s">
        <v>80</v>
      </c>
      <c r="G329" s="52">
        <v>30000</v>
      </c>
      <c r="H329" s="52">
        <v>19190.71</v>
      </c>
      <c r="I329" s="53">
        <v>0</v>
      </c>
      <c r="J329" s="56">
        <v>30000</v>
      </c>
      <c r="K329" s="52">
        <v>0</v>
      </c>
      <c r="L329" s="53">
        <v>0</v>
      </c>
      <c r="M329" s="56">
        <v>30000</v>
      </c>
      <c r="N329" s="52">
        <v>0</v>
      </c>
      <c r="O329" s="53">
        <v>0</v>
      </c>
      <c r="P329" s="169">
        <v>0</v>
      </c>
      <c r="Q329" s="52">
        <f t="shared" si="45"/>
        <v>30000</v>
      </c>
      <c r="R329" s="60">
        <f t="shared" si="46"/>
        <v>30000</v>
      </c>
      <c r="S329" s="60">
        <v>0</v>
      </c>
      <c r="T329" s="61">
        <f t="shared" si="47"/>
        <v>30000</v>
      </c>
      <c r="U329" s="62">
        <f t="shared" si="48"/>
        <v>30000</v>
      </c>
      <c r="V329" s="63">
        <v>0</v>
      </c>
      <c r="W329" s="61">
        <f t="shared" si="49"/>
        <v>30000</v>
      </c>
      <c r="X329" s="62">
        <f t="shared" si="51"/>
        <v>30000</v>
      </c>
      <c r="Y329" s="63">
        <v>0</v>
      </c>
      <c r="Z329" s="61">
        <f t="shared" si="50"/>
        <v>30000</v>
      </c>
      <c r="AA329" s="64"/>
    </row>
    <row r="330" spans="1:27" x14ac:dyDescent="0.2">
      <c r="A330" s="46" t="s">
        <v>350</v>
      </c>
      <c r="B330" s="51" t="s">
        <v>351</v>
      </c>
      <c r="C330" s="51" t="s">
        <v>2162</v>
      </c>
      <c r="D330" s="51" t="s">
        <v>380</v>
      </c>
      <c r="E330" s="49" t="s">
        <v>381</v>
      </c>
      <c r="F330" s="51" t="s">
        <v>80</v>
      </c>
      <c r="G330" s="52">
        <v>15000</v>
      </c>
      <c r="H330" s="52">
        <v>10000</v>
      </c>
      <c r="I330" s="53">
        <v>0</v>
      </c>
      <c r="J330" s="56">
        <v>15000</v>
      </c>
      <c r="K330" s="52">
        <v>0</v>
      </c>
      <c r="L330" s="53">
        <v>0</v>
      </c>
      <c r="M330" s="56">
        <v>15000</v>
      </c>
      <c r="N330" s="52">
        <v>0</v>
      </c>
      <c r="O330" s="53">
        <v>0</v>
      </c>
      <c r="P330" s="169">
        <v>0</v>
      </c>
      <c r="Q330" s="52">
        <f t="shared" si="45"/>
        <v>15000</v>
      </c>
      <c r="R330" s="60">
        <f t="shared" si="46"/>
        <v>15000</v>
      </c>
      <c r="S330" s="60">
        <v>0</v>
      </c>
      <c r="T330" s="61">
        <f t="shared" si="47"/>
        <v>15000</v>
      </c>
      <c r="U330" s="62">
        <f t="shared" si="48"/>
        <v>15000</v>
      </c>
      <c r="V330" s="63">
        <v>0</v>
      </c>
      <c r="W330" s="61">
        <f t="shared" si="49"/>
        <v>15000</v>
      </c>
      <c r="X330" s="62">
        <f t="shared" si="51"/>
        <v>15000</v>
      </c>
      <c r="Y330" s="63">
        <v>0</v>
      </c>
      <c r="Z330" s="61">
        <f t="shared" si="50"/>
        <v>15000</v>
      </c>
      <c r="AA330" s="64"/>
    </row>
    <row r="331" spans="1:27" x14ac:dyDescent="0.2">
      <c r="A331" s="46" t="s">
        <v>350</v>
      </c>
      <c r="B331" s="51" t="s">
        <v>351</v>
      </c>
      <c r="C331" s="51" t="s">
        <v>2162</v>
      </c>
      <c r="D331" s="51" t="s">
        <v>382</v>
      </c>
      <c r="E331" s="49" t="s">
        <v>383</v>
      </c>
      <c r="F331" s="51" t="s">
        <v>80</v>
      </c>
      <c r="G331" s="52">
        <v>15000</v>
      </c>
      <c r="H331" s="52">
        <v>10000</v>
      </c>
      <c r="I331" s="53">
        <v>0</v>
      </c>
      <c r="J331" s="56">
        <v>15000</v>
      </c>
      <c r="K331" s="52">
        <v>0</v>
      </c>
      <c r="L331" s="53">
        <v>0</v>
      </c>
      <c r="M331" s="56">
        <v>15000</v>
      </c>
      <c r="N331" s="52">
        <v>0</v>
      </c>
      <c r="O331" s="53">
        <v>0</v>
      </c>
      <c r="P331" s="169">
        <v>0</v>
      </c>
      <c r="Q331" s="52">
        <f t="shared" si="45"/>
        <v>15000</v>
      </c>
      <c r="R331" s="60">
        <f t="shared" si="46"/>
        <v>15000</v>
      </c>
      <c r="S331" s="60">
        <v>0</v>
      </c>
      <c r="T331" s="61">
        <f t="shared" si="47"/>
        <v>15000</v>
      </c>
      <c r="U331" s="62">
        <f t="shared" si="48"/>
        <v>15000</v>
      </c>
      <c r="V331" s="63">
        <v>0</v>
      </c>
      <c r="W331" s="61">
        <f t="shared" si="49"/>
        <v>15000</v>
      </c>
      <c r="X331" s="62">
        <f t="shared" si="51"/>
        <v>15000</v>
      </c>
      <c r="Y331" s="63">
        <v>0</v>
      </c>
      <c r="Z331" s="61">
        <f t="shared" si="50"/>
        <v>15000</v>
      </c>
      <c r="AA331" s="64"/>
    </row>
    <row r="332" spans="1:27" x14ac:dyDescent="0.2">
      <c r="A332" s="46" t="s">
        <v>350</v>
      </c>
      <c r="B332" s="51" t="s">
        <v>351</v>
      </c>
      <c r="C332" s="51" t="s">
        <v>2162</v>
      </c>
      <c r="D332" s="51" t="s">
        <v>384</v>
      </c>
      <c r="E332" s="49" t="s">
        <v>385</v>
      </c>
      <c r="F332" s="51" t="s">
        <v>80</v>
      </c>
      <c r="G332" s="52">
        <v>15000</v>
      </c>
      <c r="H332" s="52">
        <v>10000</v>
      </c>
      <c r="I332" s="53">
        <v>0</v>
      </c>
      <c r="J332" s="56">
        <v>15000</v>
      </c>
      <c r="K332" s="52">
        <v>0</v>
      </c>
      <c r="L332" s="53">
        <v>0</v>
      </c>
      <c r="M332" s="56">
        <v>15000</v>
      </c>
      <c r="N332" s="52">
        <v>0</v>
      </c>
      <c r="O332" s="53">
        <v>0</v>
      </c>
      <c r="P332" s="169">
        <v>0</v>
      </c>
      <c r="Q332" s="52">
        <f t="shared" si="45"/>
        <v>15000</v>
      </c>
      <c r="R332" s="60">
        <f t="shared" si="46"/>
        <v>15000</v>
      </c>
      <c r="S332" s="60">
        <v>0</v>
      </c>
      <c r="T332" s="61">
        <f t="shared" si="47"/>
        <v>15000</v>
      </c>
      <c r="U332" s="62">
        <f t="shared" si="48"/>
        <v>15000</v>
      </c>
      <c r="V332" s="63">
        <v>0</v>
      </c>
      <c r="W332" s="61">
        <f t="shared" si="49"/>
        <v>15000</v>
      </c>
      <c r="X332" s="62">
        <f t="shared" si="51"/>
        <v>15000</v>
      </c>
      <c r="Y332" s="63">
        <v>0</v>
      </c>
      <c r="Z332" s="61">
        <f t="shared" si="50"/>
        <v>15000</v>
      </c>
      <c r="AA332" s="64"/>
    </row>
    <row r="333" spans="1:27" x14ac:dyDescent="0.2">
      <c r="A333" s="46" t="s">
        <v>350</v>
      </c>
      <c r="B333" s="51" t="s">
        <v>351</v>
      </c>
      <c r="C333" s="51" t="s">
        <v>2162</v>
      </c>
      <c r="D333" s="51" t="s">
        <v>386</v>
      </c>
      <c r="E333" s="49" t="s">
        <v>387</v>
      </c>
      <c r="F333" s="51" t="s">
        <v>80</v>
      </c>
      <c r="G333" s="52">
        <v>15000</v>
      </c>
      <c r="H333" s="52">
        <v>10000</v>
      </c>
      <c r="I333" s="53">
        <v>0</v>
      </c>
      <c r="J333" s="56">
        <v>15000</v>
      </c>
      <c r="K333" s="52">
        <v>0</v>
      </c>
      <c r="L333" s="53">
        <v>0</v>
      </c>
      <c r="M333" s="56">
        <v>15000</v>
      </c>
      <c r="N333" s="52">
        <v>0</v>
      </c>
      <c r="O333" s="53">
        <v>0</v>
      </c>
      <c r="P333" s="169">
        <v>0</v>
      </c>
      <c r="Q333" s="52">
        <f t="shared" si="45"/>
        <v>15000</v>
      </c>
      <c r="R333" s="60">
        <f t="shared" si="46"/>
        <v>15000</v>
      </c>
      <c r="S333" s="60">
        <v>0</v>
      </c>
      <c r="T333" s="61">
        <f t="shared" si="47"/>
        <v>15000</v>
      </c>
      <c r="U333" s="62">
        <f t="shared" si="48"/>
        <v>15000</v>
      </c>
      <c r="V333" s="63">
        <v>0</v>
      </c>
      <c r="W333" s="61">
        <f t="shared" si="49"/>
        <v>15000</v>
      </c>
      <c r="X333" s="62">
        <f t="shared" si="51"/>
        <v>15000</v>
      </c>
      <c r="Y333" s="63">
        <v>0</v>
      </c>
      <c r="Z333" s="61">
        <f t="shared" si="50"/>
        <v>15000</v>
      </c>
      <c r="AA333" s="64"/>
    </row>
    <row r="334" spans="1:27" x14ac:dyDescent="0.2">
      <c r="A334" s="46" t="s">
        <v>350</v>
      </c>
      <c r="B334" s="51" t="s">
        <v>351</v>
      </c>
      <c r="C334" s="51" t="s">
        <v>2162</v>
      </c>
      <c r="D334" s="51" t="s">
        <v>388</v>
      </c>
      <c r="E334" s="49" t="s">
        <v>389</v>
      </c>
      <c r="F334" s="51" t="s">
        <v>80</v>
      </c>
      <c r="G334" s="52">
        <v>15000</v>
      </c>
      <c r="H334" s="52">
        <v>10000</v>
      </c>
      <c r="I334" s="53">
        <v>0</v>
      </c>
      <c r="J334" s="56">
        <v>15000</v>
      </c>
      <c r="K334" s="52">
        <v>0</v>
      </c>
      <c r="L334" s="53">
        <v>0</v>
      </c>
      <c r="M334" s="56">
        <v>15000</v>
      </c>
      <c r="N334" s="52">
        <v>0</v>
      </c>
      <c r="O334" s="53">
        <v>0</v>
      </c>
      <c r="P334" s="169">
        <v>0</v>
      </c>
      <c r="Q334" s="52">
        <f t="shared" si="45"/>
        <v>15000</v>
      </c>
      <c r="R334" s="60">
        <f t="shared" si="46"/>
        <v>15000</v>
      </c>
      <c r="S334" s="60">
        <v>0</v>
      </c>
      <c r="T334" s="61">
        <f t="shared" si="47"/>
        <v>15000</v>
      </c>
      <c r="U334" s="62">
        <f t="shared" si="48"/>
        <v>15000</v>
      </c>
      <c r="V334" s="63">
        <v>0</v>
      </c>
      <c r="W334" s="61">
        <f t="shared" si="49"/>
        <v>15000</v>
      </c>
      <c r="X334" s="62">
        <f t="shared" si="51"/>
        <v>15000</v>
      </c>
      <c r="Y334" s="63">
        <v>0</v>
      </c>
      <c r="Z334" s="61">
        <f t="shared" si="50"/>
        <v>15000</v>
      </c>
      <c r="AA334" s="64"/>
    </row>
    <row r="335" spans="1:27" x14ac:dyDescent="0.2">
      <c r="A335" s="46" t="s">
        <v>350</v>
      </c>
      <c r="B335" s="51" t="s">
        <v>351</v>
      </c>
      <c r="C335" s="51" t="s">
        <v>2162</v>
      </c>
      <c r="D335" s="51" t="s">
        <v>390</v>
      </c>
      <c r="E335" s="49" t="s">
        <v>391</v>
      </c>
      <c r="F335" s="51" t="s">
        <v>80</v>
      </c>
      <c r="G335" s="52">
        <v>15000</v>
      </c>
      <c r="H335" s="52">
        <v>10000</v>
      </c>
      <c r="I335" s="53">
        <v>0</v>
      </c>
      <c r="J335" s="56">
        <v>15000</v>
      </c>
      <c r="K335" s="52">
        <v>0</v>
      </c>
      <c r="L335" s="53">
        <v>0</v>
      </c>
      <c r="M335" s="56">
        <v>15000</v>
      </c>
      <c r="N335" s="52">
        <v>0</v>
      </c>
      <c r="O335" s="53">
        <v>0</v>
      </c>
      <c r="P335" s="169">
        <v>0</v>
      </c>
      <c r="Q335" s="52">
        <f t="shared" si="45"/>
        <v>15000</v>
      </c>
      <c r="R335" s="60">
        <f t="shared" si="46"/>
        <v>15000</v>
      </c>
      <c r="S335" s="60">
        <v>0</v>
      </c>
      <c r="T335" s="61">
        <f t="shared" si="47"/>
        <v>15000</v>
      </c>
      <c r="U335" s="62">
        <f t="shared" si="48"/>
        <v>15000</v>
      </c>
      <c r="V335" s="63">
        <v>0</v>
      </c>
      <c r="W335" s="61">
        <f t="shared" si="49"/>
        <v>15000</v>
      </c>
      <c r="X335" s="62">
        <f t="shared" si="51"/>
        <v>15000</v>
      </c>
      <c r="Y335" s="63">
        <v>0</v>
      </c>
      <c r="Z335" s="61">
        <f t="shared" si="50"/>
        <v>15000</v>
      </c>
      <c r="AA335" s="64"/>
    </row>
    <row r="336" spans="1:27" x14ac:dyDescent="0.2">
      <c r="A336" s="46" t="s">
        <v>350</v>
      </c>
      <c r="B336" s="51" t="s">
        <v>351</v>
      </c>
      <c r="C336" s="51" t="s">
        <v>2162</v>
      </c>
      <c r="D336" s="51" t="s">
        <v>555</v>
      </c>
      <c r="E336" s="49" t="s">
        <v>556</v>
      </c>
      <c r="F336" s="51" t="s">
        <v>80</v>
      </c>
      <c r="G336" s="52">
        <v>100000</v>
      </c>
      <c r="H336" s="52">
        <v>6688.04</v>
      </c>
      <c r="I336" s="53">
        <v>0</v>
      </c>
      <c r="J336" s="56">
        <v>100000</v>
      </c>
      <c r="K336" s="52">
        <v>0</v>
      </c>
      <c r="L336" s="53">
        <v>0</v>
      </c>
      <c r="M336" s="56">
        <v>100000</v>
      </c>
      <c r="N336" s="52">
        <v>0</v>
      </c>
      <c r="O336" s="53">
        <v>0</v>
      </c>
      <c r="P336" s="169">
        <v>0</v>
      </c>
      <c r="Q336" s="52">
        <f t="shared" si="45"/>
        <v>100000</v>
      </c>
      <c r="R336" s="60">
        <f t="shared" si="46"/>
        <v>100000</v>
      </c>
      <c r="S336" s="60">
        <v>0</v>
      </c>
      <c r="T336" s="61">
        <f t="shared" si="47"/>
        <v>100000</v>
      </c>
      <c r="U336" s="62">
        <f t="shared" si="48"/>
        <v>100000</v>
      </c>
      <c r="V336" s="63">
        <v>0</v>
      </c>
      <c r="W336" s="61">
        <f t="shared" si="49"/>
        <v>100000</v>
      </c>
      <c r="X336" s="62">
        <f t="shared" si="51"/>
        <v>100000</v>
      </c>
      <c r="Y336" s="63">
        <v>0</v>
      </c>
      <c r="Z336" s="61">
        <f t="shared" si="50"/>
        <v>100000</v>
      </c>
      <c r="AA336" s="64"/>
    </row>
    <row r="337" spans="1:27" x14ac:dyDescent="0.2">
      <c r="A337" s="46" t="s">
        <v>350</v>
      </c>
      <c r="B337" s="51" t="s">
        <v>351</v>
      </c>
      <c r="C337" s="51" t="s">
        <v>2162</v>
      </c>
      <c r="D337" s="51" t="s">
        <v>599</v>
      </c>
      <c r="E337" s="49" t="s">
        <v>600</v>
      </c>
      <c r="F337" s="51" t="s">
        <v>80</v>
      </c>
      <c r="G337" s="52">
        <v>100000</v>
      </c>
      <c r="H337" s="52">
        <v>1459.53</v>
      </c>
      <c r="I337" s="53">
        <v>0</v>
      </c>
      <c r="J337" s="56">
        <v>100000</v>
      </c>
      <c r="K337" s="52">
        <v>0</v>
      </c>
      <c r="L337" s="53">
        <v>0</v>
      </c>
      <c r="M337" s="56">
        <v>100000</v>
      </c>
      <c r="N337" s="52">
        <v>0</v>
      </c>
      <c r="O337" s="53">
        <v>0</v>
      </c>
      <c r="P337" s="169">
        <v>0</v>
      </c>
      <c r="Q337" s="52">
        <f t="shared" si="45"/>
        <v>100000</v>
      </c>
      <c r="R337" s="60">
        <f t="shared" si="46"/>
        <v>100000</v>
      </c>
      <c r="S337" s="60">
        <v>0</v>
      </c>
      <c r="T337" s="61">
        <f t="shared" si="47"/>
        <v>100000</v>
      </c>
      <c r="U337" s="62">
        <f t="shared" si="48"/>
        <v>100000</v>
      </c>
      <c r="V337" s="63">
        <v>0</v>
      </c>
      <c r="W337" s="61">
        <f t="shared" si="49"/>
        <v>100000</v>
      </c>
      <c r="X337" s="62">
        <f t="shared" si="51"/>
        <v>100000</v>
      </c>
      <c r="Y337" s="63">
        <v>0</v>
      </c>
      <c r="Z337" s="61">
        <f t="shared" si="50"/>
        <v>100000</v>
      </c>
      <c r="AA337" s="64"/>
    </row>
    <row r="338" spans="1:27" x14ac:dyDescent="0.2">
      <c r="A338" s="46" t="s">
        <v>336</v>
      </c>
      <c r="B338" s="51" t="s">
        <v>337</v>
      </c>
      <c r="C338" s="51" t="s">
        <v>2162</v>
      </c>
      <c r="D338" s="51" t="s">
        <v>435</v>
      </c>
      <c r="E338" s="49" t="s">
        <v>436</v>
      </c>
      <c r="F338" s="51" t="s">
        <v>394</v>
      </c>
      <c r="G338" s="52">
        <v>10000</v>
      </c>
      <c r="H338" s="52">
        <v>6924.25</v>
      </c>
      <c r="I338" s="53">
        <v>0</v>
      </c>
      <c r="J338" s="56">
        <v>10000</v>
      </c>
      <c r="K338" s="52">
        <v>0</v>
      </c>
      <c r="L338" s="53">
        <v>0</v>
      </c>
      <c r="M338" s="56">
        <v>10000</v>
      </c>
      <c r="N338" s="52">
        <v>0</v>
      </c>
      <c r="O338" s="53">
        <v>0</v>
      </c>
      <c r="P338" s="169">
        <v>11657.86</v>
      </c>
      <c r="Q338" s="52">
        <f t="shared" si="45"/>
        <v>21657.86</v>
      </c>
      <c r="R338" s="60">
        <f t="shared" si="46"/>
        <v>10000</v>
      </c>
      <c r="S338" s="60">
        <v>0</v>
      </c>
      <c r="T338" s="61">
        <f t="shared" si="47"/>
        <v>10000</v>
      </c>
      <c r="U338" s="62">
        <f t="shared" si="48"/>
        <v>10000</v>
      </c>
      <c r="V338" s="63">
        <v>0</v>
      </c>
      <c r="W338" s="61">
        <f t="shared" si="49"/>
        <v>10000</v>
      </c>
      <c r="X338" s="62">
        <f t="shared" si="51"/>
        <v>10000</v>
      </c>
      <c r="Y338" s="63">
        <v>0</v>
      </c>
      <c r="Z338" s="61">
        <f t="shared" si="50"/>
        <v>10000</v>
      </c>
      <c r="AA338" s="64"/>
    </row>
    <row r="339" spans="1:27" x14ac:dyDescent="0.2">
      <c r="A339" s="46" t="s">
        <v>336</v>
      </c>
      <c r="B339" s="51" t="s">
        <v>337</v>
      </c>
      <c r="C339" s="51" t="s">
        <v>2162</v>
      </c>
      <c r="D339" s="51" t="s">
        <v>569</v>
      </c>
      <c r="E339" s="49" t="s">
        <v>570</v>
      </c>
      <c r="F339" s="51" t="s">
        <v>394</v>
      </c>
      <c r="G339" s="52">
        <v>10000</v>
      </c>
      <c r="H339" s="52">
        <v>0</v>
      </c>
      <c r="I339" s="53">
        <v>0</v>
      </c>
      <c r="J339" s="56">
        <v>10000</v>
      </c>
      <c r="K339" s="52">
        <v>0</v>
      </c>
      <c r="L339" s="53">
        <v>0</v>
      </c>
      <c r="M339" s="56">
        <v>10000</v>
      </c>
      <c r="N339" s="52">
        <v>0</v>
      </c>
      <c r="O339" s="53">
        <v>0</v>
      </c>
      <c r="P339" s="169">
        <v>0</v>
      </c>
      <c r="Q339" s="52">
        <f t="shared" si="45"/>
        <v>10000</v>
      </c>
      <c r="R339" s="60">
        <f t="shared" si="46"/>
        <v>10000</v>
      </c>
      <c r="S339" s="60">
        <v>0</v>
      </c>
      <c r="T339" s="61">
        <f t="shared" si="47"/>
        <v>10000</v>
      </c>
      <c r="U339" s="62">
        <f t="shared" si="48"/>
        <v>10000</v>
      </c>
      <c r="V339" s="63">
        <v>0</v>
      </c>
      <c r="W339" s="61">
        <f t="shared" si="49"/>
        <v>10000</v>
      </c>
      <c r="X339" s="62">
        <f t="shared" si="51"/>
        <v>10000</v>
      </c>
      <c r="Y339" s="63">
        <v>0</v>
      </c>
      <c r="Z339" s="61">
        <f t="shared" si="50"/>
        <v>10000</v>
      </c>
      <c r="AA339" s="64"/>
    </row>
    <row r="340" spans="1:27" x14ac:dyDescent="0.2">
      <c r="A340" s="46" t="s">
        <v>336</v>
      </c>
      <c r="B340" s="51" t="s">
        <v>337</v>
      </c>
      <c r="C340" s="51" t="s">
        <v>2162</v>
      </c>
      <c r="D340" s="51" t="s">
        <v>334</v>
      </c>
      <c r="E340" s="49" t="s">
        <v>335</v>
      </c>
      <c r="F340" s="51" t="s">
        <v>2</v>
      </c>
      <c r="G340" s="52">
        <v>50000</v>
      </c>
      <c r="H340" s="52">
        <v>1774</v>
      </c>
      <c r="I340" s="53">
        <v>0</v>
      </c>
      <c r="J340" s="56">
        <v>50000</v>
      </c>
      <c r="K340" s="52">
        <v>0</v>
      </c>
      <c r="L340" s="53">
        <v>0</v>
      </c>
      <c r="M340" s="56">
        <v>50000</v>
      </c>
      <c r="N340" s="52">
        <v>0</v>
      </c>
      <c r="O340" s="53">
        <v>0</v>
      </c>
      <c r="P340" s="169">
        <v>6317.12</v>
      </c>
      <c r="Q340" s="52">
        <f t="shared" si="45"/>
        <v>56317.120000000003</v>
      </c>
      <c r="R340" s="60">
        <f t="shared" si="46"/>
        <v>50000</v>
      </c>
      <c r="S340" s="60">
        <v>0</v>
      </c>
      <c r="T340" s="61">
        <f t="shared" si="47"/>
        <v>50000</v>
      </c>
      <c r="U340" s="62">
        <f t="shared" si="48"/>
        <v>50000</v>
      </c>
      <c r="V340" s="63">
        <v>0</v>
      </c>
      <c r="W340" s="61">
        <f t="shared" si="49"/>
        <v>50000</v>
      </c>
      <c r="X340" s="62">
        <f t="shared" si="51"/>
        <v>50000</v>
      </c>
      <c r="Y340" s="63">
        <v>0</v>
      </c>
      <c r="Z340" s="61">
        <f t="shared" si="50"/>
        <v>50000</v>
      </c>
      <c r="AA340" s="64"/>
    </row>
    <row r="341" spans="1:27" x14ac:dyDescent="0.2">
      <c r="A341" s="46" t="s">
        <v>336</v>
      </c>
      <c r="B341" s="51" t="s">
        <v>337</v>
      </c>
      <c r="C341" s="51" t="s">
        <v>2162</v>
      </c>
      <c r="D341" s="51" t="s">
        <v>338</v>
      </c>
      <c r="E341" s="49" t="s">
        <v>339</v>
      </c>
      <c r="F341" s="51" t="s">
        <v>7</v>
      </c>
      <c r="G341" s="52">
        <v>2000</v>
      </c>
      <c r="H341" s="52">
        <v>2855.74</v>
      </c>
      <c r="I341" s="53">
        <v>0</v>
      </c>
      <c r="J341" s="56">
        <v>2000</v>
      </c>
      <c r="K341" s="52">
        <v>0</v>
      </c>
      <c r="L341" s="53">
        <v>0</v>
      </c>
      <c r="M341" s="56">
        <v>2000</v>
      </c>
      <c r="N341" s="52">
        <v>0</v>
      </c>
      <c r="O341" s="53">
        <v>0</v>
      </c>
      <c r="P341" s="169">
        <v>4414.99</v>
      </c>
      <c r="Q341" s="52">
        <f t="shared" si="45"/>
        <v>26914.989999999998</v>
      </c>
      <c r="R341" s="60">
        <f t="shared" si="46"/>
        <v>2000</v>
      </c>
      <c r="S341" s="60">
        <v>20500</v>
      </c>
      <c r="T341" s="61">
        <f t="shared" si="47"/>
        <v>22500</v>
      </c>
      <c r="U341" s="62">
        <f t="shared" si="48"/>
        <v>2000</v>
      </c>
      <c r="V341" s="63">
        <v>20500</v>
      </c>
      <c r="W341" s="61">
        <f t="shared" si="49"/>
        <v>22500</v>
      </c>
      <c r="X341" s="62">
        <f t="shared" si="51"/>
        <v>2000</v>
      </c>
      <c r="Y341" s="63">
        <v>20500</v>
      </c>
      <c r="Z341" s="61">
        <f t="shared" si="50"/>
        <v>22500</v>
      </c>
      <c r="AA341" s="64"/>
    </row>
    <row r="342" spans="1:27" x14ac:dyDescent="0.2">
      <c r="A342" s="46" t="s">
        <v>336</v>
      </c>
      <c r="B342" s="51" t="s">
        <v>337</v>
      </c>
      <c r="C342" s="51" t="s">
        <v>2162</v>
      </c>
      <c r="D342" s="51" t="s">
        <v>340</v>
      </c>
      <c r="E342" s="49" t="s">
        <v>341</v>
      </c>
      <c r="F342" s="51" t="s">
        <v>7</v>
      </c>
      <c r="G342" s="52">
        <v>16200</v>
      </c>
      <c r="H342" s="52">
        <v>67.59</v>
      </c>
      <c r="I342" s="53">
        <v>0</v>
      </c>
      <c r="J342" s="56">
        <v>3000</v>
      </c>
      <c r="K342" s="52">
        <v>0</v>
      </c>
      <c r="L342" s="53">
        <v>0</v>
      </c>
      <c r="M342" s="56">
        <v>3000</v>
      </c>
      <c r="N342" s="52">
        <v>0</v>
      </c>
      <c r="O342" s="53">
        <v>0</v>
      </c>
      <c r="P342" s="169">
        <v>500.71</v>
      </c>
      <c r="Q342" s="52">
        <f t="shared" si="45"/>
        <v>16700.71</v>
      </c>
      <c r="R342" s="60">
        <f t="shared" si="46"/>
        <v>3000</v>
      </c>
      <c r="S342" s="60">
        <v>13200</v>
      </c>
      <c r="T342" s="61">
        <f t="shared" si="47"/>
        <v>16200</v>
      </c>
      <c r="U342" s="62">
        <f t="shared" si="48"/>
        <v>3000</v>
      </c>
      <c r="V342" s="63">
        <v>0</v>
      </c>
      <c r="W342" s="61">
        <f t="shared" si="49"/>
        <v>3000</v>
      </c>
      <c r="X342" s="62">
        <f t="shared" si="51"/>
        <v>3000</v>
      </c>
      <c r="Y342" s="63">
        <v>0</v>
      </c>
      <c r="Z342" s="61">
        <f t="shared" si="50"/>
        <v>3000</v>
      </c>
      <c r="AA342" s="64"/>
    </row>
    <row r="343" spans="1:27" x14ac:dyDescent="0.2">
      <c r="A343" s="46" t="s">
        <v>336</v>
      </c>
      <c r="B343" s="51" t="s">
        <v>337</v>
      </c>
      <c r="C343" s="51" t="s">
        <v>2162</v>
      </c>
      <c r="D343" s="51" t="s">
        <v>342</v>
      </c>
      <c r="E343" s="49" t="s">
        <v>343</v>
      </c>
      <c r="F343" s="51" t="s">
        <v>10</v>
      </c>
      <c r="G343" s="52">
        <v>12000</v>
      </c>
      <c r="H343" s="52">
        <v>534.55999999999995</v>
      </c>
      <c r="I343" s="53">
        <v>0</v>
      </c>
      <c r="J343" s="56">
        <v>12000</v>
      </c>
      <c r="K343" s="52">
        <v>0</v>
      </c>
      <c r="L343" s="53">
        <v>0</v>
      </c>
      <c r="M343" s="56">
        <v>12000</v>
      </c>
      <c r="N343" s="52">
        <v>0</v>
      </c>
      <c r="O343" s="53">
        <v>0</v>
      </c>
      <c r="P343" s="169">
        <v>2640.11</v>
      </c>
      <c r="Q343" s="52">
        <f t="shared" si="45"/>
        <v>14640.11</v>
      </c>
      <c r="R343" s="60">
        <f t="shared" si="46"/>
        <v>12000</v>
      </c>
      <c r="S343" s="60">
        <v>0</v>
      </c>
      <c r="T343" s="61">
        <f t="shared" si="47"/>
        <v>12000</v>
      </c>
      <c r="U343" s="62">
        <f t="shared" si="48"/>
        <v>12000</v>
      </c>
      <c r="V343" s="63">
        <v>0</v>
      </c>
      <c r="W343" s="61">
        <f t="shared" si="49"/>
        <v>12000</v>
      </c>
      <c r="X343" s="62">
        <f t="shared" si="51"/>
        <v>12000</v>
      </c>
      <c r="Y343" s="63">
        <v>0</v>
      </c>
      <c r="Z343" s="61">
        <f t="shared" si="50"/>
        <v>12000</v>
      </c>
      <c r="AA343" s="64"/>
    </row>
    <row r="344" spans="1:27" x14ac:dyDescent="0.2">
      <c r="A344" s="46" t="s">
        <v>336</v>
      </c>
      <c r="B344" s="51" t="s">
        <v>337</v>
      </c>
      <c r="C344" s="51" t="s">
        <v>2162</v>
      </c>
      <c r="D344" s="51" t="s">
        <v>344</v>
      </c>
      <c r="E344" s="49" t="s">
        <v>345</v>
      </c>
      <c r="F344" s="51" t="s">
        <v>10</v>
      </c>
      <c r="G344" s="52">
        <v>3500</v>
      </c>
      <c r="H344" s="52">
        <v>147.06</v>
      </c>
      <c r="I344" s="53">
        <v>0</v>
      </c>
      <c r="J344" s="56">
        <v>3500</v>
      </c>
      <c r="K344" s="52">
        <v>0</v>
      </c>
      <c r="L344" s="53">
        <v>0</v>
      </c>
      <c r="M344" s="56">
        <v>3500</v>
      </c>
      <c r="N344" s="52">
        <v>0</v>
      </c>
      <c r="O344" s="53">
        <v>0</v>
      </c>
      <c r="P344" s="169">
        <v>2679.6</v>
      </c>
      <c r="Q344" s="52">
        <f t="shared" si="45"/>
        <v>6179.6</v>
      </c>
      <c r="R344" s="60">
        <f t="shared" si="46"/>
        <v>3500</v>
      </c>
      <c r="S344" s="60">
        <v>0</v>
      </c>
      <c r="T344" s="61">
        <f t="shared" si="47"/>
        <v>3500</v>
      </c>
      <c r="U344" s="62">
        <f t="shared" si="48"/>
        <v>3500</v>
      </c>
      <c r="V344" s="63">
        <v>0</v>
      </c>
      <c r="W344" s="61">
        <f t="shared" si="49"/>
        <v>3500</v>
      </c>
      <c r="X344" s="62">
        <f t="shared" si="51"/>
        <v>3500</v>
      </c>
      <c r="Y344" s="63">
        <v>0</v>
      </c>
      <c r="Z344" s="61">
        <f t="shared" si="50"/>
        <v>3500</v>
      </c>
      <c r="AA344" s="64"/>
    </row>
    <row r="345" spans="1:27" x14ac:dyDescent="0.2">
      <c r="A345" s="46" t="s">
        <v>336</v>
      </c>
      <c r="B345" s="51" t="s">
        <v>337</v>
      </c>
      <c r="C345" s="51" t="s">
        <v>2162</v>
      </c>
      <c r="D345" s="51" t="s">
        <v>346</v>
      </c>
      <c r="E345" s="49" t="s">
        <v>347</v>
      </c>
      <c r="F345" s="51" t="s">
        <v>13</v>
      </c>
      <c r="G345" s="52">
        <v>15000</v>
      </c>
      <c r="H345" s="52">
        <v>2557.04</v>
      </c>
      <c r="I345" s="53">
        <v>0</v>
      </c>
      <c r="J345" s="56">
        <v>15000</v>
      </c>
      <c r="K345" s="52">
        <v>0</v>
      </c>
      <c r="L345" s="53">
        <v>0</v>
      </c>
      <c r="M345" s="56">
        <v>15000</v>
      </c>
      <c r="N345" s="52">
        <v>0</v>
      </c>
      <c r="O345" s="53">
        <v>0</v>
      </c>
      <c r="P345" s="169">
        <v>5933.87</v>
      </c>
      <c r="Q345" s="52">
        <f t="shared" si="45"/>
        <v>20933.87</v>
      </c>
      <c r="R345" s="60">
        <f t="shared" si="46"/>
        <v>15000</v>
      </c>
      <c r="S345" s="60">
        <v>0</v>
      </c>
      <c r="T345" s="61">
        <f t="shared" si="47"/>
        <v>15000</v>
      </c>
      <c r="U345" s="62">
        <f t="shared" si="48"/>
        <v>15000</v>
      </c>
      <c r="V345" s="63">
        <v>0</v>
      </c>
      <c r="W345" s="61">
        <f t="shared" si="49"/>
        <v>15000</v>
      </c>
      <c r="X345" s="62">
        <f t="shared" si="51"/>
        <v>15000</v>
      </c>
      <c r="Y345" s="63">
        <v>0</v>
      </c>
      <c r="Z345" s="61">
        <f t="shared" si="50"/>
        <v>15000</v>
      </c>
      <c r="AA345" s="64"/>
    </row>
    <row r="346" spans="1:27" x14ac:dyDescent="0.2">
      <c r="A346" s="46" t="s">
        <v>350</v>
      </c>
      <c r="B346" s="51" t="s">
        <v>351</v>
      </c>
      <c r="C346" s="51" t="s">
        <v>2162</v>
      </c>
      <c r="D346" s="51" t="s">
        <v>439</v>
      </c>
      <c r="E346" s="49" t="s">
        <v>440</v>
      </c>
      <c r="F346" s="51" t="s">
        <v>394</v>
      </c>
      <c r="G346" s="52">
        <v>1000</v>
      </c>
      <c r="H346" s="52">
        <v>0</v>
      </c>
      <c r="I346" s="53">
        <v>0</v>
      </c>
      <c r="J346" s="56">
        <v>1000</v>
      </c>
      <c r="K346" s="52">
        <v>0</v>
      </c>
      <c r="L346" s="53">
        <v>0</v>
      </c>
      <c r="M346" s="56">
        <v>1000</v>
      </c>
      <c r="N346" s="52">
        <v>0</v>
      </c>
      <c r="O346" s="53">
        <v>0</v>
      </c>
      <c r="P346" s="169">
        <v>0</v>
      </c>
      <c r="Q346" s="52">
        <f t="shared" si="45"/>
        <v>1000</v>
      </c>
      <c r="R346" s="60">
        <f t="shared" si="46"/>
        <v>1000</v>
      </c>
      <c r="S346" s="60">
        <v>0</v>
      </c>
      <c r="T346" s="61">
        <f t="shared" si="47"/>
        <v>1000</v>
      </c>
      <c r="U346" s="62">
        <f t="shared" si="48"/>
        <v>1000</v>
      </c>
      <c r="V346" s="63">
        <v>0</v>
      </c>
      <c r="W346" s="61">
        <f t="shared" si="49"/>
        <v>1000</v>
      </c>
      <c r="X346" s="62">
        <f t="shared" si="51"/>
        <v>1000</v>
      </c>
      <c r="Y346" s="63">
        <v>0</v>
      </c>
      <c r="Z346" s="61">
        <f t="shared" si="50"/>
        <v>1000</v>
      </c>
      <c r="AA346" s="64"/>
    </row>
    <row r="347" spans="1:27" x14ac:dyDescent="0.2">
      <c r="A347" s="46" t="s">
        <v>350</v>
      </c>
      <c r="B347" s="51" t="s">
        <v>351</v>
      </c>
      <c r="C347" s="51" t="s">
        <v>2162</v>
      </c>
      <c r="D347" s="51" t="s">
        <v>372</v>
      </c>
      <c r="E347" s="49" t="s">
        <v>373</v>
      </c>
      <c r="F347" s="51" t="s">
        <v>2</v>
      </c>
      <c r="G347" s="52">
        <v>8000</v>
      </c>
      <c r="H347" s="52">
        <v>2218.16</v>
      </c>
      <c r="I347" s="53">
        <v>0</v>
      </c>
      <c r="J347" s="56">
        <v>8000</v>
      </c>
      <c r="K347" s="52">
        <v>0</v>
      </c>
      <c r="L347" s="53">
        <v>0</v>
      </c>
      <c r="M347" s="56">
        <v>8000</v>
      </c>
      <c r="N347" s="52">
        <v>0</v>
      </c>
      <c r="O347" s="53">
        <v>0</v>
      </c>
      <c r="P347" s="169">
        <v>3681.31</v>
      </c>
      <c r="Q347" s="52">
        <f t="shared" si="45"/>
        <v>11681.31</v>
      </c>
      <c r="R347" s="60">
        <f t="shared" si="46"/>
        <v>8000</v>
      </c>
      <c r="S347" s="60">
        <v>0</v>
      </c>
      <c r="T347" s="61">
        <f t="shared" si="47"/>
        <v>8000</v>
      </c>
      <c r="U347" s="62">
        <f t="shared" si="48"/>
        <v>8000</v>
      </c>
      <c r="V347" s="63">
        <v>0</v>
      </c>
      <c r="W347" s="61">
        <f t="shared" si="49"/>
        <v>8000</v>
      </c>
      <c r="X347" s="62">
        <f t="shared" si="51"/>
        <v>8000</v>
      </c>
      <c r="Y347" s="63">
        <v>0</v>
      </c>
      <c r="Z347" s="61">
        <f t="shared" si="50"/>
        <v>8000</v>
      </c>
      <c r="AA347" s="64"/>
    </row>
    <row r="348" spans="1:27" x14ac:dyDescent="0.2">
      <c r="A348" s="46" t="s">
        <v>350</v>
      </c>
      <c r="B348" s="51" t="s">
        <v>351</v>
      </c>
      <c r="C348" s="51" t="s">
        <v>2162</v>
      </c>
      <c r="D348" s="51" t="s">
        <v>374</v>
      </c>
      <c r="E348" s="49" t="s">
        <v>375</v>
      </c>
      <c r="F348" s="51" t="s">
        <v>10</v>
      </c>
      <c r="G348" s="52">
        <v>6000</v>
      </c>
      <c r="H348" s="52">
        <v>4617.12</v>
      </c>
      <c r="I348" s="53">
        <v>0</v>
      </c>
      <c r="J348" s="56">
        <v>6000</v>
      </c>
      <c r="K348" s="52">
        <v>0</v>
      </c>
      <c r="L348" s="53">
        <v>0</v>
      </c>
      <c r="M348" s="56">
        <v>6000</v>
      </c>
      <c r="N348" s="52">
        <v>0</v>
      </c>
      <c r="O348" s="53">
        <v>0</v>
      </c>
      <c r="P348" s="169">
        <v>699.67</v>
      </c>
      <c r="Q348" s="52">
        <f t="shared" si="45"/>
        <v>6699.67</v>
      </c>
      <c r="R348" s="60">
        <f t="shared" si="46"/>
        <v>6000</v>
      </c>
      <c r="S348" s="60">
        <v>0</v>
      </c>
      <c r="T348" s="61">
        <f t="shared" si="47"/>
        <v>6000</v>
      </c>
      <c r="U348" s="62">
        <f t="shared" si="48"/>
        <v>6000</v>
      </c>
      <c r="V348" s="63">
        <v>0</v>
      </c>
      <c r="W348" s="61">
        <f t="shared" si="49"/>
        <v>6000</v>
      </c>
      <c r="X348" s="62">
        <f t="shared" si="51"/>
        <v>6000</v>
      </c>
      <c r="Y348" s="63">
        <v>0</v>
      </c>
      <c r="Z348" s="61">
        <f t="shared" si="50"/>
        <v>6000</v>
      </c>
      <c r="AA348" s="64"/>
    </row>
    <row r="349" spans="1:27" x14ac:dyDescent="0.2">
      <c r="A349" s="46" t="s">
        <v>350</v>
      </c>
      <c r="B349" s="51" t="s">
        <v>351</v>
      </c>
      <c r="C349" s="51" t="s">
        <v>2162</v>
      </c>
      <c r="D349" s="51" t="s">
        <v>443</v>
      </c>
      <c r="E349" s="49" t="s">
        <v>444</v>
      </c>
      <c r="F349" s="51" t="s">
        <v>10</v>
      </c>
      <c r="G349" s="52">
        <v>9250</v>
      </c>
      <c r="H349" s="52">
        <v>7394.64</v>
      </c>
      <c r="I349" s="53">
        <v>0</v>
      </c>
      <c r="J349" s="56">
        <v>9250</v>
      </c>
      <c r="K349" s="52">
        <v>0</v>
      </c>
      <c r="L349" s="53">
        <v>0</v>
      </c>
      <c r="M349" s="56">
        <v>9250</v>
      </c>
      <c r="N349" s="52">
        <v>0</v>
      </c>
      <c r="O349" s="53">
        <v>0</v>
      </c>
      <c r="P349" s="169">
        <v>0</v>
      </c>
      <c r="Q349" s="52">
        <f t="shared" si="45"/>
        <v>9250</v>
      </c>
      <c r="R349" s="60">
        <f t="shared" si="46"/>
        <v>9250</v>
      </c>
      <c r="S349" s="60">
        <v>0</v>
      </c>
      <c r="T349" s="61">
        <f t="shared" si="47"/>
        <v>9250</v>
      </c>
      <c r="U349" s="62">
        <f t="shared" si="48"/>
        <v>9250</v>
      </c>
      <c r="V349" s="63">
        <v>0</v>
      </c>
      <c r="W349" s="61">
        <f t="shared" si="49"/>
        <v>9250</v>
      </c>
      <c r="X349" s="62">
        <f t="shared" si="51"/>
        <v>9250</v>
      </c>
      <c r="Y349" s="63">
        <v>0</v>
      </c>
      <c r="Z349" s="61">
        <f t="shared" si="50"/>
        <v>9250</v>
      </c>
      <c r="AA349" s="64"/>
    </row>
    <row r="350" spans="1:27" x14ac:dyDescent="0.2">
      <c r="A350" s="46" t="s">
        <v>350</v>
      </c>
      <c r="B350" s="51" t="s">
        <v>351</v>
      </c>
      <c r="C350" s="51" t="s">
        <v>2162</v>
      </c>
      <c r="D350" s="51" t="s">
        <v>441</v>
      </c>
      <c r="E350" s="49" t="s">
        <v>442</v>
      </c>
      <c r="F350" s="51" t="s">
        <v>10</v>
      </c>
      <c r="G350" s="52">
        <v>3750</v>
      </c>
      <c r="H350" s="52">
        <v>2465.04</v>
      </c>
      <c r="I350" s="53">
        <v>0</v>
      </c>
      <c r="J350" s="56">
        <v>3750</v>
      </c>
      <c r="K350" s="52">
        <v>0</v>
      </c>
      <c r="L350" s="53">
        <v>0</v>
      </c>
      <c r="M350" s="56">
        <v>3750</v>
      </c>
      <c r="N350" s="52">
        <v>0</v>
      </c>
      <c r="O350" s="53">
        <v>0</v>
      </c>
      <c r="P350" s="169">
        <v>0</v>
      </c>
      <c r="Q350" s="52">
        <f t="shared" si="45"/>
        <v>3750</v>
      </c>
      <c r="R350" s="60">
        <f t="shared" si="46"/>
        <v>3750</v>
      </c>
      <c r="S350" s="60">
        <v>0</v>
      </c>
      <c r="T350" s="61">
        <f t="shared" si="47"/>
        <v>3750</v>
      </c>
      <c r="U350" s="62">
        <f t="shared" si="48"/>
        <v>3750</v>
      </c>
      <c r="V350" s="63">
        <v>0</v>
      </c>
      <c r="W350" s="61">
        <f t="shared" si="49"/>
        <v>3750</v>
      </c>
      <c r="X350" s="62">
        <f t="shared" si="51"/>
        <v>3750</v>
      </c>
      <c r="Y350" s="63">
        <v>0</v>
      </c>
      <c r="Z350" s="61">
        <f t="shared" si="50"/>
        <v>3750</v>
      </c>
      <c r="AA350" s="64"/>
    </row>
    <row r="351" spans="1:27" x14ac:dyDescent="0.2">
      <c r="A351" s="46" t="s">
        <v>350</v>
      </c>
      <c r="B351" s="51" t="s">
        <v>351</v>
      </c>
      <c r="C351" s="51" t="s">
        <v>2162</v>
      </c>
      <c r="D351" s="51" t="s">
        <v>376</v>
      </c>
      <c r="E351" s="49" t="s">
        <v>377</v>
      </c>
      <c r="F351" s="51" t="s">
        <v>13</v>
      </c>
      <c r="G351" s="52">
        <v>3000</v>
      </c>
      <c r="H351" s="52">
        <v>0</v>
      </c>
      <c r="I351" s="53">
        <v>0</v>
      </c>
      <c r="J351" s="56">
        <v>3000</v>
      </c>
      <c r="K351" s="52">
        <v>0</v>
      </c>
      <c r="L351" s="53">
        <v>0</v>
      </c>
      <c r="M351" s="56">
        <v>3000</v>
      </c>
      <c r="N351" s="52">
        <v>0</v>
      </c>
      <c r="O351" s="53">
        <v>0</v>
      </c>
      <c r="P351" s="169">
        <v>0</v>
      </c>
      <c r="Q351" s="52">
        <f t="shared" si="45"/>
        <v>3000</v>
      </c>
      <c r="R351" s="60">
        <f t="shared" si="46"/>
        <v>3000</v>
      </c>
      <c r="S351" s="60">
        <v>0</v>
      </c>
      <c r="T351" s="61">
        <f t="shared" si="47"/>
        <v>3000</v>
      </c>
      <c r="U351" s="62">
        <f t="shared" si="48"/>
        <v>3000</v>
      </c>
      <c r="V351" s="63">
        <v>0</v>
      </c>
      <c r="W351" s="61">
        <f t="shared" si="49"/>
        <v>3000</v>
      </c>
      <c r="X351" s="62">
        <f t="shared" si="51"/>
        <v>3000</v>
      </c>
      <c r="Y351" s="63">
        <v>0</v>
      </c>
      <c r="Z351" s="61">
        <f t="shared" si="50"/>
        <v>3000</v>
      </c>
      <c r="AA351" s="64"/>
    </row>
    <row r="352" spans="1:27" x14ac:dyDescent="0.2">
      <c r="A352" s="46" t="s">
        <v>350</v>
      </c>
      <c r="B352" s="51" t="s">
        <v>351</v>
      </c>
      <c r="C352" s="51"/>
      <c r="D352" s="51" t="s">
        <v>378</v>
      </c>
      <c r="E352" s="49" t="s">
        <v>379</v>
      </c>
      <c r="F352" s="51" t="s">
        <v>168</v>
      </c>
      <c r="G352" s="52">
        <v>0</v>
      </c>
      <c r="H352" s="52">
        <v>0</v>
      </c>
      <c r="I352" s="53">
        <v>0</v>
      </c>
      <c r="J352" s="56">
        <v>0</v>
      </c>
      <c r="K352" s="52">
        <v>0</v>
      </c>
      <c r="L352" s="53">
        <v>0</v>
      </c>
      <c r="M352" s="56">
        <v>0</v>
      </c>
      <c r="N352" s="52">
        <v>0</v>
      </c>
      <c r="O352" s="53">
        <v>0</v>
      </c>
      <c r="P352" s="169">
        <v>0</v>
      </c>
      <c r="Q352" s="52">
        <f t="shared" si="45"/>
        <v>0</v>
      </c>
      <c r="R352" s="60">
        <f t="shared" si="46"/>
        <v>0</v>
      </c>
      <c r="S352" s="60">
        <v>0</v>
      </c>
      <c r="T352" s="61">
        <f t="shared" si="47"/>
        <v>0</v>
      </c>
      <c r="U352" s="62">
        <f t="shared" si="48"/>
        <v>0</v>
      </c>
      <c r="V352" s="63">
        <v>0</v>
      </c>
      <c r="W352" s="61">
        <f t="shared" si="49"/>
        <v>0</v>
      </c>
      <c r="X352" s="62">
        <f t="shared" si="51"/>
        <v>0</v>
      </c>
      <c r="Y352" s="63">
        <v>0</v>
      </c>
      <c r="Z352" s="61">
        <f t="shared" si="50"/>
        <v>0</v>
      </c>
      <c r="AA352" s="64"/>
    </row>
    <row r="353" spans="7:26" ht="15" x14ac:dyDescent="0.25">
      <c r="G353" s="54">
        <f>SUBTOTAL(9,E23_ass)</f>
        <v>91150823.140000001</v>
      </c>
      <c r="H353" s="54">
        <f>SUBTOTAL(9,E23_acc)</f>
        <v>49814755.380000032</v>
      </c>
      <c r="I353" s="54">
        <f>SUBTOTAL(9,E23_pren)</f>
        <v>1216116.83</v>
      </c>
      <c r="J353" s="54">
        <f>SUBTOTAL(9,E24_ass)</f>
        <v>85630057.590000018</v>
      </c>
      <c r="K353" s="54">
        <f>SUBTOTAL(9,E24_acc)</f>
        <v>11087797.700000001</v>
      </c>
      <c r="L353" s="54">
        <f>SUBTOTAL(9,E24_pren)</f>
        <v>786544.5</v>
      </c>
      <c r="M353" s="54">
        <f>SUBTOTAL(9,E25_ass)</f>
        <v>69041818.400000006</v>
      </c>
      <c r="N353" s="54">
        <f>SUBTOTAL(9,E25_acc)</f>
        <v>9052830</v>
      </c>
      <c r="O353" s="54">
        <f>SUBTOTAL(9,E25_pren)</f>
        <v>292115.33</v>
      </c>
      <c r="P353" s="54">
        <f>SUBTOTAL(9,E23_res)</f>
        <v>67560940.979999974</v>
      </c>
      <c r="Q353" s="54">
        <f>SUBTOTAL(9,E23_cassa)</f>
        <v>115430290.719</v>
      </c>
      <c r="R353" s="54">
        <f>SUBTOTAL(9,E24_prev)</f>
        <v>87189357.590000018</v>
      </c>
      <c r="S353" s="54">
        <f>SUBTOTAL(9,E24_var)</f>
        <v>-2809715.0700000008</v>
      </c>
      <c r="T353" s="54">
        <f>SUBTOTAL(9,E24_def)</f>
        <v>84379642.520000011</v>
      </c>
      <c r="U353" s="54">
        <f>SUBTOTAL(9,E25_prev)</f>
        <v>70521818.400000006</v>
      </c>
      <c r="V353" s="54">
        <f>SUBTOTAL(9,E25_var)</f>
        <v>11338596.75</v>
      </c>
      <c r="W353" s="54">
        <f>SUBTOTAL(9,E25_def)</f>
        <v>81860415.150000021</v>
      </c>
      <c r="X353" s="54">
        <f>SUBTOTAL(9,E26_prev)</f>
        <v>41880600</v>
      </c>
      <c r="Y353" s="54">
        <f>SUBTOTAL(9,E26_var)</f>
        <v>20322390.449999996</v>
      </c>
      <c r="Z353" s="54">
        <f>SUBTOTAL(9,E26_def)</f>
        <v>62202990.45000001</v>
      </c>
    </row>
    <row r="354" spans="7:26" x14ac:dyDescent="0.2">
      <c r="T354" s="115"/>
    </row>
    <row r="355" spans="7:26" x14ac:dyDescent="0.2">
      <c r="T355" s="115"/>
      <c r="W355" s="115"/>
      <c r="Z355" s="115"/>
    </row>
    <row r="356" spans="7:26" x14ac:dyDescent="0.2">
      <c r="T356" s="115"/>
    </row>
    <row r="357" spans="7:26" x14ac:dyDescent="0.2">
      <c r="T357" s="115"/>
    </row>
    <row r="359" spans="7:26" x14ac:dyDescent="0.2">
      <c r="T359" s="115"/>
    </row>
    <row r="360" spans="7:26" x14ac:dyDescent="0.2">
      <c r="R360" s="115"/>
    </row>
  </sheetData>
  <sheetProtection sort="0" autoFilter="0"/>
  <autoFilter ref="A2:AA352"/>
  <mergeCells count="6">
    <mergeCell ref="G1:I1"/>
    <mergeCell ref="J1:L1"/>
    <mergeCell ref="M1:O1"/>
    <mergeCell ref="X1:Z1"/>
    <mergeCell ref="R1:T1"/>
    <mergeCell ref="U1:W1"/>
  </mergeCells>
  <pageMargins left="0.25" right="0.7" top="0.75" bottom="0.75" header="0.3" footer="0.3"/>
  <pageSetup paperSize="9" scale="5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2" sqref="C1:C1048576"/>
    </sheetView>
  </sheetViews>
  <sheetFormatPr defaultRowHeight="15" x14ac:dyDescent="0.25"/>
  <cols>
    <col min="1" max="1" width="19.140625" bestFit="1" customWidth="1"/>
    <col min="2" max="2" width="70.140625" style="20" customWidth="1"/>
    <col min="3" max="3" width="15.7109375" style="114" bestFit="1" customWidth="1"/>
    <col min="4" max="5" width="14.7109375" bestFit="1" customWidth="1"/>
    <col min="6" max="6" width="13.140625" bestFit="1" customWidth="1"/>
  </cols>
  <sheetData>
    <row r="1" spans="1:6" x14ac:dyDescent="0.25">
      <c r="A1" s="275" t="s">
        <v>2137</v>
      </c>
      <c r="B1" s="275"/>
      <c r="C1" s="275"/>
    </row>
    <row r="3" spans="1:6" ht="25.5" x14ac:dyDescent="0.25">
      <c r="A3" s="271" t="s">
        <v>2138</v>
      </c>
      <c r="B3" s="272"/>
      <c r="C3" s="93" t="s">
        <v>2139</v>
      </c>
    </row>
    <row r="4" spans="1:6" ht="17.25" customHeight="1" x14ac:dyDescent="0.25">
      <c r="A4" s="276" t="s">
        <v>2140</v>
      </c>
      <c r="B4" s="277"/>
      <c r="C4" s="278"/>
    </row>
    <row r="5" spans="1:6" x14ac:dyDescent="0.25">
      <c r="A5" s="94" t="s">
        <v>2141</v>
      </c>
      <c r="B5" s="95" t="s">
        <v>2023</v>
      </c>
      <c r="C5" s="96">
        <v>3000000</v>
      </c>
    </row>
    <row r="6" spans="1:6" x14ac:dyDescent="0.25">
      <c r="A6" s="51" t="s">
        <v>2293</v>
      </c>
      <c r="B6" s="49" t="s">
        <v>2294</v>
      </c>
      <c r="C6" s="96">
        <f>C5*30%</f>
        <v>900000</v>
      </c>
    </row>
    <row r="7" spans="1:6" x14ac:dyDescent="0.25">
      <c r="A7" s="279" t="s">
        <v>2142</v>
      </c>
      <c r="B7" s="280"/>
      <c r="C7" s="97">
        <f>SUM(C5:C6)</f>
        <v>3900000</v>
      </c>
    </row>
    <row r="8" spans="1:6" ht="8.25" customHeight="1" x14ac:dyDescent="0.25">
      <c r="A8" s="98"/>
      <c r="B8" s="98"/>
      <c r="C8" s="99"/>
    </row>
    <row r="9" spans="1:6" x14ac:dyDescent="0.25">
      <c r="A9" s="276" t="s">
        <v>2143</v>
      </c>
      <c r="B9" s="277"/>
      <c r="C9" s="278"/>
    </row>
    <row r="10" spans="1:6" x14ac:dyDescent="0.25">
      <c r="A10" s="100" t="s">
        <v>742</v>
      </c>
      <c r="B10" s="101" t="s">
        <v>743</v>
      </c>
      <c r="C10" s="102">
        <v>0</v>
      </c>
      <c r="D10" s="103"/>
      <c r="F10" s="104"/>
    </row>
    <row r="11" spans="1:6" x14ac:dyDescent="0.25">
      <c r="A11" s="105" t="s">
        <v>760</v>
      </c>
      <c r="B11" s="101" t="s">
        <v>761</v>
      </c>
      <c r="C11" s="102">
        <v>0</v>
      </c>
      <c r="D11" s="103"/>
      <c r="E11" s="104"/>
    </row>
    <row r="12" spans="1:6" x14ac:dyDescent="0.25">
      <c r="A12" s="105" t="s">
        <v>752</v>
      </c>
      <c r="B12" s="101" t="s">
        <v>2144</v>
      </c>
      <c r="C12" s="102">
        <v>0</v>
      </c>
      <c r="D12" s="103"/>
      <c r="E12" s="104"/>
    </row>
    <row r="13" spans="1:6" x14ac:dyDescent="0.25">
      <c r="A13" s="106" t="s">
        <v>857</v>
      </c>
      <c r="B13" s="95" t="s">
        <v>858</v>
      </c>
      <c r="C13" s="107">
        <v>0</v>
      </c>
      <c r="D13" s="103"/>
    </row>
    <row r="14" spans="1:6" x14ac:dyDescent="0.25">
      <c r="A14" s="108" t="s">
        <v>2145</v>
      </c>
      <c r="B14" s="95" t="s">
        <v>2146</v>
      </c>
      <c r="C14" s="107">
        <v>96381.18</v>
      </c>
      <c r="D14" s="103"/>
    </row>
    <row r="15" spans="1:6" x14ac:dyDescent="0.25">
      <c r="A15" s="109" t="s">
        <v>2020</v>
      </c>
      <c r="B15" s="95" t="s">
        <v>2021</v>
      </c>
      <c r="C15" s="107">
        <v>150000</v>
      </c>
      <c r="D15" s="110"/>
    </row>
    <row r="16" spans="1:6" x14ac:dyDescent="0.25">
      <c r="A16" s="111" t="s">
        <v>2024</v>
      </c>
      <c r="B16" s="112" t="s">
        <v>2025</v>
      </c>
      <c r="C16" s="96">
        <v>0</v>
      </c>
      <c r="D16" s="110"/>
    </row>
    <row r="17" spans="1:5" x14ac:dyDescent="0.25">
      <c r="A17" s="279" t="s">
        <v>2147</v>
      </c>
      <c r="B17" s="280"/>
      <c r="C17" s="113">
        <f>SUM(C10:C16)</f>
        <v>246381.18</v>
      </c>
      <c r="D17" s="103"/>
    </row>
    <row r="18" spans="1:5" ht="8.25" customHeight="1" x14ac:dyDescent="0.25">
      <c r="A18" s="271"/>
      <c r="B18" s="272"/>
      <c r="C18" s="107"/>
    </row>
    <row r="19" spans="1:5" x14ac:dyDescent="0.25">
      <c r="A19" s="273" t="s">
        <v>2148</v>
      </c>
      <c r="B19" s="274"/>
      <c r="C19" s="113">
        <f>+C7+C17</f>
        <v>4146381.18</v>
      </c>
      <c r="D19" s="103"/>
    </row>
    <row r="20" spans="1:5" x14ac:dyDescent="0.25">
      <c r="E20" s="74"/>
    </row>
  </sheetData>
  <mergeCells count="8">
    <mergeCell ref="A18:B18"/>
    <mergeCell ref="A19:B19"/>
    <mergeCell ref="A1:C1"/>
    <mergeCell ref="A3:B3"/>
    <mergeCell ref="A4:C4"/>
    <mergeCell ref="A7:B7"/>
    <mergeCell ref="A9:C9"/>
    <mergeCell ref="A17:B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workbookViewId="0">
      <selection activeCell="C3" sqref="C1:C1048576"/>
    </sheetView>
  </sheetViews>
  <sheetFormatPr defaultRowHeight="15" x14ac:dyDescent="0.25"/>
  <cols>
    <col min="2" max="2" width="20.5703125" style="197" customWidth="1"/>
    <col min="3" max="3" width="67.5703125" style="20" bestFit="1" customWidth="1"/>
    <col min="4" max="4" width="27.5703125" customWidth="1"/>
    <col min="6" max="6" width="23" customWidth="1"/>
    <col min="7" max="7" width="12.42578125" bestFit="1" customWidth="1"/>
  </cols>
  <sheetData>
    <row r="1" spans="1:7" ht="75" x14ac:dyDescent="0.25">
      <c r="A1" t="s">
        <v>2187</v>
      </c>
      <c r="B1" s="125" t="s">
        <v>2188</v>
      </c>
      <c r="C1" s="126" t="s">
        <v>2089</v>
      </c>
      <c r="D1" s="127" t="s">
        <v>2189</v>
      </c>
      <c r="G1" s="162"/>
    </row>
    <row r="2" spans="1:7" x14ac:dyDescent="0.25">
      <c r="A2" t="s">
        <v>2291</v>
      </c>
      <c r="B2" s="281" t="s">
        <v>2190</v>
      </c>
      <c r="C2" s="282"/>
      <c r="D2" s="283"/>
      <c r="F2" s="103">
        <v>4146381.18</v>
      </c>
    </row>
    <row r="3" spans="1:7" x14ac:dyDescent="0.25">
      <c r="A3" t="s">
        <v>2157</v>
      </c>
      <c r="B3" s="194" t="s">
        <v>1410</v>
      </c>
      <c r="C3" s="129" t="s">
        <v>1411</v>
      </c>
      <c r="D3" s="131">
        <v>1377.52</v>
      </c>
      <c r="E3" t="s">
        <v>2191</v>
      </c>
    </row>
    <row r="4" spans="1:7" x14ac:dyDescent="0.25">
      <c r="A4" t="s">
        <v>2157</v>
      </c>
      <c r="B4" s="194" t="s">
        <v>2011</v>
      </c>
      <c r="C4" s="129" t="s">
        <v>684</v>
      </c>
      <c r="D4" s="131">
        <v>617304.43999999994</v>
      </c>
      <c r="E4" t="s">
        <v>2191</v>
      </c>
    </row>
    <row r="5" spans="1:7" x14ac:dyDescent="0.25">
      <c r="A5" t="s">
        <v>2157</v>
      </c>
      <c r="B5" s="194" t="s">
        <v>2012</v>
      </c>
      <c r="C5" s="129" t="s">
        <v>686</v>
      </c>
      <c r="D5" s="131">
        <v>334671.56</v>
      </c>
      <c r="E5" t="s">
        <v>2191</v>
      </c>
    </row>
    <row r="6" spans="1:7" x14ac:dyDescent="0.25">
      <c r="A6" t="s">
        <v>2157</v>
      </c>
      <c r="B6" s="146" t="s">
        <v>2013</v>
      </c>
      <c r="C6" s="156" t="s">
        <v>688</v>
      </c>
      <c r="D6" s="131">
        <v>534236.35</v>
      </c>
      <c r="E6" t="s">
        <v>2191</v>
      </c>
    </row>
    <row r="7" spans="1:7" x14ac:dyDescent="0.25">
      <c r="A7" t="s">
        <v>2157</v>
      </c>
      <c r="B7" s="152" t="s">
        <v>1636</v>
      </c>
      <c r="C7" s="147" t="s">
        <v>2193</v>
      </c>
      <c r="D7" s="148">
        <v>776931.72</v>
      </c>
      <c r="E7" t="s">
        <v>2192</v>
      </c>
    </row>
    <row r="8" spans="1:7" x14ac:dyDescent="0.25">
      <c r="A8" t="s">
        <v>2291</v>
      </c>
      <c r="B8" s="284" t="s">
        <v>2194</v>
      </c>
      <c r="C8" s="285"/>
      <c r="D8" s="130">
        <f>SUM(D3:D7)</f>
        <v>2264521.59</v>
      </c>
    </row>
    <row r="9" spans="1:7" x14ac:dyDescent="0.25">
      <c r="A9" t="s">
        <v>2291</v>
      </c>
      <c r="B9" s="286" t="s">
        <v>2195</v>
      </c>
      <c r="C9" s="287"/>
      <c r="D9" s="288"/>
    </row>
    <row r="10" spans="1:7" ht="30" x14ac:dyDescent="0.25">
      <c r="A10" t="s">
        <v>2299</v>
      </c>
      <c r="B10" s="188" t="s">
        <v>1874</v>
      </c>
      <c r="C10" s="189" t="s">
        <v>1875</v>
      </c>
      <c r="D10" s="131">
        <v>309236.09999999998</v>
      </c>
      <c r="E10" t="s">
        <v>2300</v>
      </c>
    </row>
    <row r="11" spans="1:7" x14ac:dyDescent="0.25">
      <c r="A11" t="s">
        <v>2157</v>
      </c>
      <c r="B11" s="195" t="s">
        <v>1426</v>
      </c>
      <c r="C11" s="190" t="s">
        <v>1427</v>
      </c>
      <c r="D11" s="131">
        <v>757455.42</v>
      </c>
      <c r="E11" t="s">
        <v>2191</v>
      </c>
    </row>
    <row r="12" spans="1:7" x14ac:dyDescent="0.25">
      <c r="A12" t="s">
        <v>2153</v>
      </c>
      <c r="B12" s="195" t="s">
        <v>1346</v>
      </c>
      <c r="C12" s="190" t="s">
        <v>1347</v>
      </c>
      <c r="D12" s="131">
        <v>95000</v>
      </c>
      <c r="E12" t="s">
        <v>2191</v>
      </c>
    </row>
    <row r="13" spans="1:7" ht="30" x14ac:dyDescent="0.25">
      <c r="A13" t="s">
        <v>2156</v>
      </c>
      <c r="B13" s="195" t="s">
        <v>1968</v>
      </c>
      <c r="C13" s="190" t="s">
        <v>662</v>
      </c>
      <c r="D13" s="131">
        <v>39538.550000000003</v>
      </c>
      <c r="E13" t="s">
        <v>2191</v>
      </c>
    </row>
    <row r="14" spans="1:7" ht="30" x14ac:dyDescent="0.25">
      <c r="A14" t="s">
        <v>2156</v>
      </c>
      <c r="B14" s="195" t="s">
        <v>2084</v>
      </c>
      <c r="C14" s="190" t="s">
        <v>2085</v>
      </c>
      <c r="D14" s="131">
        <v>300000</v>
      </c>
      <c r="E14" t="s">
        <v>2191</v>
      </c>
      <c r="F14" s="110"/>
    </row>
    <row r="15" spans="1:7" ht="30" x14ac:dyDescent="0.25">
      <c r="A15" t="s">
        <v>2156</v>
      </c>
      <c r="B15" s="191" t="s">
        <v>2212</v>
      </c>
      <c r="C15" s="192" t="s">
        <v>2213</v>
      </c>
      <c r="D15" s="131">
        <v>280000</v>
      </c>
      <c r="E15" t="s">
        <v>2191</v>
      </c>
      <c r="F15" s="110"/>
    </row>
    <row r="16" spans="1:7" ht="30" x14ac:dyDescent="0.25">
      <c r="A16" t="s">
        <v>2156</v>
      </c>
      <c r="B16" s="191" t="s">
        <v>2214</v>
      </c>
      <c r="C16" s="192" t="s">
        <v>2215</v>
      </c>
      <c r="D16" s="131">
        <v>50000</v>
      </c>
      <c r="E16" t="s">
        <v>2191</v>
      </c>
      <c r="F16" s="110"/>
    </row>
    <row r="17" spans="1:6" ht="30" x14ac:dyDescent="0.25">
      <c r="A17" t="s">
        <v>2156</v>
      </c>
      <c r="B17" s="191" t="s">
        <v>2216</v>
      </c>
      <c r="C17" s="192" t="s">
        <v>2217</v>
      </c>
      <c r="D17" s="131">
        <v>85000</v>
      </c>
      <c r="E17" t="s">
        <v>2191</v>
      </c>
      <c r="F17" s="110"/>
    </row>
    <row r="18" spans="1:6" ht="30" x14ac:dyDescent="0.25">
      <c r="A18" t="s">
        <v>2156</v>
      </c>
      <c r="B18" s="191" t="s">
        <v>2218</v>
      </c>
      <c r="C18" s="192" t="s">
        <v>2219</v>
      </c>
      <c r="D18" s="131">
        <v>75000</v>
      </c>
      <c r="E18" t="s">
        <v>2191</v>
      </c>
      <c r="F18" s="110"/>
    </row>
    <row r="19" spans="1:6" ht="30" x14ac:dyDescent="0.25">
      <c r="A19" t="s">
        <v>2156</v>
      </c>
      <c r="B19" s="191" t="s">
        <v>2220</v>
      </c>
      <c r="C19" s="192" t="s">
        <v>2221</v>
      </c>
      <c r="D19" s="131">
        <v>70000</v>
      </c>
      <c r="E19" t="s">
        <v>2191</v>
      </c>
      <c r="F19" s="110"/>
    </row>
    <row r="20" spans="1:6" ht="30" x14ac:dyDescent="0.25">
      <c r="A20" t="s">
        <v>2156</v>
      </c>
      <c r="B20" s="191" t="s">
        <v>2222</v>
      </c>
      <c r="C20" s="192" t="s">
        <v>2223</v>
      </c>
      <c r="D20" s="131">
        <v>50000</v>
      </c>
      <c r="E20" t="s">
        <v>2191</v>
      </c>
      <c r="F20" s="110"/>
    </row>
    <row r="21" spans="1:6" ht="30" x14ac:dyDescent="0.25">
      <c r="A21" t="s">
        <v>2154</v>
      </c>
      <c r="B21" s="195" t="s">
        <v>2076</v>
      </c>
      <c r="C21" s="190" t="s">
        <v>2077</v>
      </c>
      <c r="D21" s="131">
        <v>300000</v>
      </c>
      <c r="E21" t="s">
        <v>2191</v>
      </c>
    </row>
    <row r="22" spans="1:6" x14ac:dyDescent="0.25">
      <c r="A22" t="s">
        <v>2154</v>
      </c>
      <c r="B22" s="195" t="s">
        <v>1424</v>
      </c>
      <c r="C22" s="190" t="s">
        <v>2335</v>
      </c>
      <c r="D22" s="131">
        <v>232902.73</v>
      </c>
      <c r="E22" t="s">
        <v>2191</v>
      </c>
    </row>
    <row r="23" spans="1:6" ht="30" x14ac:dyDescent="0.25">
      <c r="A23" t="s">
        <v>2157</v>
      </c>
      <c r="B23" s="195" t="s">
        <v>2080</v>
      </c>
      <c r="C23" s="190" t="s">
        <v>2081</v>
      </c>
      <c r="D23" s="131">
        <v>300000</v>
      </c>
      <c r="E23" t="s">
        <v>2191</v>
      </c>
    </row>
    <row r="24" spans="1:6" x14ac:dyDescent="0.25">
      <c r="A24" t="s">
        <v>2153</v>
      </c>
      <c r="B24" s="195" t="s">
        <v>1964</v>
      </c>
      <c r="C24" s="190" t="s">
        <v>658</v>
      </c>
      <c r="D24" s="131">
        <v>39477.589999999997</v>
      </c>
      <c r="E24" t="s">
        <v>2191</v>
      </c>
    </row>
    <row r="25" spans="1:6" x14ac:dyDescent="0.25">
      <c r="A25" t="s">
        <v>2153</v>
      </c>
      <c r="B25" s="195" t="s">
        <v>1965</v>
      </c>
      <c r="C25" s="190" t="s">
        <v>660</v>
      </c>
      <c r="D25" s="131">
        <v>30795.49</v>
      </c>
      <c r="E25" t="s">
        <v>2191</v>
      </c>
    </row>
    <row r="26" spans="1:6" x14ac:dyDescent="0.25">
      <c r="A26" t="s">
        <v>2156</v>
      </c>
      <c r="B26" s="195" t="s">
        <v>2211</v>
      </c>
      <c r="C26" s="190" t="s">
        <v>2210</v>
      </c>
      <c r="D26" s="131">
        <v>58926.31</v>
      </c>
      <c r="E26" t="s">
        <v>2191</v>
      </c>
    </row>
    <row r="27" spans="1:6" x14ac:dyDescent="0.25">
      <c r="A27" t="s">
        <v>2154</v>
      </c>
      <c r="B27" s="195" t="s">
        <v>1797</v>
      </c>
      <c r="C27" s="190" t="s">
        <v>1798</v>
      </c>
      <c r="D27" s="131">
        <v>16300</v>
      </c>
      <c r="E27" t="s">
        <v>2191</v>
      </c>
    </row>
    <row r="28" spans="1:6" x14ac:dyDescent="0.25">
      <c r="A28" t="s">
        <v>2155</v>
      </c>
      <c r="B28" s="196" t="s">
        <v>1398</v>
      </c>
      <c r="C28" s="190" t="s">
        <v>1399</v>
      </c>
      <c r="D28" s="131">
        <v>2195.21</v>
      </c>
      <c r="E28" t="s">
        <v>2191</v>
      </c>
    </row>
    <row r="29" spans="1:6" x14ac:dyDescent="0.25">
      <c r="A29" t="s">
        <v>2155</v>
      </c>
      <c r="B29" s="195" t="s">
        <v>1803</v>
      </c>
      <c r="C29" s="190" t="s">
        <v>2196</v>
      </c>
      <c r="D29" s="131">
        <v>168724.59</v>
      </c>
      <c r="E29" t="s">
        <v>2191</v>
      </c>
    </row>
    <row r="30" spans="1:6" ht="30" x14ac:dyDescent="0.25">
      <c r="A30" t="s">
        <v>2155</v>
      </c>
      <c r="B30" s="195" t="s">
        <v>2262</v>
      </c>
      <c r="C30" s="190" t="s">
        <v>2269</v>
      </c>
      <c r="D30" s="131">
        <v>300000</v>
      </c>
      <c r="E30" t="s">
        <v>2191</v>
      </c>
    </row>
    <row r="31" spans="1:6" ht="30" x14ac:dyDescent="0.25">
      <c r="A31" t="s">
        <v>2155</v>
      </c>
      <c r="B31" s="195" t="s">
        <v>2263</v>
      </c>
      <c r="C31" s="190" t="s">
        <v>2270</v>
      </c>
      <c r="D31" s="131">
        <v>300000</v>
      </c>
      <c r="E31" t="s">
        <v>2191</v>
      </c>
    </row>
    <row r="32" spans="1:6" x14ac:dyDescent="0.25">
      <c r="A32" t="s">
        <v>2155</v>
      </c>
      <c r="B32" s="195" t="s">
        <v>2264</v>
      </c>
      <c r="C32" s="190" t="s">
        <v>2271</v>
      </c>
      <c r="D32" s="131">
        <v>300000</v>
      </c>
      <c r="E32" t="s">
        <v>2191</v>
      </c>
    </row>
    <row r="33" spans="1:5" ht="30" x14ac:dyDescent="0.25">
      <c r="A33" t="s">
        <v>2155</v>
      </c>
      <c r="B33" s="195" t="s">
        <v>2265</v>
      </c>
      <c r="C33" s="190" t="s">
        <v>2272</v>
      </c>
      <c r="D33" s="131">
        <v>300000</v>
      </c>
      <c r="E33" t="s">
        <v>2191</v>
      </c>
    </row>
    <row r="34" spans="1:5" x14ac:dyDescent="0.25">
      <c r="A34" t="s">
        <v>2155</v>
      </c>
      <c r="B34" s="195" t="s">
        <v>2266</v>
      </c>
      <c r="C34" s="190" t="s">
        <v>2273</v>
      </c>
      <c r="D34" s="131">
        <v>300000</v>
      </c>
      <c r="E34" t="s">
        <v>2191</v>
      </c>
    </row>
    <row r="35" spans="1:5" ht="30" x14ac:dyDescent="0.25">
      <c r="A35" t="s">
        <v>2155</v>
      </c>
      <c r="B35" s="195" t="s">
        <v>2267</v>
      </c>
      <c r="C35" s="190" t="s">
        <v>2274</v>
      </c>
      <c r="D35" s="131">
        <v>300000</v>
      </c>
      <c r="E35" t="s">
        <v>2191</v>
      </c>
    </row>
    <row r="36" spans="1:5" ht="30" x14ac:dyDescent="0.25">
      <c r="A36" t="s">
        <v>2155</v>
      </c>
      <c r="B36" s="195" t="s">
        <v>2268</v>
      </c>
      <c r="C36" s="190" t="s">
        <v>2275</v>
      </c>
      <c r="D36" s="131">
        <v>300000</v>
      </c>
      <c r="E36" t="s">
        <v>2191</v>
      </c>
    </row>
    <row r="37" spans="1:5" ht="15" customHeight="1" x14ac:dyDescent="0.25">
      <c r="A37" t="s">
        <v>2153</v>
      </c>
      <c r="B37" s="195" t="s">
        <v>1793</v>
      </c>
      <c r="C37" s="190" t="s">
        <v>1794</v>
      </c>
      <c r="D37" s="131">
        <v>29182.47</v>
      </c>
      <c r="E37" t="s">
        <v>2191</v>
      </c>
    </row>
    <row r="38" spans="1:5" x14ac:dyDescent="0.25">
      <c r="A38" t="s">
        <v>2153</v>
      </c>
      <c r="B38" s="195" t="s">
        <v>1801</v>
      </c>
      <c r="C38" s="190" t="s">
        <v>1802</v>
      </c>
      <c r="D38" s="131">
        <v>24749.24</v>
      </c>
      <c r="E38" t="s">
        <v>2191</v>
      </c>
    </row>
    <row r="39" spans="1:5" x14ac:dyDescent="0.25">
      <c r="A39" t="s">
        <v>2153</v>
      </c>
      <c r="B39" s="153" t="s">
        <v>1227</v>
      </c>
      <c r="C39" s="159" t="s">
        <v>2207</v>
      </c>
      <c r="D39" s="131">
        <v>200000</v>
      </c>
      <c r="E39" t="s">
        <v>2191</v>
      </c>
    </row>
    <row r="40" spans="1:5" x14ac:dyDescent="0.25">
      <c r="A40" t="s">
        <v>2153</v>
      </c>
      <c r="B40" s="153" t="s">
        <v>1214</v>
      </c>
      <c r="C40" s="159" t="s">
        <v>2208</v>
      </c>
      <c r="D40" s="131">
        <v>16275.42</v>
      </c>
      <c r="E40" t="s">
        <v>2191</v>
      </c>
    </row>
    <row r="41" spans="1:5" ht="30" x14ac:dyDescent="0.25">
      <c r="A41" t="s">
        <v>2153</v>
      </c>
      <c r="B41" s="195" t="s">
        <v>2236</v>
      </c>
      <c r="C41" s="190" t="s">
        <v>2243</v>
      </c>
      <c r="D41" s="131">
        <v>300000</v>
      </c>
      <c r="E41" t="s">
        <v>2191</v>
      </c>
    </row>
    <row r="42" spans="1:5" x14ac:dyDescent="0.25">
      <c r="A42" t="s">
        <v>2153</v>
      </c>
      <c r="B42" s="195" t="s">
        <v>2237</v>
      </c>
      <c r="C42" s="190" t="s">
        <v>2244</v>
      </c>
      <c r="D42" s="131">
        <v>140000</v>
      </c>
      <c r="E42" t="s">
        <v>2191</v>
      </c>
    </row>
    <row r="43" spans="1:5" ht="30" x14ac:dyDescent="0.25">
      <c r="A43" t="s">
        <v>2153</v>
      </c>
      <c r="B43" s="195" t="s">
        <v>2238</v>
      </c>
      <c r="C43" s="190" t="s">
        <v>2245</v>
      </c>
      <c r="D43" s="131">
        <v>280000</v>
      </c>
      <c r="E43" t="s">
        <v>2191</v>
      </c>
    </row>
    <row r="44" spans="1:5" ht="30" x14ac:dyDescent="0.25">
      <c r="A44" t="s">
        <v>2153</v>
      </c>
      <c r="B44" s="195" t="s">
        <v>2239</v>
      </c>
      <c r="C44" s="190" t="s">
        <v>2246</v>
      </c>
      <c r="D44" s="131">
        <v>205000</v>
      </c>
      <c r="E44" t="s">
        <v>2191</v>
      </c>
    </row>
    <row r="45" spans="1:5" ht="30" x14ac:dyDescent="0.25">
      <c r="A45" t="s">
        <v>2153</v>
      </c>
      <c r="B45" s="195" t="s">
        <v>2240</v>
      </c>
      <c r="C45" s="190" t="s">
        <v>2247</v>
      </c>
      <c r="D45" s="131">
        <v>205000</v>
      </c>
      <c r="E45" t="s">
        <v>2191</v>
      </c>
    </row>
    <row r="46" spans="1:5" x14ac:dyDescent="0.25">
      <c r="A46" t="s">
        <v>2153</v>
      </c>
      <c r="B46" s="195" t="s">
        <v>2241</v>
      </c>
      <c r="C46" s="190" t="s">
        <v>2248</v>
      </c>
      <c r="D46" s="131">
        <v>120000</v>
      </c>
      <c r="E46" t="s">
        <v>2191</v>
      </c>
    </row>
    <row r="47" spans="1:5" ht="30" x14ac:dyDescent="0.25">
      <c r="A47" t="s">
        <v>2153</v>
      </c>
      <c r="B47" s="195" t="s">
        <v>2242</v>
      </c>
      <c r="C47" s="190" t="s">
        <v>2249</v>
      </c>
      <c r="D47" s="131">
        <v>20000</v>
      </c>
      <c r="E47" t="s">
        <v>2191</v>
      </c>
    </row>
    <row r="48" spans="1:5" x14ac:dyDescent="0.25">
      <c r="A48" t="s">
        <v>2153</v>
      </c>
      <c r="B48" s="195" t="s">
        <v>1882</v>
      </c>
      <c r="C48" s="190" t="s">
        <v>2197</v>
      </c>
      <c r="D48" s="131">
        <v>122544.99</v>
      </c>
      <c r="E48" t="s">
        <v>2191</v>
      </c>
    </row>
    <row r="49" spans="1:5" x14ac:dyDescent="0.25">
      <c r="A49" t="s">
        <v>2153</v>
      </c>
      <c r="B49" s="195" t="s">
        <v>1841</v>
      </c>
      <c r="C49" s="190" t="s">
        <v>2198</v>
      </c>
      <c r="D49" s="131">
        <v>56414.7</v>
      </c>
      <c r="E49" t="s">
        <v>2191</v>
      </c>
    </row>
    <row r="50" spans="1:5" x14ac:dyDescent="0.25">
      <c r="A50" t="s">
        <v>2153</v>
      </c>
      <c r="B50" s="195" t="s">
        <v>1428</v>
      </c>
      <c r="C50" s="190" t="s">
        <v>2199</v>
      </c>
      <c r="D50" s="131">
        <v>148055.4</v>
      </c>
      <c r="E50" t="s">
        <v>2191</v>
      </c>
    </row>
    <row r="51" spans="1:5" x14ac:dyDescent="0.25">
      <c r="A51" t="s">
        <v>2156</v>
      </c>
      <c r="B51" s="195" t="s">
        <v>1799</v>
      </c>
      <c r="C51" s="190" t="s">
        <v>1800</v>
      </c>
      <c r="D51" s="131">
        <v>95919.78</v>
      </c>
      <c r="E51" t="s">
        <v>2191</v>
      </c>
    </row>
    <row r="52" spans="1:5" x14ac:dyDescent="0.25">
      <c r="A52" t="s">
        <v>2156</v>
      </c>
      <c r="B52" s="153" t="s">
        <v>2200</v>
      </c>
      <c r="C52" s="160" t="s">
        <v>2201</v>
      </c>
      <c r="D52" s="131">
        <v>67173.91</v>
      </c>
      <c r="E52" t="s">
        <v>2191</v>
      </c>
    </row>
    <row r="53" spans="1:5" x14ac:dyDescent="0.25">
      <c r="A53" t="s">
        <v>2156</v>
      </c>
      <c r="B53" s="153" t="s">
        <v>1012</v>
      </c>
      <c r="C53" s="159" t="s">
        <v>1013</v>
      </c>
      <c r="D53" s="131">
        <v>85721.02</v>
      </c>
      <c r="E53" t="s">
        <v>2191</v>
      </c>
    </row>
    <row r="54" spans="1:5" x14ac:dyDescent="0.25">
      <c r="A54" t="s">
        <v>2156</v>
      </c>
      <c r="B54" s="195" t="s">
        <v>1904</v>
      </c>
      <c r="C54" s="190" t="s">
        <v>2202</v>
      </c>
      <c r="D54" s="131">
        <v>106281.55</v>
      </c>
      <c r="E54" t="s">
        <v>2191</v>
      </c>
    </row>
    <row r="55" spans="1:5" x14ac:dyDescent="0.25">
      <c r="A55" t="s">
        <v>2156</v>
      </c>
      <c r="B55" s="195" t="s">
        <v>1432</v>
      </c>
      <c r="C55" s="190" t="s">
        <v>1433</v>
      </c>
      <c r="D55" s="131">
        <v>16678.330000000002</v>
      </c>
      <c r="E55" t="s">
        <v>2191</v>
      </c>
    </row>
    <row r="56" spans="1:5" x14ac:dyDescent="0.25">
      <c r="A56" t="s">
        <v>2156</v>
      </c>
      <c r="B56" s="195" t="s">
        <v>1434</v>
      </c>
      <c r="C56" s="190" t="s">
        <v>1435</v>
      </c>
      <c r="D56" s="131">
        <v>58663.58</v>
      </c>
      <c r="E56" t="s">
        <v>2191</v>
      </c>
    </row>
    <row r="57" spans="1:5" x14ac:dyDescent="0.25">
      <c r="A57" t="s">
        <v>2157</v>
      </c>
      <c r="B57" s="195" t="s">
        <v>1454</v>
      </c>
      <c r="C57" s="190" t="s">
        <v>1455</v>
      </c>
      <c r="D57" s="131">
        <v>9.6999999999999993</v>
      </c>
      <c r="E57" t="s">
        <v>2191</v>
      </c>
    </row>
    <row r="58" spans="1:5" x14ac:dyDescent="0.25">
      <c r="A58" t="s">
        <v>2157</v>
      </c>
      <c r="B58" s="195" t="s">
        <v>1448</v>
      </c>
      <c r="C58" s="190" t="s">
        <v>1449</v>
      </c>
      <c r="D58" s="131">
        <v>10811.27</v>
      </c>
      <c r="E58" t="s">
        <v>2191</v>
      </c>
    </row>
    <row r="59" spans="1:5" x14ac:dyDescent="0.25">
      <c r="A59" t="s">
        <v>2157</v>
      </c>
      <c r="B59" s="195" t="s">
        <v>1440</v>
      </c>
      <c r="C59" s="190" t="s">
        <v>1441</v>
      </c>
      <c r="D59" s="131">
        <v>58173.05</v>
      </c>
      <c r="E59" t="s">
        <v>2191</v>
      </c>
    </row>
    <row r="60" spans="1:5" x14ac:dyDescent="0.25">
      <c r="A60" t="s">
        <v>2157</v>
      </c>
      <c r="B60" s="195" t="s">
        <v>1442</v>
      </c>
      <c r="C60" s="190" t="s">
        <v>2203</v>
      </c>
      <c r="D60" s="131">
        <v>865.57</v>
      </c>
      <c r="E60" t="s">
        <v>2191</v>
      </c>
    </row>
    <row r="61" spans="1:5" x14ac:dyDescent="0.25">
      <c r="A61" t="s">
        <v>2157</v>
      </c>
      <c r="B61" s="195" t="s">
        <v>1456</v>
      </c>
      <c r="C61" s="190" t="s">
        <v>2204</v>
      </c>
      <c r="D61" s="131">
        <v>1851.02</v>
      </c>
      <c r="E61" t="s">
        <v>2191</v>
      </c>
    </row>
    <row r="62" spans="1:5" x14ac:dyDescent="0.25">
      <c r="A62" t="s">
        <v>2157</v>
      </c>
      <c r="B62" s="195" t="s">
        <v>1446</v>
      </c>
      <c r="C62" s="190" t="s">
        <v>1447</v>
      </c>
      <c r="D62" s="131">
        <v>129390.12</v>
      </c>
      <c r="E62" t="s">
        <v>2191</v>
      </c>
    </row>
    <row r="63" spans="1:5" x14ac:dyDescent="0.25">
      <c r="A63" t="s">
        <v>2157</v>
      </c>
      <c r="B63" s="195" t="s">
        <v>1410</v>
      </c>
      <c r="C63" s="190" t="s">
        <v>1411</v>
      </c>
      <c r="D63" s="131">
        <v>109529.86</v>
      </c>
      <c r="E63" t="s">
        <v>2191</v>
      </c>
    </row>
    <row r="64" spans="1:5" x14ac:dyDescent="0.25">
      <c r="A64" t="s">
        <v>2157</v>
      </c>
      <c r="B64" s="195" t="s">
        <v>2011</v>
      </c>
      <c r="C64" s="190" t="s">
        <v>684</v>
      </c>
      <c r="D64" s="131">
        <v>182701.65</v>
      </c>
      <c r="E64" t="s">
        <v>2191</v>
      </c>
    </row>
    <row r="65" spans="1:7" x14ac:dyDescent="0.25">
      <c r="A65" t="s">
        <v>2157</v>
      </c>
      <c r="B65" s="195" t="s">
        <v>2012</v>
      </c>
      <c r="C65" s="190" t="s">
        <v>686</v>
      </c>
      <c r="D65" s="131">
        <v>54935.519999999997</v>
      </c>
      <c r="E65" t="s">
        <v>2191</v>
      </c>
    </row>
    <row r="66" spans="1:7" x14ac:dyDescent="0.25">
      <c r="A66" t="s">
        <v>2157</v>
      </c>
      <c r="B66" s="195" t="s">
        <v>2013</v>
      </c>
      <c r="C66" s="190" t="s">
        <v>688</v>
      </c>
      <c r="D66" s="131">
        <v>135321.66</v>
      </c>
      <c r="E66" t="s">
        <v>2191</v>
      </c>
    </row>
    <row r="67" spans="1:7" x14ac:dyDescent="0.25">
      <c r="A67" t="s">
        <v>2157</v>
      </c>
      <c r="B67" s="193" t="s">
        <v>2013</v>
      </c>
      <c r="C67" s="190" t="s">
        <v>654</v>
      </c>
      <c r="D67" s="148">
        <v>18647.78</v>
      </c>
      <c r="E67" t="s">
        <v>2191</v>
      </c>
    </row>
    <row r="68" spans="1:7" ht="15.75" thickBot="1" x14ac:dyDescent="0.3">
      <c r="B68" s="289" t="s">
        <v>2205</v>
      </c>
      <c r="C68" s="290"/>
      <c r="D68" s="132">
        <f>SUM(D10:D67)</f>
        <v>8360449.580000001</v>
      </c>
    </row>
    <row r="69" spans="1:7" s="133" customFormat="1" ht="16.5" thickBot="1" x14ac:dyDescent="0.3">
      <c r="B69" s="291" t="s">
        <v>2206</v>
      </c>
      <c r="C69" s="292"/>
      <c r="D69" s="161">
        <f>+D8+D68</f>
        <v>10624971.170000002</v>
      </c>
    </row>
    <row r="71" spans="1:7" x14ac:dyDescent="0.25">
      <c r="D71" s="162"/>
    </row>
    <row r="72" spans="1:7" x14ac:dyDescent="0.25">
      <c r="D72" s="162"/>
      <c r="G72" s="162"/>
    </row>
    <row r="73" spans="1:7" x14ac:dyDescent="0.25">
      <c r="D73" s="162"/>
    </row>
  </sheetData>
  <autoFilter ref="A1:E69"/>
  <mergeCells count="5">
    <mergeCell ref="B2:D2"/>
    <mergeCell ref="B8:C8"/>
    <mergeCell ref="B9:D9"/>
    <mergeCell ref="B68:C68"/>
    <mergeCell ref="B69:C69"/>
  </mergeCells>
  <pageMargins left="0.27" right="0.17" top="0.26" bottom="0.28000000000000003" header="0.16" footer="0.3"/>
  <pageSetup paperSize="9" scale="7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5" workbookViewId="0">
      <selection activeCell="C2" sqref="C1:C1048576"/>
    </sheetView>
  </sheetViews>
  <sheetFormatPr defaultRowHeight="15" x14ac:dyDescent="0.25"/>
  <cols>
    <col min="2" max="2" width="19.28515625" bestFit="1" customWidth="1"/>
    <col min="3" max="3" width="58.28515625" style="20" customWidth="1"/>
    <col min="4" max="4" width="14.42578125" bestFit="1" customWidth="1"/>
    <col min="5" max="5" width="14.7109375" bestFit="1" customWidth="1"/>
    <col min="6" max="7" width="13.140625" bestFit="1" customWidth="1"/>
    <col min="8" max="8" width="12" bestFit="1" customWidth="1"/>
  </cols>
  <sheetData>
    <row r="1" spans="1:8" x14ac:dyDescent="0.25">
      <c r="A1" t="s">
        <v>2209</v>
      </c>
    </row>
    <row r="3" spans="1:8" x14ac:dyDescent="0.25">
      <c r="A3" t="s">
        <v>2187</v>
      </c>
      <c r="B3" s="144" t="s">
        <v>2188</v>
      </c>
      <c r="C3" s="144" t="s">
        <v>2089</v>
      </c>
      <c r="D3" s="144">
        <v>2024</v>
      </c>
      <c r="E3" s="144">
        <v>2025</v>
      </c>
      <c r="F3" s="144">
        <v>2026</v>
      </c>
    </row>
    <row r="4" spans="1:8" x14ac:dyDescent="0.25">
      <c r="A4" s="135" t="s">
        <v>2151</v>
      </c>
      <c r="B4" s="136" t="s">
        <v>738</v>
      </c>
      <c r="C4" s="154" t="s">
        <v>739</v>
      </c>
      <c r="D4" s="137">
        <v>346000</v>
      </c>
      <c r="E4" s="137">
        <v>346000</v>
      </c>
      <c r="F4" s="137">
        <v>346000</v>
      </c>
    </row>
    <row r="5" spans="1:8" x14ac:dyDescent="0.25">
      <c r="A5" s="135" t="s">
        <v>2151</v>
      </c>
      <c r="B5" s="136" t="s">
        <v>746</v>
      </c>
      <c r="C5" s="154" t="s">
        <v>747</v>
      </c>
      <c r="D5" s="137">
        <v>0</v>
      </c>
      <c r="E5" s="137"/>
      <c r="F5" s="137"/>
    </row>
    <row r="6" spans="1:8" x14ac:dyDescent="0.25">
      <c r="A6" s="135" t="s">
        <v>2151</v>
      </c>
      <c r="B6" s="138" t="s">
        <v>1924</v>
      </c>
      <c r="C6" s="155" t="s">
        <v>2152</v>
      </c>
      <c r="D6" s="137">
        <v>0</v>
      </c>
      <c r="E6" s="137"/>
      <c r="F6" s="137"/>
    </row>
    <row r="7" spans="1:8" x14ac:dyDescent="0.25">
      <c r="A7" s="135" t="s">
        <v>2151</v>
      </c>
      <c r="B7" s="138" t="s">
        <v>752</v>
      </c>
      <c r="C7" s="155" t="s">
        <v>753</v>
      </c>
      <c r="D7" s="137">
        <v>0</v>
      </c>
      <c r="E7" s="137"/>
      <c r="F7" s="137"/>
      <c r="H7" s="74"/>
    </row>
    <row r="8" spans="1:8" x14ac:dyDescent="0.25">
      <c r="A8" s="135" t="s">
        <v>2151</v>
      </c>
      <c r="B8" s="136" t="s">
        <v>756</v>
      </c>
      <c r="C8" s="154" t="s">
        <v>757</v>
      </c>
      <c r="D8" s="137">
        <v>350000</v>
      </c>
      <c r="E8" s="137">
        <v>350000</v>
      </c>
      <c r="F8" s="137">
        <v>350000</v>
      </c>
      <c r="G8" s="74"/>
    </row>
    <row r="9" spans="1:8" ht="26.25" x14ac:dyDescent="0.25">
      <c r="A9" s="135" t="s">
        <v>2159</v>
      </c>
      <c r="B9" s="136" t="s">
        <v>1705</v>
      </c>
      <c r="C9" s="154" t="s">
        <v>1706</v>
      </c>
      <c r="D9" s="137">
        <v>592597.94999999995</v>
      </c>
      <c r="E9" s="137"/>
      <c r="F9" s="137"/>
    </row>
    <row r="10" spans="1:8" x14ac:dyDescent="0.25">
      <c r="A10" s="135" t="s">
        <v>2155</v>
      </c>
      <c r="B10" s="136" t="s">
        <v>1803</v>
      </c>
      <c r="C10" s="154" t="s">
        <v>1804</v>
      </c>
      <c r="D10" s="137"/>
      <c r="E10" s="137">
        <v>70575</v>
      </c>
      <c r="F10" s="137"/>
    </row>
    <row r="11" spans="1:8" ht="26.25" x14ac:dyDescent="0.25">
      <c r="A11" s="135" t="s">
        <v>2155</v>
      </c>
      <c r="B11" s="140" t="s">
        <v>2262</v>
      </c>
      <c r="C11" s="155" t="s">
        <v>2269</v>
      </c>
      <c r="D11" s="141"/>
      <c r="E11" s="137">
        <v>270000</v>
      </c>
      <c r="F11" s="137"/>
    </row>
    <row r="12" spans="1:8" ht="26.25" x14ac:dyDescent="0.25">
      <c r="A12" s="135" t="s">
        <v>2155</v>
      </c>
      <c r="B12" s="140" t="s">
        <v>2263</v>
      </c>
      <c r="C12" s="155" t="s">
        <v>2270</v>
      </c>
      <c r="D12" s="141"/>
      <c r="E12" s="137">
        <v>270000</v>
      </c>
      <c r="F12" s="137"/>
    </row>
    <row r="13" spans="1:8" ht="26.25" x14ac:dyDescent="0.25">
      <c r="A13" s="135" t="s">
        <v>2155</v>
      </c>
      <c r="B13" s="140" t="s">
        <v>2264</v>
      </c>
      <c r="C13" s="155" t="s">
        <v>2271</v>
      </c>
      <c r="D13" s="141"/>
      <c r="E13" s="137">
        <v>270000</v>
      </c>
      <c r="F13" s="137"/>
    </row>
    <row r="14" spans="1:8" ht="26.25" x14ac:dyDescent="0.25">
      <c r="A14" s="135" t="s">
        <v>2155</v>
      </c>
      <c r="B14" s="140" t="s">
        <v>2265</v>
      </c>
      <c r="C14" s="155" t="s">
        <v>2272</v>
      </c>
      <c r="D14" s="141"/>
      <c r="E14" s="137">
        <v>270000</v>
      </c>
      <c r="F14" s="137"/>
    </row>
    <row r="15" spans="1:8" x14ac:dyDescent="0.25">
      <c r="A15" s="135" t="s">
        <v>2155</v>
      </c>
      <c r="B15" s="140" t="s">
        <v>2266</v>
      </c>
      <c r="C15" s="155" t="s">
        <v>2273</v>
      </c>
      <c r="D15" s="141"/>
      <c r="E15" s="137">
        <v>270000</v>
      </c>
      <c r="F15" s="137"/>
    </row>
    <row r="16" spans="1:8" ht="26.25" x14ac:dyDescent="0.25">
      <c r="A16" s="135" t="s">
        <v>2155</v>
      </c>
      <c r="B16" s="140" t="s">
        <v>2267</v>
      </c>
      <c r="C16" s="155" t="s">
        <v>2274</v>
      </c>
      <c r="D16" s="141"/>
      <c r="E16" s="137">
        <v>270000</v>
      </c>
      <c r="F16" s="137"/>
    </row>
    <row r="17" spans="1:6" x14ac:dyDescent="0.25">
      <c r="A17" s="135" t="s">
        <v>2157</v>
      </c>
      <c r="B17" s="139" t="s">
        <v>2011</v>
      </c>
      <c r="C17" s="155" t="s">
        <v>684</v>
      </c>
      <c r="D17" s="137"/>
      <c r="E17" s="137">
        <v>327304.44</v>
      </c>
      <c r="F17" s="137">
        <v>7304.4400000000605</v>
      </c>
    </row>
    <row r="18" spans="1:6" ht="26.25" x14ac:dyDescent="0.25">
      <c r="A18" s="135" t="s">
        <v>2157</v>
      </c>
      <c r="B18" s="139" t="s">
        <v>2012</v>
      </c>
      <c r="C18" s="155" t="s">
        <v>686</v>
      </c>
      <c r="D18" s="137"/>
      <c r="E18" s="137">
        <v>204671.56</v>
      </c>
      <c r="F18" s="137">
        <v>34671.56</v>
      </c>
    </row>
    <row r="19" spans="1:6" x14ac:dyDescent="0.25">
      <c r="A19" s="135" t="s">
        <v>2157</v>
      </c>
      <c r="B19" s="139" t="s">
        <v>2013</v>
      </c>
      <c r="C19" s="155" t="s">
        <v>688</v>
      </c>
      <c r="D19" s="137"/>
      <c r="E19" s="137">
        <v>264236.34999999998</v>
      </c>
      <c r="F19" s="137">
        <v>14236.349999999977</v>
      </c>
    </row>
    <row r="20" spans="1:6" ht="26.25" x14ac:dyDescent="0.25">
      <c r="A20" s="135" t="s">
        <v>2157</v>
      </c>
      <c r="B20" s="140" t="s">
        <v>2080</v>
      </c>
      <c r="C20" s="155" t="s">
        <v>2081</v>
      </c>
      <c r="D20" s="137"/>
      <c r="E20" s="137">
        <v>75000</v>
      </c>
      <c r="F20" s="137"/>
    </row>
    <row r="21" spans="1:6" x14ac:dyDescent="0.25">
      <c r="A21" s="135" t="s">
        <v>2157</v>
      </c>
      <c r="B21" s="139" t="s">
        <v>1446</v>
      </c>
      <c r="C21" s="154" t="s">
        <v>2158</v>
      </c>
      <c r="D21" s="137"/>
      <c r="E21" s="137">
        <v>78735.240000000005</v>
      </c>
      <c r="F21" s="137"/>
    </row>
    <row r="22" spans="1:6" ht="26.25" x14ac:dyDescent="0.25">
      <c r="A22" s="135" t="s">
        <v>2157</v>
      </c>
      <c r="B22" s="51" t="s">
        <v>2080</v>
      </c>
      <c r="C22" s="156" t="s">
        <v>2081</v>
      </c>
      <c r="D22" s="137"/>
      <c r="E22" s="137">
        <v>150000</v>
      </c>
      <c r="F22" s="137">
        <v>75000</v>
      </c>
    </row>
    <row r="23" spans="1:6" ht="26.25" x14ac:dyDescent="0.25">
      <c r="A23" s="135" t="s">
        <v>2154</v>
      </c>
      <c r="B23" s="140" t="s">
        <v>2076</v>
      </c>
      <c r="C23" s="155" t="s">
        <v>2077</v>
      </c>
      <c r="D23" s="137"/>
      <c r="E23" s="137">
        <v>100000</v>
      </c>
      <c r="F23" s="137"/>
    </row>
    <row r="24" spans="1:6" x14ac:dyDescent="0.25">
      <c r="A24" s="135" t="s">
        <v>2156</v>
      </c>
      <c r="B24" s="141" t="s">
        <v>1904</v>
      </c>
      <c r="C24" s="157" t="s">
        <v>2202</v>
      </c>
      <c r="D24" s="141"/>
      <c r="E24" s="137">
        <v>106281.55</v>
      </c>
      <c r="F24" s="141"/>
    </row>
    <row r="25" spans="1:6" ht="26.25" x14ac:dyDescent="0.25">
      <c r="A25" s="135" t="s">
        <v>2156</v>
      </c>
      <c r="B25" s="140" t="s">
        <v>2084</v>
      </c>
      <c r="C25" s="155" t="s">
        <v>2085</v>
      </c>
      <c r="D25" s="141"/>
      <c r="E25" s="137">
        <v>90000</v>
      </c>
      <c r="F25" s="141"/>
    </row>
    <row r="26" spans="1:6" ht="25.5" x14ac:dyDescent="0.25">
      <c r="A26" s="135" t="s">
        <v>2156</v>
      </c>
      <c r="B26" s="145" t="s">
        <v>2212</v>
      </c>
      <c r="C26" s="95" t="s">
        <v>2213</v>
      </c>
      <c r="D26" s="141"/>
      <c r="E26" s="137">
        <v>140000</v>
      </c>
      <c r="F26" s="141"/>
    </row>
    <row r="27" spans="1:6" ht="25.5" x14ac:dyDescent="0.25">
      <c r="A27" s="135" t="s">
        <v>2156</v>
      </c>
      <c r="B27" s="145" t="s">
        <v>2216</v>
      </c>
      <c r="C27" s="95" t="s">
        <v>2217</v>
      </c>
      <c r="D27" s="141"/>
      <c r="E27" s="137">
        <v>10000</v>
      </c>
      <c r="F27" s="141"/>
    </row>
    <row r="28" spans="1:6" ht="25.5" x14ac:dyDescent="0.25">
      <c r="A28" s="135" t="s">
        <v>2156</v>
      </c>
      <c r="B28" s="145" t="s">
        <v>2218</v>
      </c>
      <c r="C28" s="95" t="s">
        <v>2219</v>
      </c>
      <c r="D28" s="141"/>
      <c r="E28" s="137">
        <v>10000</v>
      </c>
      <c r="F28" s="141"/>
    </row>
    <row r="29" spans="1:6" ht="25.5" x14ac:dyDescent="0.25">
      <c r="A29" s="135" t="s">
        <v>2156</v>
      </c>
      <c r="B29" s="145" t="s">
        <v>2220</v>
      </c>
      <c r="C29" s="95" t="s">
        <v>2221</v>
      </c>
      <c r="D29" s="141"/>
      <c r="E29" s="137">
        <v>8000</v>
      </c>
      <c r="F29" s="141"/>
    </row>
    <row r="30" spans="1:6" ht="26.25" x14ac:dyDescent="0.25">
      <c r="A30" s="135" t="s">
        <v>2153</v>
      </c>
      <c r="B30" s="51" t="s">
        <v>2236</v>
      </c>
      <c r="C30" s="156" t="s">
        <v>2243</v>
      </c>
      <c r="D30" s="141"/>
      <c r="E30" s="137">
        <v>47000</v>
      </c>
      <c r="F30" s="141"/>
    </row>
    <row r="31" spans="1:6" ht="26.25" x14ac:dyDescent="0.25">
      <c r="A31" s="135" t="s">
        <v>2153</v>
      </c>
      <c r="B31" s="51" t="s">
        <v>2238</v>
      </c>
      <c r="C31" s="156" t="s">
        <v>2245</v>
      </c>
      <c r="D31" s="141"/>
      <c r="E31" s="137">
        <v>40000</v>
      </c>
      <c r="F31" s="141"/>
    </row>
    <row r="32" spans="1:6" x14ac:dyDescent="0.25">
      <c r="B32" s="141"/>
      <c r="C32" s="157"/>
      <c r="D32" s="141"/>
      <c r="E32" s="141"/>
      <c r="F32" s="141"/>
    </row>
    <row r="33" spans="3:6" x14ac:dyDescent="0.25">
      <c r="C33" s="158" t="s">
        <v>2148</v>
      </c>
      <c r="D33" s="110">
        <f>SUM(D4:D32)</f>
        <v>1288597.95</v>
      </c>
      <c r="E33" s="110">
        <f t="shared" ref="E33:F33" si="0">SUM(E4:E32)</f>
        <v>4037804.14</v>
      </c>
      <c r="F33" s="110">
        <f t="shared" si="0"/>
        <v>827212.35</v>
      </c>
    </row>
    <row r="34" spans="3:6" x14ac:dyDescent="0.25">
      <c r="D34" s="74"/>
      <c r="E34" s="74"/>
      <c r="F34" s="74"/>
    </row>
    <row r="35" spans="3:6" x14ac:dyDescent="0.25">
      <c r="E35" s="110"/>
    </row>
    <row r="36" spans="3:6" x14ac:dyDescent="0.25">
      <c r="E36" s="74"/>
    </row>
    <row r="37" spans="3:6" x14ac:dyDescent="0.25">
      <c r="E37" s="110"/>
    </row>
  </sheetData>
  <autoFilter ref="A3:F31"/>
  <pageMargins left="0.7" right="0.7" top="0.75" bottom="0.75" header="0.3" footer="0.3"/>
  <pageSetup paperSize="9" scale="6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" sqref="C1:C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18</vt:i4>
      </vt:variant>
      <vt:variant>
        <vt:lpstr>Intervalli denominati</vt:lpstr>
      </vt:variant>
      <vt:variant>
        <vt:i4>257</vt:i4>
      </vt:variant>
    </vt:vector>
  </HeadingPairs>
  <TitlesOfParts>
    <vt:vector size="275" baseType="lpstr">
      <vt:lpstr>Equilibrio totale</vt:lpstr>
      <vt:lpstr>Equilibrio per tipologia</vt:lpstr>
      <vt:lpstr>Foglio2</vt:lpstr>
      <vt:lpstr>DG</vt:lpstr>
      <vt:lpstr>SERFIC</vt:lpstr>
      <vt:lpstr>SAG</vt:lpstr>
      <vt:lpstr>SCBRU</vt:lpstr>
      <vt:lpstr>CI TECNICO</vt:lpstr>
      <vt:lpstr>NU TECNICO</vt:lpstr>
      <vt:lpstr>CA TECNICO </vt:lpstr>
      <vt:lpstr>OR TECNICO</vt:lpstr>
      <vt:lpstr>SS TECNICO</vt:lpstr>
      <vt:lpstr>Uscite complessive</vt:lpstr>
      <vt:lpstr>Entrate complessive</vt:lpstr>
      <vt:lpstr>Avanzo accantonato</vt:lpstr>
      <vt:lpstr>Quote vincolate</vt:lpstr>
      <vt:lpstr>Copertura FPV</vt:lpstr>
      <vt:lpstr>Foglio1</vt:lpstr>
      <vt:lpstr>'CA TECNICO '!Area_stampa</vt:lpstr>
      <vt:lpstr>'CI TECNICO'!Area_stampa</vt:lpstr>
      <vt:lpstr>'Copertura FPV'!Area_stampa</vt:lpstr>
      <vt:lpstr>DG!Area_stampa</vt:lpstr>
      <vt:lpstr>'Entrate complessive'!Area_stampa</vt:lpstr>
      <vt:lpstr>'Equilibrio totale'!Area_stampa</vt:lpstr>
      <vt:lpstr>Foglio2!Area_stampa</vt:lpstr>
      <vt:lpstr>'NU TECNICO'!Area_stampa</vt:lpstr>
      <vt:lpstr>'OR TECNICO'!Area_stampa</vt:lpstr>
      <vt:lpstr>'Quote vincolate'!Area_stampa</vt:lpstr>
      <vt:lpstr>SAG!Area_stampa</vt:lpstr>
      <vt:lpstr>SCBRU!Area_stampa</vt:lpstr>
      <vt:lpstr>SERFIC!Area_stampa</vt:lpstr>
      <vt:lpstr>'SS TECNICO'!Area_stampa</vt:lpstr>
      <vt:lpstr>'Uscite complessive'!Area_stampa</vt:lpstr>
      <vt:lpstr>E_gruppo</vt:lpstr>
      <vt:lpstr>E_resp</vt:lpstr>
      <vt:lpstr>E23_acc</vt:lpstr>
      <vt:lpstr>E23_ass</vt:lpstr>
      <vt:lpstr>E23_cassa</vt:lpstr>
      <vt:lpstr>E23_pren</vt:lpstr>
      <vt:lpstr>E23_res</vt:lpstr>
      <vt:lpstr>E24_acc</vt:lpstr>
      <vt:lpstr>E24_ass</vt:lpstr>
      <vt:lpstr>E24_def</vt:lpstr>
      <vt:lpstr>E24_pren</vt:lpstr>
      <vt:lpstr>E24_prev</vt:lpstr>
      <vt:lpstr>E24_var</vt:lpstr>
      <vt:lpstr>E25_acc</vt:lpstr>
      <vt:lpstr>E25_ass</vt:lpstr>
      <vt:lpstr>E25_def</vt:lpstr>
      <vt:lpstr>E25_pren</vt:lpstr>
      <vt:lpstr>E25_prev</vt:lpstr>
      <vt:lpstr>E25_var</vt:lpstr>
      <vt:lpstr>E26_def</vt:lpstr>
      <vt:lpstr>E26_prev</vt:lpstr>
      <vt:lpstr>E26_var</vt:lpstr>
      <vt:lpstr>'CA TECNICO '!U_gruppo</vt:lpstr>
      <vt:lpstr>'CI TECNICO'!U_gruppo</vt:lpstr>
      <vt:lpstr>DG!U_gruppo</vt:lpstr>
      <vt:lpstr>'NU TECNICO'!U_gruppo</vt:lpstr>
      <vt:lpstr>'OR TECNICO'!U_gruppo</vt:lpstr>
      <vt:lpstr>SAG!U_gruppo</vt:lpstr>
      <vt:lpstr>SCBRU!U_gruppo</vt:lpstr>
      <vt:lpstr>SERFIC!U_gruppo</vt:lpstr>
      <vt:lpstr>'SS TECNICO'!U_gruppo</vt:lpstr>
      <vt:lpstr>U_gruppo</vt:lpstr>
      <vt:lpstr>'CA TECNICO '!U_resp</vt:lpstr>
      <vt:lpstr>'CI TECNICO'!U_resp</vt:lpstr>
      <vt:lpstr>DG!U_resp</vt:lpstr>
      <vt:lpstr>'NU TECNICO'!U_resp</vt:lpstr>
      <vt:lpstr>'OR TECNICO'!U_resp</vt:lpstr>
      <vt:lpstr>SAG!U_resp</vt:lpstr>
      <vt:lpstr>SCBRU!U_resp</vt:lpstr>
      <vt:lpstr>SERFIC!U_resp</vt:lpstr>
      <vt:lpstr>'SS TECNICO'!U_resp</vt:lpstr>
      <vt:lpstr>U_resp</vt:lpstr>
      <vt:lpstr>'CA TECNICO '!U23_ass</vt:lpstr>
      <vt:lpstr>'CI TECNICO'!U23_ass</vt:lpstr>
      <vt:lpstr>DG!U23_ass</vt:lpstr>
      <vt:lpstr>'NU TECNICO'!U23_ass</vt:lpstr>
      <vt:lpstr>'OR TECNICO'!U23_ass</vt:lpstr>
      <vt:lpstr>SAG!U23_ass</vt:lpstr>
      <vt:lpstr>SCBRU!U23_ass</vt:lpstr>
      <vt:lpstr>SERFIC!U23_ass</vt:lpstr>
      <vt:lpstr>'SS TECNICO'!U23_ass</vt:lpstr>
      <vt:lpstr>U23_ass</vt:lpstr>
      <vt:lpstr>'CA TECNICO '!U23_cassa</vt:lpstr>
      <vt:lpstr>'CI TECNICO'!U23_cassa</vt:lpstr>
      <vt:lpstr>DG!U23_cassa</vt:lpstr>
      <vt:lpstr>'NU TECNICO'!U23_cassa</vt:lpstr>
      <vt:lpstr>'OR TECNICO'!U23_cassa</vt:lpstr>
      <vt:lpstr>SAG!U23_cassa</vt:lpstr>
      <vt:lpstr>SCBRU!U23_cassa</vt:lpstr>
      <vt:lpstr>SERFIC!U23_cassa</vt:lpstr>
      <vt:lpstr>'SS TECNICO'!U23_cassa</vt:lpstr>
      <vt:lpstr>U23_cassa</vt:lpstr>
      <vt:lpstr>'CA TECNICO '!U23_imp</vt:lpstr>
      <vt:lpstr>'CI TECNICO'!U23_imp</vt:lpstr>
      <vt:lpstr>DG!U23_imp</vt:lpstr>
      <vt:lpstr>'NU TECNICO'!U23_imp</vt:lpstr>
      <vt:lpstr>'OR TECNICO'!U23_imp</vt:lpstr>
      <vt:lpstr>SAG!U23_imp</vt:lpstr>
      <vt:lpstr>SCBRU!U23_imp</vt:lpstr>
      <vt:lpstr>SERFIC!U23_imp</vt:lpstr>
      <vt:lpstr>'SS TECNICO'!U23_imp</vt:lpstr>
      <vt:lpstr>U23_imp</vt:lpstr>
      <vt:lpstr>'CA TECNICO '!U23_pren</vt:lpstr>
      <vt:lpstr>'CI TECNICO'!U23_pren</vt:lpstr>
      <vt:lpstr>DG!U23_pren</vt:lpstr>
      <vt:lpstr>'NU TECNICO'!U23_pren</vt:lpstr>
      <vt:lpstr>'OR TECNICO'!U23_pren</vt:lpstr>
      <vt:lpstr>SAG!U23_pren</vt:lpstr>
      <vt:lpstr>SCBRU!U23_pren</vt:lpstr>
      <vt:lpstr>SERFIC!U23_pren</vt:lpstr>
      <vt:lpstr>'SS TECNICO'!U23_pren</vt:lpstr>
      <vt:lpstr>U23_pren</vt:lpstr>
      <vt:lpstr>'CA TECNICO '!U23_res</vt:lpstr>
      <vt:lpstr>'CI TECNICO'!U23_res</vt:lpstr>
      <vt:lpstr>DG!U23_res</vt:lpstr>
      <vt:lpstr>'NU TECNICO'!U23_res</vt:lpstr>
      <vt:lpstr>'OR TECNICO'!U23_res</vt:lpstr>
      <vt:lpstr>SAG!U23_res</vt:lpstr>
      <vt:lpstr>SCBRU!U23_res</vt:lpstr>
      <vt:lpstr>SERFIC!U23_res</vt:lpstr>
      <vt:lpstr>'SS TECNICO'!U23_res</vt:lpstr>
      <vt:lpstr>U23_res</vt:lpstr>
      <vt:lpstr>'CA TECNICO '!U24_ass</vt:lpstr>
      <vt:lpstr>'CI TECNICO'!U24_ass</vt:lpstr>
      <vt:lpstr>DG!U24_ass</vt:lpstr>
      <vt:lpstr>'NU TECNICO'!U24_ass</vt:lpstr>
      <vt:lpstr>'OR TECNICO'!U24_ass</vt:lpstr>
      <vt:lpstr>SAG!U24_ass</vt:lpstr>
      <vt:lpstr>SCBRU!U24_ass</vt:lpstr>
      <vt:lpstr>SERFIC!U24_ass</vt:lpstr>
      <vt:lpstr>'SS TECNICO'!U24_ass</vt:lpstr>
      <vt:lpstr>U24_ass</vt:lpstr>
      <vt:lpstr>'CA TECNICO '!U24_def</vt:lpstr>
      <vt:lpstr>'CI TECNICO'!U24_def</vt:lpstr>
      <vt:lpstr>DG!U24_def</vt:lpstr>
      <vt:lpstr>'NU TECNICO'!U24_def</vt:lpstr>
      <vt:lpstr>'OR TECNICO'!U24_def</vt:lpstr>
      <vt:lpstr>SAG!U24_def</vt:lpstr>
      <vt:lpstr>SCBRU!U24_def</vt:lpstr>
      <vt:lpstr>SERFIC!U24_def</vt:lpstr>
      <vt:lpstr>'SS TECNICO'!U24_def</vt:lpstr>
      <vt:lpstr>U24_def</vt:lpstr>
      <vt:lpstr>'CA TECNICO '!U24_imp</vt:lpstr>
      <vt:lpstr>'CI TECNICO'!U24_imp</vt:lpstr>
      <vt:lpstr>DG!U24_imp</vt:lpstr>
      <vt:lpstr>'NU TECNICO'!U24_imp</vt:lpstr>
      <vt:lpstr>'OR TECNICO'!U24_imp</vt:lpstr>
      <vt:lpstr>SAG!U24_imp</vt:lpstr>
      <vt:lpstr>SCBRU!U24_imp</vt:lpstr>
      <vt:lpstr>SERFIC!U24_imp</vt:lpstr>
      <vt:lpstr>'SS TECNICO'!U24_imp</vt:lpstr>
      <vt:lpstr>U24_imp</vt:lpstr>
      <vt:lpstr>'CA TECNICO '!U24_pren</vt:lpstr>
      <vt:lpstr>'CI TECNICO'!U24_pren</vt:lpstr>
      <vt:lpstr>DG!U24_pren</vt:lpstr>
      <vt:lpstr>'NU TECNICO'!U24_pren</vt:lpstr>
      <vt:lpstr>'OR TECNICO'!U24_pren</vt:lpstr>
      <vt:lpstr>SAG!U24_pren</vt:lpstr>
      <vt:lpstr>SCBRU!U24_pren</vt:lpstr>
      <vt:lpstr>SERFIC!U24_pren</vt:lpstr>
      <vt:lpstr>'SS TECNICO'!U24_pren</vt:lpstr>
      <vt:lpstr>U24_pren</vt:lpstr>
      <vt:lpstr>'CA TECNICO '!U24_prev</vt:lpstr>
      <vt:lpstr>'CI TECNICO'!U24_prev</vt:lpstr>
      <vt:lpstr>DG!U24_prev</vt:lpstr>
      <vt:lpstr>'NU TECNICO'!U24_prev</vt:lpstr>
      <vt:lpstr>'OR TECNICO'!U24_prev</vt:lpstr>
      <vt:lpstr>SAG!U24_prev</vt:lpstr>
      <vt:lpstr>SCBRU!U24_prev</vt:lpstr>
      <vt:lpstr>SERFIC!U24_prev</vt:lpstr>
      <vt:lpstr>'SS TECNICO'!U24_prev</vt:lpstr>
      <vt:lpstr>U24_prev</vt:lpstr>
      <vt:lpstr>'CA TECNICO '!U24_var</vt:lpstr>
      <vt:lpstr>'CI TECNICO'!U24_var</vt:lpstr>
      <vt:lpstr>DG!U24_var</vt:lpstr>
      <vt:lpstr>'NU TECNICO'!U24_var</vt:lpstr>
      <vt:lpstr>'OR TECNICO'!U24_var</vt:lpstr>
      <vt:lpstr>SAG!U24_var</vt:lpstr>
      <vt:lpstr>SCBRU!U24_var</vt:lpstr>
      <vt:lpstr>SERFIC!U24_var</vt:lpstr>
      <vt:lpstr>'SS TECNICO'!U24_var</vt:lpstr>
      <vt:lpstr>U24_var</vt:lpstr>
      <vt:lpstr>'CA TECNICO '!U25_ass</vt:lpstr>
      <vt:lpstr>'CI TECNICO'!U25_ass</vt:lpstr>
      <vt:lpstr>DG!U25_ass</vt:lpstr>
      <vt:lpstr>'NU TECNICO'!U25_ass</vt:lpstr>
      <vt:lpstr>'OR TECNICO'!U25_ass</vt:lpstr>
      <vt:lpstr>SAG!U25_ass</vt:lpstr>
      <vt:lpstr>SCBRU!U25_ass</vt:lpstr>
      <vt:lpstr>SERFIC!U25_ass</vt:lpstr>
      <vt:lpstr>'SS TECNICO'!U25_ass</vt:lpstr>
      <vt:lpstr>U25_ass</vt:lpstr>
      <vt:lpstr>'CA TECNICO '!U25_def</vt:lpstr>
      <vt:lpstr>'CI TECNICO'!U25_def</vt:lpstr>
      <vt:lpstr>DG!U25_def</vt:lpstr>
      <vt:lpstr>'NU TECNICO'!U25_def</vt:lpstr>
      <vt:lpstr>'OR TECNICO'!U25_def</vt:lpstr>
      <vt:lpstr>SAG!U25_def</vt:lpstr>
      <vt:lpstr>SCBRU!U25_def</vt:lpstr>
      <vt:lpstr>SERFIC!U25_def</vt:lpstr>
      <vt:lpstr>'SS TECNICO'!U25_def</vt:lpstr>
      <vt:lpstr>U25_def</vt:lpstr>
      <vt:lpstr>'CA TECNICO '!U25_imp</vt:lpstr>
      <vt:lpstr>'CI TECNICO'!U25_imp</vt:lpstr>
      <vt:lpstr>DG!U25_imp</vt:lpstr>
      <vt:lpstr>'NU TECNICO'!U25_imp</vt:lpstr>
      <vt:lpstr>'OR TECNICO'!U25_imp</vt:lpstr>
      <vt:lpstr>SAG!U25_imp</vt:lpstr>
      <vt:lpstr>SCBRU!U25_imp</vt:lpstr>
      <vt:lpstr>SERFIC!U25_imp</vt:lpstr>
      <vt:lpstr>'SS TECNICO'!U25_imp</vt:lpstr>
      <vt:lpstr>U25_imp</vt:lpstr>
      <vt:lpstr>'CA TECNICO '!U25_pren</vt:lpstr>
      <vt:lpstr>'CI TECNICO'!U25_pren</vt:lpstr>
      <vt:lpstr>DG!U25_pren</vt:lpstr>
      <vt:lpstr>'NU TECNICO'!U25_pren</vt:lpstr>
      <vt:lpstr>'OR TECNICO'!U25_pren</vt:lpstr>
      <vt:lpstr>SAG!U25_pren</vt:lpstr>
      <vt:lpstr>SCBRU!U25_pren</vt:lpstr>
      <vt:lpstr>SERFIC!U25_pren</vt:lpstr>
      <vt:lpstr>'SS TECNICO'!U25_pren</vt:lpstr>
      <vt:lpstr>U25_pren</vt:lpstr>
      <vt:lpstr>'CA TECNICO '!U25_prev</vt:lpstr>
      <vt:lpstr>'CI TECNICO'!U25_prev</vt:lpstr>
      <vt:lpstr>DG!U25_prev</vt:lpstr>
      <vt:lpstr>'NU TECNICO'!U25_prev</vt:lpstr>
      <vt:lpstr>'OR TECNICO'!U25_prev</vt:lpstr>
      <vt:lpstr>SAG!U25_prev</vt:lpstr>
      <vt:lpstr>SCBRU!U25_prev</vt:lpstr>
      <vt:lpstr>SERFIC!U25_prev</vt:lpstr>
      <vt:lpstr>'SS TECNICO'!U25_prev</vt:lpstr>
      <vt:lpstr>U25_prev</vt:lpstr>
      <vt:lpstr>'CA TECNICO '!U25_var</vt:lpstr>
      <vt:lpstr>'CI TECNICO'!U25_var</vt:lpstr>
      <vt:lpstr>DG!U25_var</vt:lpstr>
      <vt:lpstr>'NU TECNICO'!U25_var</vt:lpstr>
      <vt:lpstr>'OR TECNICO'!U25_var</vt:lpstr>
      <vt:lpstr>SAG!U25_var</vt:lpstr>
      <vt:lpstr>SCBRU!U25_var</vt:lpstr>
      <vt:lpstr>SERFIC!U25_var</vt:lpstr>
      <vt:lpstr>'SS TECNICO'!U25_var</vt:lpstr>
      <vt:lpstr>U25_var</vt:lpstr>
      <vt:lpstr>'CA TECNICO '!U26_def</vt:lpstr>
      <vt:lpstr>'CI TECNICO'!U26_def</vt:lpstr>
      <vt:lpstr>DG!U26_def</vt:lpstr>
      <vt:lpstr>'NU TECNICO'!U26_def</vt:lpstr>
      <vt:lpstr>'OR TECNICO'!U26_def</vt:lpstr>
      <vt:lpstr>SAG!U26_def</vt:lpstr>
      <vt:lpstr>SCBRU!U26_def</vt:lpstr>
      <vt:lpstr>SERFIC!U26_def</vt:lpstr>
      <vt:lpstr>'SS TECNICO'!U26_def</vt:lpstr>
      <vt:lpstr>U26_def</vt:lpstr>
      <vt:lpstr>'CA TECNICO '!U26_prev</vt:lpstr>
      <vt:lpstr>'CI TECNICO'!U26_prev</vt:lpstr>
      <vt:lpstr>DG!U26_prev</vt:lpstr>
      <vt:lpstr>'NU TECNICO'!U26_prev</vt:lpstr>
      <vt:lpstr>'OR TECNICO'!U26_prev</vt:lpstr>
      <vt:lpstr>SAG!U26_prev</vt:lpstr>
      <vt:lpstr>SCBRU!U26_prev</vt:lpstr>
      <vt:lpstr>SERFIC!U26_prev</vt:lpstr>
      <vt:lpstr>'SS TECNICO'!U26_prev</vt:lpstr>
      <vt:lpstr>U26_prev</vt:lpstr>
      <vt:lpstr>'CA TECNICO '!U26_var</vt:lpstr>
      <vt:lpstr>'CI TECNICO'!U26_var</vt:lpstr>
      <vt:lpstr>DG!U26_var</vt:lpstr>
      <vt:lpstr>'NU TECNICO'!U26_var</vt:lpstr>
      <vt:lpstr>'OR TECNICO'!U26_var</vt:lpstr>
      <vt:lpstr>SAG!U26_var</vt:lpstr>
      <vt:lpstr>SCBRU!U26_var</vt:lpstr>
      <vt:lpstr>SERFIC!U26_var</vt:lpstr>
      <vt:lpstr>'SS TECNICO'!U26_var</vt:lpstr>
      <vt:lpstr>U26_var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Valentina Ladu</cp:lastModifiedBy>
  <cp:lastPrinted>2023-12-05T10:03:18Z</cp:lastPrinted>
  <dcterms:created xsi:type="dcterms:W3CDTF">2023-09-26T14:19:24Z</dcterms:created>
  <dcterms:modified xsi:type="dcterms:W3CDTF">2023-12-12T14:54:03Z</dcterms:modified>
</cp:coreProperties>
</file>